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815531_seas_sk/Documents/Pracovná plocha/Prípad/22 POBJ - 1010013585 Zovo AKU/5. Vyhlásenie Eranet/Prílohy k Súťažným podkladom/3. Vzor Zmluvy/"/>
    </mc:Choice>
  </mc:AlternateContent>
  <xr:revisionPtr revIDLastSave="2" documentId="13_ncr:1_{E902FC4D-4BB0-4221-AE83-232EED2386F4}" xr6:coauthVersionLast="47" xr6:coauthVersionMax="47" xr10:uidLastSave="{8A8B7F08-FBE0-4173-A553-6A0AD258A819}"/>
  <bookViews>
    <workbookView xWindow="-120" yWindow="-120" windowWidth="29040" windowHeight="15720" firstSheet="1" activeTab="1" xr2:uid="{00000000-000D-0000-FFFF-FFFF00000000}"/>
  </bookViews>
  <sheets>
    <sheet name="data" sheetId="2" state="hidden" r:id="rId1"/>
    <sheet name="FOM_06" sheetId="1" r:id="rId2"/>
    <sheet name="Cenník" sheetId="4" r:id="rId3"/>
    <sheet name="výkony" sheetId="5" state="hidden" r:id="rId4"/>
  </sheets>
  <externalReferences>
    <externalReference r:id="rId5"/>
  </externalReferences>
  <definedNames>
    <definedName name="_xlnm._FilterDatabase" localSheetId="2" hidden="1">Cenník!$A$1:$M$1</definedName>
    <definedName name="_xlnm._FilterDatabase" localSheetId="0" hidden="1">data!$A$1:$T$496</definedName>
    <definedName name="_xlnm._FilterDatabase" localSheetId="3" hidden="1">výkony!$A$1:$H$4077</definedName>
    <definedName name="_Toc119740152" localSheetId="1">FOM_06!#REF!</definedName>
    <definedName name="_xlnm.Print_Titles" localSheetId="1">FOM_06!$1:$39</definedName>
  </definedName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 l="1"/>
  <c r="B4" i="1"/>
  <c r="P15" i="2"/>
  <c r="S15" i="2" s="1"/>
  <c r="K15" i="2"/>
  <c r="J15" i="2"/>
  <c r="H15" i="2"/>
  <c r="N15" i="2" s="1"/>
  <c r="G15" i="2"/>
  <c r="F15" i="2"/>
  <c r="P14" i="2"/>
  <c r="S14" i="2" s="1"/>
  <c r="K14" i="2"/>
  <c r="J14" i="2"/>
  <c r="H14" i="2"/>
  <c r="N14" i="2" s="1"/>
  <c r="G14" i="2"/>
  <c r="F14" i="2"/>
  <c r="P13" i="2"/>
  <c r="S13" i="2" s="1"/>
  <c r="K13" i="2"/>
  <c r="J13" i="2"/>
  <c r="H13" i="2"/>
  <c r="N13" i="2" s="1"/>
  <c r="G13" i="2"/>
  <c r="F13" i="2"/>
  <c r="P12" i="2"/>
  <c r="S12" i="2" s="1"/>
  <c r="K12" i="2"/>
  <c r="J12" i="2"/>
  <c r="H12" i="2"/>
  <c r="N12" i="2" s="1"/>
  <c r="G12" i="2"/>
  <c r="F12" i="2"/>
  <c r="P11" i="2"/>
  <c r="S11" i="2" s="1"/>
  <c r="K11" i="2"/>
  <c r="J11" i="2"/>
  <c r="H11" i="2"/>
  <c r="N11" i="2" s="1"/>
  <c r="G11" i="2"/>
  <c r="F11" i="2"/>
  <c r="P10" i="2"/>
  <c r="S10" i="2" s="1"/>
  <c r="K10" i="2"/>
  <c r="J10" i="2"/>
  <c r="H10" i="2"/>
  <c r="N10" i="2" s="1"/>
  <c r="G10" i="2"/>
  <c r="F10" i="2"/>
  <c r="P9" i="2"/>
  <c r="S9" i="2" s="1"/>
  <c r="K9" i="2"/>
  <c r="J9" i="2"/>
  <c r="H9" i="2"/>
  <c r="N9" i="2" s="1"/>
  <c r="G9" i="2"/>
  <c r="F9" i="2"/>
  <c r="P8" i="2"/>
  <c r="S8" i="2" s="1"/>
  <c r="K8" i="2"/>
  <c r="J8" i="2"/>
  <c r="H8" i="2"/>
  <c r="N8" i="2" s="1"/>
  <c r="G8" i="2"/>
  <c r="F8" i="2"/>
  <c r="P7" i="2"/>
  <c r="S7" i="2" s="1"/>
  <c r="K7" i="2"/>
  <c r="J7" i="2"/>
  <c r="H7" i="2"/>
  <c r="N7" i="2" s="1"/>
  <c r="G7" i="2"/>
  <c r="F7" i="2"/>
  <c r="P6" i="2"/>
  <c r="S6" i="2" s="1"/>
  <c r="K6" i="2"/>
  <c r="J6" i="2"/>
  <c r="H6" i="2"/>
  <c r="N6" i="2" s="1"/>
  <c r="G6" i="2"/>
  <c r="F6" i="2"/>
  <c r="P5" i="2"/>
  <c r="S5" i="2" s="1"/>
  <c r="K5" i="2"/>
  <c r="J5" i="2"/>
  <c r="H5" i="2"/>
  <c r="N5" i="2" s="1"/>
  <c r="G5" i="2"/>
  <c r="F5" i="2"/>
  <c r="P4" i="2"/>
  <c r="S4" i="2" s="1"/>
  <c r="K4" i="2"/>
  <c r="J4" i="2"/>
  <c r="H4" i="2"/>
  <c r="N4" i="2" s="1"/>
  <c r="G4" i="2"/>
  <c r="F4" i="2"/>
  <c r="P3" i="2"/>
  <c r="S3" i="2" s="1"/>
  <c r="K3" i="2"/>
  <c r="J3" i="2"/>
  <c r="H3" i="2"/>
  <c r="N3" i="2" s="1"/>
  <c r="G3" i="2"/>
  <c r="F3" i="2"/>
  <c r="P2" i="2"/>
  <c r="S2" i="2" s="1"/>
  <c r="K2" i="2"/>
  <c r="J2" i="2"/>
  <c r="H2" i="2"/>
  <c r="N2" i="2" s="1"/>
  <c r="G2" i="2"/>
  <c r="F2" i="2"/>
  <c r="L7" i="2" l="1"/>
  <c r="L11" i="2"/>
  <c r="L13" i="2"/>
  <c r="L15" i="2"/>
  <c r="L6" i="2"/>
  <c r="L8" i="2"/>
  <c r="L10" i="2"/>
  <c r="L12" i="2"/>
  <c r="L4" i="2"/>
  <c r="L3" i="2"/>
  <c r="L2" i="2"/>
  <c r="L9" i="2"/>
  <c r="L5" i="2"/>
  <c r="L14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T2" i="2" l="1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S16" i="2" l="1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L47" i="2" l="1"/>
  <c r="L55" i="2"/>
  <c r="L63" i="2"/>
  <c r="L71" i="2"/>
  <c r="L79" i="2"/>
  <c r="L87" i="2"/>
  <c r="L95" i="2"/>
  <c r="L103" i="2"/>
  <c r="L111" i="2"/>
  <c r="L119" i="2"/>
  <c r="L127" i="2"/>
  <c r="L135" i="2"/>
  <c r="L143" i="2"/>
  <c r="L151" i="2"/>
  <c r="L159" i="2"/>
  <c r="L167" i="2"/>
  <c r="L175" i="2"/>
  <c r="L183" i="2"/>
  <c r="L191" i="2"/>
  <c r="L199" i="2"/>
  <c r="L207" i="2"/>
  <c r="L215" i="2"/>
  <c r="L223" i="2"/>
  <c r="L231" i="2"/>
  <c r="L239" i="2"/>
  <c r="L247" i="2"/>
  <c r="L255" i="2"/>
  <c r="L263" i="2"/>
  <c r="L271" i="2"/>
  <c r="L279" i="2"/>
  <c r="L287" i="2"/>
  <c r="L295" i="2"/>
  <c r="L303" i="2"/>
  <c r="L311" i="2"/>
  <c r="L319" i="2"/>
  <c r="L327" i="2"/>
  <c r="L335" i="2"/>
  <c r="L343" i="2"/>
  <c r="L351" i="2"/>
  <c r="L359" i="2"/>
  <c r="L367" i="2"/>
  <c r="L375" i="2"/>
  <c r="L383" i="2"/>
  <c r="L391" i="2"/>
  <c r="L399" i="2"/>
  <c r="L407" i="2"/>
  <c r="L415" i="2"/>
  <c r="L423" i="2"/>
  <c r="L431" i="2"/>
  <c r="L439" i="2"/>
  <c r="L447" i="2"/>
  <c r="L455" i="2"/>
  <c r="L463" i="2"/>
  <c r="L471" i="2"/>
  <c r="L479" i="2"/>
  <c r="L487" i="2"/>
  <c r="L49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8" i="2"/>
  <c r="L49" i="2"/>
  <c r="L50" i="2"/>
  <c r="L51" i="2"/>
  <c r="L52" i="2"/>
  <c r="L53" i="2"/>
  <c r="L54" i="2"/>
  <c r="L56" i="2"/>
  <c r="L57" i="2"/>
  <c r="L58" i="2"/>
  <c r="L59" i="2"/>
  <c r="L60" i="2"/>
  <c r="L61" i="2"/>
  <c r="L62" i="2"/>
  <c r="L64" i="2"/>
  <c r="L65" i="2"/>
  <c r="L66" i="2"/>
  <c r="L67" i="2"/>
  <c r="L68" i="2"/>
  <c r="L69" i="2"/>
  <c r="L70" i="2"/>
  <c r="L72" i="2"/>
  <c r="L73" i="2"/>
  <c r="L74" i="2"/>
  <c r="L75" i="2"/>
  <c r="L76" i="2"/>
  <c r="L77" i="2"/>
  <c r="L78" i="2"/>
  <c r="L80" i="2"/>
  <c r="L81" i="2"/>
  <c r="L82" i="2"/>
  <c r="L83" i="2"/>
  <c r="L84" i="2"/>
  <c r="L85" i="2"/>
  <c r="L86" i="2"/>
  <c r="L88" i="2"/>
  <c r="L89" i="2"/>
  <c r="L90" i="2"/>
  <c r="L91" i="2"/>
  <c r="L92" i="2"/>
  <c r="L93" i="2"/>
  <c r="L94" i="2"/>
  <c r="L96" i="2"/>
  <c r="L97" i="2"/>
  <c r="L98" i="2"/>
  <c r="L99" i="2"/>
  <c r="L100" i="2"/>
  <c r="L101" i="2"/>
  <c r="L102" i="2"/>
  <c r="L104" i="2"/>
  <c r="L105" i="2"/>
  <c r="L106" i="2"/>
  <c r="L107" i="2"/>
  <c r="L108" i="2"/>
  <c r="L109" i="2"/>
  <c r="L110" i="2"/>
  <c r="L112" i="2"/>
  <c r="L113" i="2"/>
  <c r="L114" i="2"/>
  <c r="L115" i="2"/>
  <c r="L116" i="2"/>
  <c r="L117" i="2"/>
  <c r="L118" i="2"/>
  <c r="L120" i="2"/>
  <c r="L121" i="2"/>
  <c r="L122" i="2"/>
  <c r="L123" i="2"/>
  <c r="L124" i="2"/>
  <c r="L125" i="2"/>
  <c r="L126" i="2"/>
  <c r="L128" i="2"/>
  <c r="L129" i="2"/>
  <c r="L130" i="2"/>
  <c r="L131" i="2"/>
  <c r="L132" i="2"/>
  <c r="L133" i="2"/>
  <c r="L134" i="2"/>
  <c r="L136" i="2"/>
  <c r="L137" i="2"/>
  <c r="L138" i="2"/>
  <c r="L139" i="2"/>
  <c r="L140" i="2"/>
  <c r="L141" i="2"/>
  <c r="L142" i="2"/>
  <c r="L144" i="2"/>
  <c r="L145" i="2"/>
  <c r="L146" i="2"/>
  <c r="L147" i="2"/>
  <c r="L148" i="2"/>
  <c r="L149" i="2"/>
  <c r="L150" i="2"/>
  <c r="L152" i="2"/>
  <c r="L153" i="2"/>
  <c r="L154" i="2"/>
  <c r="L155" i="2"/>
  <c r="L156" i="2"/>
  <c r="L157" i="2"/>
  <c r="L158" i="2"/>
  <c r="L160" i="2"/>
  <c r="L161" i="2"/>
  <c r="L162" i="2"/>
  <c r="L163" i="2"/>
  <c r="L164" i="2"/>
  <c r="L165" i="2"/>
  <c r="L166" i="2"/>
  <c r="L168" i="2"/>
  <c r="L169" i="2"/>
  <c r="L170" i="2"/>
  <c r="L171" i="2"/>
  <c r="L172" i="2"/>
  <c r="L173" i="2"/>
  <c r="L174" i="2"/>
  <c r="L176" i="2"/>
  <c r="L177" i="2"/>
  <c r="L178" i="2"/>
  <c r="L179" i="2"/>
  <c r="L180" i="2"/>
  <c r="L181" i="2"/>
  <c r="L182" i="2"/>
  <c r="L184" i="2"/>
  <c r="L185" i="2"/>
  <c r="L186" i="2"/>
  <c r="L187" i="2"/>
  <c r="L188" i="2"/>
  <c r="L189" i="2"/>
  <c r="L190" i="2"/>
  <c r="L192" i="2"/>
  <c r="L193" i="2"/>
  <c r="L194" i="2"/>
  <c r="L195" i="2"/>
  <c r="L196" i="2"/>
  <c r="L197" i="2"/>
  <c r="L198" i="2"/>
  <c r="L200" i="2"/>
  <c r="L201" i="2"/>
  <c r="L202" i="2"/>
  <c r="L203" i="2"/>
  <c r="L204" i="2"/>
  <c r="L205" i="2"/>
  <c r="L206" i="2"/>
  <c r="L208" i="2"/>
  <c r="L209" i="2"/>
  <c r="L210" i="2"/>
  <c r="L211" i="2"/>
  <c r="L212" i="2"/>
  <c r="L213" i="2"/>
  <c r="L214" i="2"/>
  <c r="L216" i="2"/>
  <c r="L217" i="2"/>
  <c r="L218" i="2"/>
  <c r="L219" i="2"/>
  <c r="L220" i="2"/>
  <c r="L221" i="2"/>
  <c r="L222" i="2"/>
  <c r="L224" i="2"/>
  <c r="L225" i="2"/>
  <c r="L226" i="2"/>
  <c r="L227" i="2"/>
  <c r="L228" i="2"/>
  <c r="L229" i="2"/>
  <c r="L230" i="2"/>
  <c r="L232" i="2"/>
  <c r="L233" i="2"/>
  <c r="L234" i="2"/>
  <c r="L235" i="2"/>
  <c r="L236" i="2"/>
  <c r="L237" i="2"/>
  <c r="L238" i="2"/>
  <c r="L240" i="2"/>
  <c r="L241" i="2"/>
  <c r="L242" i="2"/>
  <c r="L243" i="2"/>
  <c r="L244" i="2"/>
  <c r="L245" i="2"/>
  <c r="L246" i="2"/>
  <c r="L248" i="2"/>
  <c r="L249" i="2"/>
  <c r="L250" i="2"/>
  <c r="L251" i="2"/>
  <c r="L252" i="2"/>
  <c r="L253" i="2"/>
  <c r="L254" i="2"/>
  <c r="L256" i="2"/>
  <c r="L257" i="2"/>
  <c r="L258" i="2"/>
  <c r="L259" i="2"/>
  <c r="L260" i="2"/>
  <c r="L261" i="2"/>
  <c r="L262" i="2"/>
  <c r="L264" i="2"/>
  <c r="L265" i="2"/>
  <c r="L266" i="2"/>
  <c r="L267" i="2"/>
  <c r="L268" i="2"/>
  <c r="L269" i="2"/>
  <c r="L270" i="2"/>
  <c r="L272" i="2"/>
  <c r="L273" i="2"/>
  <c r="L274" i="2"/>
  <c r="L275" i="2"/>
  <c r="L276" i="2"/>
  <c r="L277" i="2"/>
  <c r="L278" i="2"/>
  <c r="L280" i="2"/>
  <c r="L281" i="2"/>
  <c r="L282" i="2"/>
  <c r="L283" i="2"/>
  <c r="L284" i="2"/>
  <c r="L285" i="2"/>
  <c r="L286" i="2"/>
  <c r="L288" i="2"/>
  <c r="L289" i="2"/>
  <c r="L290" i="2"/>
  <c r="L291" i="2"/>
  <c r="L292" i="2"/>
  <c r="L293" i="2"/>
  <c r="L294" i="2"/>
  <c r="L296" i="2"/>
  <c r="L297" i="2"/>
  <c r="L298" i="2"/>
  <c r="L299" i="2"/>
  <c r="L300" i="2"/>
  <c r="L301" i="2"/>
  <c r="L302" i="2"/>
  <c r="L304" i="2"/>
  <c r="L305" i="2"/>
  <c r="L306" i="2"/>
  <c r="L307" i="2"/>
  <c r="L308" i="2"/>
  <c r="L309" i="2"/>
  <c r="L310" i="2"/>
  <c r="L312" i="2"/>
  <c r="L313" i="2"/>
  <c r="L314" i="2"/>
  <c r="L315" i="2"/>
  <c r="L316" i="2"/>
  <c r="L317" i="2"/>
  <c r="L318" i="2"/>
  <c r="L320" i="2"/>
  <c r="L321" i="2"/>
  <c r="L322" i="2"/>
  <c r="L323" i="2"/>
  <c r="L324" i="2"/>
  <c r="L325" i="2"/>
  <c r="L326" i="2"/>
  <c r="L328" i="2"/>
  <c r="L329" i="2"/>
  <c r="L330" i="2"/>
  <c r="L331" i="2"/>
  <c r="L332" i="2"/>
  <c r="L333" i="2"/>
  <c r="L334" i="2"/>
  <c r="L336" i="2"/>
  <c r="L337" i="2"/>
  <c r="L338" i="2"/>
  <c r="L339" i="2"/>
  <c r="L340" i="2"/>
  <c r="L341" i="2"/>
  <c r="L342" i="2"/>
  <c r="L344" i="2"/>
  <c r="L345" i="2"/>
  <c r="L346" i="2"/>
  <c r="L347" i="2"/>
  <c r="L348" i="2"/>
  <c r="L349" i="2"/>
  <c r="L350" i="2"/>
  <c r="L352" i="2"/>
  <c r="L353" i="2"/>
  <c r="L354" i="2"/>
  <c r="L355" i="2"/>
  <c r="L356" i="2"/>
  <c r="L357" i="2"/>
  <c r="L358" i="2"/>
  <c r="L360" i="2"/>
  <c r="L361" i="2"/>
  <c r="L362" i="2"/>
  <c r="L363" i="2"/>
  <c r="L364" i="2"/>
  <c r="L365" i="2"/>
  <c r="L366" i="2"/>
  <c r="L368" i="2"/>
  <c r="L369" i="2"/>
  <c r="L370" i="2"/>
  <c r="L371" i="2"/>
  <c r="L372" i="2"/>
  <c r="L373" i="2"/>
  <c r="L374" i="2"/>
  <c r="L376" i="2"/>
  <c r="L377" i="2"/>
  <c r="L378" i="2"/>
  <c r="L379" i="2"/>
  <c r="L380" i="2"/>
  <c r="L381" i="2"/>
  <c r="L382" i="2"/>
  <c r="L384" i="2"/>
  <c r="L385" i="2"/>
  <c r="L386" i="2"/>
  <c r="L387" i="2"/>
  <c r="L388" i="2"/>
  <c r="L389" i="2"/>
  <c r="L390" i="2"/>
  <c r="L392" i="2"/>
  <c r="L393" i="2"/>
  <c r="L394" i="2"/>
  <c r="L395" i="2"/>
  <c r="L396" i="2"/>
  <c r="L397" i="2"/>
  <c r="L398" i="2"/>
  <c r="L400" i="2"/>
  <c r="L401" i="2"/>
  <c r="L402" i="2"/>
  <c r="L403" i="2"/>
  <c r="L404" i="2"/>
  <c r="L405" i="2"/>
  <c r="L406" i="2"/>
  <c r="L408" i="2"/>
  <c r="L409" i="2"/>
  <c r="L410" i="2"/>
  <c r="L411" i="2"/>
  <c r="L412" i="2"/>
  <c r="L413" i="2"/>
  <c r="L414" i="2"/>
  <c r="L416" i="2"/>
  <c r="L417" i="2"/>
  <c r="L418" i="2"/>
  <c r="L419" i="2"/>
  <c r="L420" i="2"/>
  <c r="L421" i="2"/>
  <c r="L422" i="2"/>
  <c r="L424" i="2"/>
  <c r="L425" i="2"/>
  <c r="L426" i="2"/>
  <c r="L427" i="2"/>
  <c r="L428" i="2"/>
  <c r="L429" i="2"/>
  <c r="L430" i="2"/>
  <c r="L432" i="2"/>
  <c r="L433" i="2"/>
  <c r="L434" i="2"/>
  <c r="L435" i="2"/>
  <c r="L436" i="2"/>
  <c r="L437" i="2"/>
  <c r="L438" i="2"/>
  <c r="L440" i="2"/>
  <c r="L441" i="2"/>
  <c r="L442" i="2"/>
  <c r="L443" i="2"/>
  <c r="L444" i="2"/>
  <c r="L445" i="2"/>
  <c r="L446" i="2"/>
  <c r="L448" i="2"/>
  <c r="L449" i="2"/>
  <c r="L450" i="2"/>
  <c r="L451" i="2"/>
  <c r="L452" i="2"/>
  <c r="L453" i="2"/>
  <c r="L454" i="2"/>
  <c r="L456" i="2"/>
  <c r="L457" i="2"/>
  <c r="L458" i="2"/>
  <c r="L459" i="2"/>
  <c r="L460" i="2"/>
  <c r="L461" i="2"/>
  <c r="L462" i="2"/>
  <c r="L464" i="2"/>
  <c r="L465" i="2"/>
  <c r="L466" i="2"/>
  <c r="L467" i="2"/>
  <c r="L468" i="2"/>
  <c r="L469" i="2"/>
  <c r="L470" i="2"/>
  <c r="L472" i="2"/>
  <c r="L473" i="2"/>
  <c r="L474" i="2"/>
  <c r="L475" i="2"/>
  <c r="L476" i="2"/>
  <c r="L477" i="2"/>
  <c r="L478" i="2"/>
  <c r="L480" i="2"/>
  <c r="L481" i="2"/>
  <c r="L482" i="2"/>
  <c r="L483" i="2"/>
  <c r="L484" i="2"/>
  <c r="L485" i="2"/>
  <c r="L486" i="2"/>
  <c r="L488" i="2"/>
  <c r="L489" i="2"/>
  <c r="L490" i="2"/>
  <c r="L491" i="2"/>
  <c r="L492" i="2"/>
  <c r="L493" i="2"/>
  <c r="L494" i="2"/>
  <c r="L49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u301563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u301563:</t>
        </r>
        <r>
          <rPr>
            <sz val="8"/>
            <color indexed="81"/>
            <rFont val="Tahoma"/>
            <family val="2"/>
            <charset val="238"/>
          </rPr>
          <t xml:space="preserve">
obdobie vo formáte 04/2012
</t>
        </r>
      </text>
    </comment>
  </commentList>
</comments>
</file>

<file path=xl/sharedStrings.xml><?xml version="1.0" encoding="utf-8"?>
<sst xmlns="http://schemas.openxmlformats.org/spreadsheetml/2006/main" count="29391" uniqueCount="11834">
  <si>
    <t>Obdobie</t>
  </si>
  <si>
    <t>Dodávateľ</t>
  </si>
  <si>
    <t>Zmluva_cislo</t>
  </si>
  <si>
    <t>OBJ_cislo</t>
  </si>
  <si>
    <t>Zákazka</t>
  </si>
  <si>
    <t>Názov položky zo zmluvy</t>
  </si>
  <si>
    <t>MJ</t>
  </si>
  <si>
    <t>Objednávateľ:</t>
  </si>
  <si>
    <t>IČO:</t>
  </si>
  <si>
    <t>DIČ:</t>
  </si>
  <si>
    <t>SK2020261353</t>
  </si>
  <si>
    <t>Bankové spojenie:</t>
  </si>
  <si>
    <t>Súpis zistených vád a prijaté opatrenia:</t>
  </si>
  <si>
    <t>Termín odstránenia vád:</t>
  </si>
  <si>
    <t>Údaje</t>
  </si>
  <si>
    <t>Celkový súčet</t>
  </si>
  <si>
    <t>Počet pracovníkov</t>
  </si>
  <si>
    <t>Odpracované hodiny - sumár</t>
  </si>
  <si>
    <t>CPA 41/42/43</t>
  </si>
  <si>
    <t>Modrou farbou podfarbené polia vo FOM6,7 je potrebné vyplniť a do ostatných polí sa dotiahnu údaje automaticky. Pred vytlačením formulárov, odporúčam modrou farbou podfarbené polia zmeniť podfarbenie na  „bez výplne“.</t>
  </si>
  <si>
    <t>cena celkom (v EUR)</t>
  </si>
  <si>
    <t>Dodávateľ:</t>
  </si>
  <si>
    <t>Oprávnená osoba - dodávateľ</t>
  </si>
  <si>
    <t>Súčet z množstvo</t>
  </si>
  <si>
    <t>SAP číslo zmluvy/objednávky</t>
  </si>
  <si>
    <t>Obchodné meno:</t>
  </si>
  <si>
    <t>Slovenské elektrárne, a.s</t>
  </si>
  <si>
    <t>Sídlo:</t>
  </si>
  <si>
    <t>IČ DPH:</t>
  </si>
  <si>
    <t>FORMULÁR 06</t>
  </si>
  <si>
    <t>Manažér výkonu prác - SE, a.s.</t>
  </si>
  <si>
    <t>Manažér zmluvy - SE, a.s.</t>
  </si>
  <si>
    <t>Meno</t>
  </si>
  <si>
    <t>Podpis</t>
  </si>
  <si>
    <t>Preberací, zisťovací protokol</t>
  </si>
  <si>
    <t>-</t>
  </si>
  <si>
    <t>Vyjadrenie žiadateľa:</t>
  </si>
  <si>
    <t>Výkon SAP</t>
  </si>
  <si>
    <t>Obdobie (Mesiac/Rok)</t>
  </si>
  <si>
    <t>IBAN:</t>
  </si>
  <si>
    <t>SK71 1111 0000 0000 0525 7593</t>
  </si>
  <si>
    <t>UniCredit Bank Czech republic and Slovakia, a.s. pobočka zahraničnej banky</t>
  </si>
  <si>
    <t>Pribinova 40, 811 09 Bratislava</t>
  </si>
  <si>
    <t>Reálny začiatok práce/služby:</t>
  </si>
  <si>
    <t>Reálne ukončenie práce/služby*:</t>
  </si>
  <si>
    <t xml:space="preserve">* Dátum, kedy dodávateľ urobí poslednú činnosť na dodávanej práci/ službe. Tento dátum bude uvedený na faktúre ako deň vzniku daňovej povinnosti. </t>
  </si>
  <si>
    <r>
      <t xml:space="preserve">Popis práce/ služby:
</t>
    </r>
    <r>
      <rPr>
        <sz val="8"/>
        <rFont val="Arial"/>
        <family val="2"/>
        <charset val="238"/>
      </rPr>
      <t>(uviesť aj prípade, ak je  plnenie realizované mimo priestorov SE)</t>
    </r>
  </si>
  <si>
    <t xml:space="preserve">Žiadateľ - SE, a.s.** </t>
  </si>
  <si>
    <r>
      <rPr>
        <b/>
        <sz val="10"/>
        <rFont val="Arial"/>
        <family val="2"/>
        <charset val="238"/>
      </rPr>
      <t>Pre plnenia nad 75 tis. EUR:</t>
    </r>
    <r>
      <rPr>
        <sz val="10"/>
        <rFont val="Arial"/>
        <family val="2"/>
        <charset val="238"/>
      </rPr>
      <t xml:space="preserve"> 
Manažér útvaru žiadateľa **</t>
    </r>
  </si>
  <si>
    <t xml:space="preserve">** V prípade, že Žiadateľ a Manažér útvaru žiadateľa je tá istá osoba, podpisuje požiadavku z pozície manažéra útvaru Žiadateľa, t.j. postačuje jeden podpis </t>
  </si>
  <si>
    <t>***  Nehodiace sa škrtnúť</t>
  </si>
  <si>
    <t>OBJ_číslo</t>
  </si>
  <si>
    <t>Dátum</t>
  </si>
  <si>
    <t>Poradové číslo</t>
  </si>
  <si>
    <t>číslo položky zmluvy</t>
  </si>
  <si>
    <t>Číslo položky
zmluvy</t>
  </si>
  <si>
    <t>Množstvo</t>
  </si>
  <si>
    <t>Cena celkom 
(v EUR)</t>
  </si>
  <si>
    <t>cena na ZoD</t>
  </si>
  <si>
    <t>Cena na ZoD (v EUR)</t>
  </si>
  <si>
    <t>Cena za MJ (v EUR)</t>
  </si>
  <si>
    <t>Odpracované hodiny</t>
  </si>
  <si>
    <t>Číslo účtu</t>
  </si>
  <si>
    <t>Položka v SAPe</t>
  </si>
  <si>
    <t>číslo výkonu - staré</t>
  </si>
  <si>
    <t>číslo výkonu - nové</t>
  </si>
  <si>
    <t>Popis výkonu</t>
  </si>
  <si>
    <t>Základná MJ</t>
  </si>
  <si>
    <t>Skupina mater.</t>
  </si>
  <si>
    <t>Trieda ocenenia</t>
  </si>
  <si>
    <t>Skupina nákupu</t>
  </si>
  <si>
    <t>Účet</t>
  </si>
  <si>
    <t>PAFC300002</t>
  </si>
  <si>
    <t>PA10100020</t>
  </si>
  <si>
    <t>Zemny plyn,vlastna spotreba,maloodber</t>
  </si>
  <si>
    <t>MS</t>
  </si>
  <si>
    <t>1.01.02.A</t>
  </si>
  <si>
    <t>S039</t>
  </si>
  <si>
    <t>PA0</t>
  </si>
  <si>
    <t>PAFC300041</t>
  </si>
  <si>
    <t>PA10100030</t>
  </si>
  <si>
    <t>Pohonne hmoty,motorove vozidla</t>
  </si>
  <si>
    <t>L</t>
  </si>
  <si>
    <t>S091</t>
  </si>
  <si>
    <t>PAFC300057</t>
  </si>
  <si>
    <t>PA10100040</t>
  </si>
  <si>
    <t>Zemny plyn,vlastna spotreba,velkoodber</t>
  </si>
  <si>
    <t>KWH</t>
  </si>
  <si>
    <t>PAFH200001</t>
  </si>
  <si>
    <t>PA10100050</t>
  </si>
  <si>
    <t>Technologicka voda</t>
  </si>
  <si>
    <t>M3</t>
  </si>
  <si>
    <t>1.01.05.A</t>
  </si>
  <si>
    <t>S042</t>
  </si>
  <si>
    <t>CA0</t>
  </si>
  <si>
    <t>PAFH200020</t>
  </si>
  <si>
    <t>PA10100060</t>
  </si>
  <si>
    <t>Technologicka voda - ostatne</t>
  </si>
  <si>
    <t>S052</t>
  </si>
  <si>
    <t>Nepoužívať</t>
  </si>
  <si>
    <t>PASLA00850</t>
  </si>
  <si>
    <t>PA10100070</t>
  </si>
  <si>
    <t>EUP EBO 4,95%</t>
  </si>
  <si>
    <t>JV</t>
  </si>
  <si>
    <t>1.01.09.A</t>
  </si>
  <si>
    <t>S094</t>
  </si>
  <si>
    <t>PASLA00880</t>
  </si>
  <si>
    <t>PA10100080</t>
  </si>
  <si>
    <t>EUP</t>
  </si>
  <si>
    <t>PASLA01010</t>
  </si>
  <si>
    <t>PA10100090</t>
  </si>
  <si>
    <t>UF6</t>
  </si>
  <si>
    <t>PASLA01020</t>
  </si>
  <si>
    <t>PA10100100</t>
  </si>
  <si>
    <t>UF6-sluzby obohatenia</t>
  </si>
  <si>
    <t>PASPB00001</t>
  </si>
  <si>
    <t>PA10100110</t>
  </si>
  <si>
    <t>Hydroenergeticky potencial vodneho toku</t>
  </si>
  <si>
    <t>MWH</t>
  </si>
  <si>
    <t>S041</t>
  </si>
  <si>
    <t>PASPR00002</t>
  </si>
  <si>
    <t>PA10100120</t>
  </si>
  <si>
    <t>Dodavka el.energie</t>
  </si>
  <si>
    <t>RK</t>
  </si>
  <si>
    <t>1.01.03.A</t>
  </si>
  <si>
    <t>OB0</t>
  </si>
  <si>
    <t>PASPR00003</t>
  </si>
  <si>
    <t>PA10100130</t>
  </si>
  <si>
    <t>PASPR00010</t>
  </si>
  <si>
    <t>PA10100140</t>
  </si>
  <si>
    <t>PASPR00011</t>
  </si>
  <si>
    <t>PA10100150</t>
  </si>
  <si>
    <t>PLR</t>
  </si>
  <si>
    <t>PASPR00012</t>
  </si>
  <si>
    <t>PA10100160</t>
  </si>
  <si>
    <t>PASPR00017</t>
  </si>
  <si>
    <t>PA10100170</t>
  </si>
  <si>
    <t>Dodavka tepla a teplej vody</t>
  </si>
  <si>
    <t>1.01.04.A</t>
  </si>
  <si>
    <t>S040</t>
  </si>
  <si>
    <t>PASPR00021</t>
  </si>
  <si>
    <t>PA10100180</t>
  </si>
  <si>
    <t>PASPR00023</t>
  </si>
  <si>
    <t>PA10100190</t>
  </si>
  <si>
    <t>Odvadzanie vody,zrazkova a splaskova</t>
  </si>
  <si>
    <t>S033</t>
  </si>
  <si>
    <t>PASPR00030</t>
  </si>
  <si>
    <t>PA10100210</t>
  </si>
  <si>
    <t>Dodavka pitnej vody ,vodne</t>
  </si>
  <si>
    <t>PASPR00051</t>
  </si>
  <si>
    <t>PA10100240</t>
  </si>
  <si>
    <t>INV Dodavka teple UK</t>
  </si>
  <si>
    <t>GJ</t>
  </si>
  <si>
    <t>S089</t>
  </si>
  <si>
    <t>PASPR00054</t>
  </si>
  <si>
    <t>PA10100250</t>
  </si>
  <si>
    <t>INV Vodne a stocne na pripravu TUV</t>
  </si>
  <si>
    <t>PASPR00230</t>
  </si>
  <si>
    <t>PA10100260</t>
  </si>
  <si>
    <t>Dodavka pitnej vody ,poplatky</t>
  </si>
  <si>
    <t>PASLA02010</t>
  </si>
  <si>
    <t>PA10100270</t>
  </si>
  <si>
    <t>WSE – vedľajšie náklady obstarania</t>
  </si>
  <si>
    <t>PAFC300058</t>
  </si>
  <si>
    <t>PA10100280</t>
  </si>
  <si>
    <t>Cenovy bonus,lepsia kvalita paliva</t>
  </si>
  <si>
    <t>1.01.01.A</t>
  </si>
  <si>
    <t>S095</t>
  </si>
  <si>
    <t>PAFC300059</t>
  </si>
  <si>
    <t>PA10100290</t>
  </si>
  <si>
    <t>INV Dodavka zemneho plynu</t>
  </si>
  <si>
    <t>PASLA00830</t>
  </si>
  <si>
    <t>PA10100300</t>
  </si>
  <si>
    <t>EUP EMO 4,95%</t>
  </si>
  <si>
    <t>PASLA00840</t>
  </si>
  <si>
    <t>PA10100310</t>
  </si>
  <si>
    <t>EUP EMO 4,4%</t>
  </si>
  <si>
    <t>PASLA00860</t>
  </si>
  <si>
    <t>PA10100320</t>
  </si>
  <si>
    <t>EUP EBO 4,4%</t>
  </si>
  <si>
    <t>PASPR00018</t>
  </si>
  <si>
    <t>PA10100330</t>
  </si>
  <si>
    <t>PASPR00019</t>
  </si>
  <si>
    <t>PA10100340</t>
  </si>
  <si>
    <t>PASPR00047</t>
  </si>
  <si>
    <t>PA10100350</t>
  </si>
  <si>
    <t>Dodavka NR kotolne z GovCo pre V2</t>
  </si>
  <si>
    <t>TO</t>
  </si>
  <si>
    <t>PASPR00050</t>
  </si>
  <si>
    <t>PA10100360</t>
  </si>
  <si>
    <t>INV Dodavka el.energie</t>
  </si>
  <si>
    <t>PASPR00052</t>
  </si>
  <si>
    <t>PA10100370</t>
  </si>
  <si>
    <t>INV Dodavka tepla na pripravu TUV</t>
  </si>
  <si>
    <t>PASPR00120</t>
  </si>
  <si>
    <t>PA10100380</t>
  </si>
  <si>
    <t>Nakup tepla z JAVYSu</t>
  </si>
  <si>
    <t>PAFZ500010</t>
  </si>
  <si>
    <t>PA10400010</t>
  </si>
  <si>
    <t>INV,Cislicovo riadeny sustruh</t>
  </si>
  <si>
    <t>KS</t>
  </si>
  <si>
    <t>1.04.07.A</t>
  </si>
  <si>
    <t>PAFC100010</t>
  </si>
  <si>
    <t>PA10400020</t>
  </si>
  <si>
    <t>OT - nespecifikovany material - ostatny</t>
  </si>
  <si>
    <t>1.04.10.A</t>
  </si>
  <si>
    <t>PAFC500010</t>
  </si>
  <si>
    <t>PA10400030</t>
  </si>
  <si>
    <t>SO - nespecifikovany material - stavebny</t>
  </si>
  <si>
    <t>S044</t>
  </si>
  <si>
    <t>PAFH200010</t>
  </si>
  <si>
    <t>PA10700010</t>
  </si>
  <si>
    <t>SO - freonove a kontrolovane plyny</t>
  </si>
  <si>
    <t>1.07.03.A</t>
  </si>
  <si>
    <t>PAFC300016</t>
  </si>
  <si>
    <t>PA11100020</t>
  </si>
  <si>
    <t>Odchylka SE, a.s.</t>
  </si>
  <si>
    <t>1.11.00.A</t>
  </si>
  <si>
    <t>S076</t>
  </si>
  <si>
    <t>PAFC300019</t>
  </si>
  <si>
    <t>PA11100030</t>
  </si>
  <si>
    <t>Poplatok,ucastnictvo (EBP)</t>
  </si>
  <si>
    <t>S100</t>
  </si>
  <si>
    <t>PAFC300022</t>
  </si>
  <si>
    <t>PA11100040</t>
  </si>
  <si>
    <t>Poplatok,zuctovanie trans. (EBP)</t>
  </si>
  <si>
    <t>PAFC300024</t>
  </si>
  <si>
    <t>PA11100050</t>
  </si>
  <si>
    <t>Nakup,elektrina od obchodnikov,SK</t>
  </si>
  <si>
    <t>S065</t>
  </si>
  <si>
    <t>PAFC300025</t>
  </si>
  <si>
    <t>PA11100060</t>
  </si>
  <si>
    <t>Nakup,elektrina od inych subjektov</t>
  </si>
  <si>
    <t>S259</t>
  </si>
  <si>
    <t>PAFC300049</t>
  </si>
  <si>
    <t>PA11100080</t>
  </si>
  <si>
    <t>Nakup,elektrina od ENEL Group</t>
  </si>
  <si>
    <t>S078</t>
  </si>
  <si>
    <t>PAFC300053</t>
  </si>
  <si>
    <t>PA11100090</t>
  </si>
  <si>
    <t>Poplatok,straty VS (pre SEPS)</t>
  </si>
  <si>
    <t>S071</t>
  </si>
  <si>
    <t>PAFC300054</t>
  </si>
  <si>
    <t>PA11100100</t>
  </si>
  <si>
    <t>Poplatok,distribucny za VS (pre DS)</t>
  </si>
  <si>
    <t>S075</t>
  </si>
  <si>
    <t>PAFC300055</t>
  </si>
  <si>
    <t>PA11100110</t>
  </si>
  <si>
    <t>Poplatok,SyS za koncovych odberatelov</t>
  </si>
  <si>
    <t>S073</t>
  </si>
  <si>
    <t>PAFC300061</t>
  </si>
  <si>
    <t>PA11100130</t>
  </si>
  <si>
    <t>Nakup,elektrina od obchodnikov,zahr</t>
  </si>
  <si>
    <t>S142</t>
  </si>
  <si>
    <t>PAFC300070</t>
  </si>
  <si>
    <t>PA11100140</t>
  </si>
  <si>
    <t>Poplatky,ost.,suvisiace s obchodom s ele</t>
  </si>
  <si>
    <t>S131</t>
  </si>
  <si>
    <t>PAFC300080</t>
  </si>
  <si>
    <t>PA11100150</t>
  </si>
  <si>
    <t>Poplatky,ostatné pripojovacie-elektrina</t>
  </si>
  <si>
    <t>PAFC300090</t>
  </si>
  <si>
    <t>PA11100160</t>
  </si>
  <si>
    <t>Variabilne poplatky PXE</t>
  </si>
  <si>
    <t>S093</t>
  </si>
  <si>
    <t>PAFC300110</t>
  </si>
  <si>
    <t>PA11100170</t>
  </si>
  <si>
    <t>Predaj EE za záporné ceny</t>
  </si>
  <si>
    <t>S141</t>
  </si>
  <si>
    <t>PAFC300120</t>
  </si>
  <si>
    <t>PA11100180</t>
  </si>
  <si>
    <t>Sprostredkovateľský poplatok</t>
  </si>
  <si>
    <t>S067</t>
  </si>
  <si>
    <t>PAFC300130</t>
  </si>
  <si>
    <t>PA11100190</t>
  </si>
  <si>
    <t>Naklady z prevodu PpS</t>
  </si>
  <si>
    <t>S081</t>
  </si>
  <si>
    <t>PAFC300030</t>
  </si>
  <si>
    <t>PA11100200</t>
  </si>
  <si>
    <t>Poplatok,prevadzk. systemu SR</t>
  </si>
  <si>
    <t>S074</t>
  </si>
  <si>
    <t>PAFC300018</t>
  </si>
  <si>
    <t>PA11100210</t>
  </si>
  <si>
    <t>Obchodovanie el. cez brokera,priame</t>
  </si>
  <si>
    <t>S068</t>
  </si>
  <si>
    <t>PAFC300020</t>
  </si>
  <si>
    <t>PA11100220</t>
  </si>
  <si>
    <t>Poplatok,komun. napojenie (EBP)</t>
  </si>
  <si>
    <t>PAFC300021</t>
  </si>
  <si>
    <t>PA11100230</t>
  </si>
  <si>
    <t>Poplatok,uskutocnenie trans. (EBP)</t>
  </si>
  <si>
    <t>PAFC300023</t>
  </si>
  <si>
    <t>PA11100240</t>
  </si>
  <si>
    <t>Poplatok,regist. u OTE (EBP)</t>
  </si>
  <si>
    <t>PAFC300026</t>
  </si>
  <si>
    <t>PA11100250</t>
  </si>
  <si>
    <t>Poplatok,rezervny vykon SR</t>
  </si>
  <si>
    <t>S097</t>
  </si>
  <si>
    <t>PAFC300050</t>
  </si>
  <si>
    <t>PA11100260</t>
  </si>
  <si>
    <t>Nakup,prenosove kapacity ENEL Group</t>
  </si>
  <si>
    <t>MW</t>
  </si>
  <si>
    <t>S079</t>
  </si>
  <si>
    <t>PAFO400003</t>
  </si>
  <si>
    <t>PA20100010</t>
  </si>
  <si>
    <t>Spotreba,nabytok,od 350€ do 1700€</t>
  </si>
  <si>
    <t>2.01.00.A</t>
  </si>
  <si>
    <t>S102</t>
  </si>
  <si>
    <t>PAFO400004</t>
  </si>
  <si>
    <t>PA20100020</t>
  </si>
  <si>
    <t>Spotreba,nabytok,do 350€</t>
  </si>
  <si>
    <t>PAFO400002</t>
  </si>
  <si>
    <t>PA20100030</t>
  </si>
  <si>
    <t>INV Nabytok,investicie</t>
  </si>
  <si>
    <t>PAFO200002</t>
  </si>
  <si>
    <t>PA20200010</t>
  </si>
  <si>
    <t>Napoje,ochranne pracovne</t>
  </si>
  <si>
    <t>2.02.02.D</t>
  </si>
  <si>
    <t>S077</t>
  </si>
  <si>
    <t>PAFZ300010</t>
  </si>
  <si>
    <t>PA20200020</t>
  </si>
  <si>
    <t>Spotreba,ostatny material,do 350€</t>
  </si>
  <si>
    <t>2.02.01.B</t>
  </si>
  <si>
    <t>PASL100003</t>
  </si>
  <si>
    <t>PA20400010</t>
  </si>
  <si>
    <t>Prenajom,postovy priecinok</t>
  </si>
  <si>
    <t>2.04.01.C</t>
  </si>
  <si>
    <t>S148</t>
  </si>
  <si>
    <t>CE0</t>
  </si>
  <si>
    <t>PASL100025</t>
  </si>
  <si>
    <t>PA20400020</t>
  </si>
  <si>
    <t>Prenajom nebytovych priestorov</t>
  </si>
  <si>
    <t>HOD</t>
  </si>
  <si>
    <t>S112</t>
  </si>
  <si>
    <t>PASL100080</t>
  </si>
  <si>
    <t>PA20400030</t>
  </si>
  <si>
    <t>Prenajom, nadoby a kontajnery</t>
  </si>
  <si>
    <t>PASL100140</t>
  </si>
  <si>
    <t>PA20400040</t>
  </si>
  <si>
    <t>Prenajom,nehmotny majetok</t>
  </si>
  <si>
    <t>S202</t>
  </si>
  <si>
    <t>PASL300005</t>
  </si>
  <si>
    <t>PA20400050</t>
  </si>
  <si>
    <t>Operat.leasing,vozidla M,najom</t>
  </si>
  <si>
    <t>2.04.01.A</t>
  </si>
  <si>
    <t>S004</t>
  </si>
  <si>
    <t>PASL300007</t>
  </si>
  <si>
    <t>PA20400060</t>
  </si>
  <si>
    <t>Operat.leasing,vozidla M,ostat.sluzby</t>
  </si>
  <si>
    <t>PASL300052</t>
  </si>
  <si>
    <t>PA20400070</t>
  </si>
  <si>
    <t>Prenajom,vozidla,kratkodob.,bez vodica</t>
  </si>
  <si>
    <t>PASL300069</t>
  </si>
  <si>
    <t>PA20400080</t>
  </si>
  <si>
    <t>Prenajom,specialne vozidla</t>
  </si>
  <si>
    <t>KM</t>
  </si>
  <si>
    <t>2.04.03.A</t>
  </si>
  <si>
    <t>PASL300070</t>
  </si>
  <si>
    <t>PA20400090</t>
  </si>
  <si>
    <t>PASL300710</t>
  </si>
  <si>
    <t>PA20400100</t>
  </si>
  <si>
    <t>IFRS Prenajom,vozidla N</t>
  </si>
  <si>
    <t>2.04.02.A</t>
  </si>
  <si>
    <t>S003</t>
  </si>
  <si>
    <t>PASL300720</t>
  </si>
  <si>
    <t>PA20400110</t>
  </si>
  <si>
    <t>IFRS Prenajom,vozidla M</t>
  </si>
  <si>
    <t>PASL100090</t>
  </si>
  <si>
    <t>PA20400120</t>
  </si>
  <si>
    <t>Prenajom,rohoze</t>
  </si>
  <si>
    <t>PASL300001</t>
  </si>
  <si>
    <t>PA20400130</t>
  </si>
  <si>
    <t>Operat.leasing,vozidla N,najom</t>
  </si>
  <si>
    <t>PASL300003</t>
  </si>
  <si>
    <t>PA20400140</t>
  </si>
  <si>
    <t>Operat.leasing,vozidla N,ostat.sluzby</t>
  </si>
  <si>
    <t>PASL300004</t>
  </si>
  <si>
    <t>PA20400150</t>
  </si>
  <si>
    <t>Operat.leasing,vozidla N,sluzby</t>
  </si>
  <si>
    <t>PASL300008</t>
  </si>
  <si>
    <t>PA20400160</t>
  </si>
  <si>
    <t>Operat.leasing,vozidla M,sluzby</t>
  </si>
  <si>
    <t>PASL300045</t>
  </si>
  <si>
    <t>PA20400170</t>
  </si>
  <si>
    <t>Prenajom,vrtulnik s posadkou</t>
  </si>
  <si>
    <t>2.04.03.B</t>
  </si>
  <si>
    <t>PASL300047</t>
  </si>
  <si>
    <t>PA20400180</t>
  </si>
  <si>
    <t>Operat.leasing,vybava vozidiel</t>
  </si>
  <si>
    <t>PASL300270</t>
  </si>
  <si>
    <t>PA20400190</t>
  </si>
  <si>
    <t>MIN</t>
  </si>
  <si>
    <t>PAFO00001</t>
  </si>
  <si>
    <t>PA29900010</t>
  </si>
  <si>
    <t>Publikacie,normy,aktualizacie</t>
  </si>
  <si>
    <t>2.99.00.A</t>
  </si>
  <si>
    <t>PAFO00002</t>
  </si>
  <si>
    <t>PA29900020</t>
  </si>
  <si>
    <t>Tlacoviny</t>
  </si>
  <si>
    <t>PAFO00003</t>
  </si>
  <si>
    <t>PA29900030</t>
  </si>
  <si>
    <t>PALA100110</t>
  </si>
  <si>
    <t>PA30100010</t>
  </si>
  <si>
    <t>INV Sledovacie systemy</t>
  </si>
  <si>
    <t>3.01.99.G</t>
  </si>
  <si>
    <t>CD0</t>
  </si>
  <si>
    <t>PALE100110</t>
  </si>
  <si>
    <t>PA30100020</t>
  </si>
  <si>
    <t>INV Systemy SKR a MaR</t>
  </si>
  <si>
    <t>3.01.12.A</t>
  </si>
  <si>
    <t>PALE100120</t>
  </si>
  <si>
    <t>PA30100030</t>
  </si>
  <si>
    <t>INV Elektricke systemy</t>
  </si>
  <si>
    <t>PALE100125</t>
  </si>
  <si>
    <t>PA30100040</t>
  </si>
  <si>
    <t>PALE100130</t>
  </si>
  <si>
    <t>PA30100050</t>
  </si>
  <si>
    <t>PALE100140</t>
  </si>
  <si>
    <t>PA30100060</t>
  </si>
  <si>
    <t>INV Elektricke pristroje</t>
  </si>
  <si>
    <t>PALE100150</t>
  </si>
  <si>
    <t>PA30100070</t>
  </si>
  <si>
    <t>PALE100160</t>
  </si>
  <si>
    <t>PA30100080</t>
  </si>
  <si>
    <t>INV Elektricke systemy,jadrove elektarne</t>
  </si>
  <si>
    <t>PALE100170</t>
  </si>
  <si>
    <t>PA30100090</t>
  </si>
  <si>
    <t>INV Elektroinstalacie</t>
  </si>
  <si>
    <t>PALE100190</t>
  </si>
  <si>
    <t>PA30100100</t>
  </si>
  <si>
    <t>INV Reaktor VVER</t>
  </si>
  <si>
    <t>PALE100200</t>
  </si>
  <si>
    <t>PA30100110</t>
  </si>
  <si>
    <t>PALE100210</t>
  </si>
  <si>
    <t>PA30100120</t>
  </si>
  <si>
    <t>INV Diagnosticke zariadenia</t>
  </si>
  <si>
    <t>PALE100230</t>
  </si>
  <si>
    <t>PA30100130</t>
  </si>
  <si>
    <t>PALE200040</t>
  </si>
  <si>
    <t>PA30100140</t>
  </si>
  <si>
    <t>Stav.prac,udrzba,elektroinstalacia,T</t>
  </si>
  <si>
    <t>3.01.29.A</t>
  </si>
  <si>
    <t>S043</t>
  </si>
  <si>
    <t>PALM100110</t>
  </si>
  <si>
    <t>PA30100150</t>
  </si>
  <si>
    <t>INV Potrubia</t>
  </si>
  <si>
    <t>3.01.16.A</t>
  </si>
  <si>
    <t>CC0</t>
  </si>
  <si>
    <t>PALM100120</t>
  </si>
  <si>
    <t>PA30100160</t>
  </si>
  <si>
    <t>INV Parne turbiny</t>
  </si>
  <si>
    <t>PALM100140</t>
  </si>
  <si>
    <t>PA30100170</t>
  </si>
  <si>
    <t>INV Tlakove nadoby</t>
  </si>
  <si>
    <t>PALM100160</t>
  </si>
  <si>
    <t>PA30100180</t>
  </si>
  <si>
    <t>INV Tlakove zariadenia</t>
  </si>
  <si>
    <t>PALM100180</t>
  </si>
  <si>
    <t>PA30100190</t>
  </si>
  <si>
    <t>INV Armatury</t>
  </si>
  <si>
    <t>PALM100200</t>
  </si>
  <si>
    <t>PA30100200</t>
  </si>
  <si>
    <t>Parne potrubie, udrzba, T</t>
  </si>
  <si>
    <t>PALM100240</t>
  </si>
  <si>
    <t>PA30100210</t>
  </si>
  <si>
    <t>INV Strojne zariadenia pre vodne turbiny</t>
  </si>
  <si>
    <t>PALN100120</t>
  </si>
  <si>
    <t>PA30100220</t>
  </si>
  <si>
    <t>INV Bezpecnostne systemy,jadrove el.</t>
  </si>
  <si>
    <t>3.01.12.B</t>
  </si>
  <si>
    <t>PAMC100530</t>
  </si>
  <si>
    <t>PA30100230</t>
  </si>
  <si>
    <t>SKR,udrzba,bezpecnostne a riadiace syst.</t>
  </si>
  <si>
    <t>3.01.12.C</t>
  </si>
  <si>
    <t>PAMC100540</t>
  </si>
  <si>
    <t>PA30100240</t>
  </si>
  <si>
    <t>PAMC100550</t>
  </si>
  <si>
    <t>PA30100250</t>
  </si>
  <si>
    <t>PAMC100560</t>
  </si>
  <si>
    <t>PA30100260</t>
  </si>
  <si>
    <t>SKR,udrzba,informacne a riadiace syst.</t>
  </si>
  <si>
    <t>PAMC100570</t>
  </si>
  <si>
    <t>PA30100270</t>
  </si>
  <si>
    <t>PAMC100580</t>
  </si>
  <si>
    <t>PA30100280</t>
  </si>
  <si>
    <t>PAMC100590</t>
  </si>
  <si>
    <t>PA30100290</t>
  </si>
  <si>
    <t>SKR,udrzba,diagnosticke systemy,stabilne</t>
  </si>
  <si>
    <t>PAMC100600</t>
  </si>
  <si>
    <t>PA30100300</t>
  </si>
  <si>
    <t>PAMC100610</t>
  </si>
  <si>
    <t>PA30100310</t>
  </si>
  <si>
    <t>PAMC100611</t>
  </si>
  <si>
    <t>PA30100320</t>
  </si>
  <si>
    <t>M</t>
  </si>
  <si>
    <t>PAMC100640</t>
  </si>
  <si>
    <t>PA30100330</t>
  </si>
  <si>
    <t>SKR,udrzba,dozimetricke systemy</t>
  </si>
  <si>
    <t>PAMC100650</t>
  </si>
  <si>
    <t>PA30100340</t>
  </si>
  <si>
    <t>PAMC100660</t>
  </si>
  <si>
    <t>PA30100350</t>
  </si>
  <si>
    <t>PAMC100670</t>
  </si>
  <si>
    <t>PA30100360</t>
  </si>
  <si>
    <t>SKR,udrzba,ostatne systemy</t>
  </si>
  <si>
    <t>PAMC100680</t>
  </si>
  <si>
    <t>PA30100370</t>
  </si>
  <si>
    <t>PAMC100690</t>
  </si>
  <si>
    <t>PA30100380</t>
  </si>
  <si>
    <t>PAMC100850</t>
  </si>
  <si>
    <t>PA30100390</t>
  </si>
  <si>
    <t>Technicka pomoc,SKR</t>
  </si>
  <si>
    <t>S023</t>
  </si>
  <si>
    <t>PAMC100870</t>
  </si>
  <si>
    <t>PA30100400</t>
  </si>
  <si>
    <t>PAMC100970</t>
  </si>
  <si>
    <t>PA30100410</t>
  </si>
  <si>
    <t>PAMC100980</t>
  </si>
  <si>
    <t>PA30100420</t>
  </si>
  <si>
    <t>KVR</t>
  </si>
  <si>
    <t>PAMC200400</t>
  </si>
  <si>
    <t>PA30100430</t>
  </si>
  <si>
    <t>Stav.prac,udrzba,ele. a vzduchot.,T</t>
  </si>
  <si>
    <t>3.01.28.A</t>
  </si>
  <si>
    <t>PAMC200410</t>
  </si>
  <si>
    <t>PA30100440</t>
  </si>
  <si>
    <t>Stav.prac,udrzba,vzduchotechnika,T</t>
  </si>
  <si>
    <t>PAMC201590</t>
  </si>
  <si>
    <t>PA30100450</t>
  </si>
  <si>
    <t>Poziarne zariad.,udrzba,prenosne HP</t>
  </si>
  <si>
    <t>3.01.99.E</t>
  </si>
  <si>
    <t>PAMC201600</t>
  </si>
  <si>
    <t>PA30100460</t>
  </si>
  <si>
    <t>PAMC201610</t>
  </si>
  <si>
    <t>PA30100470</t>
  </si>
  <si>
    <t>PAMC201720</t>
  </si>
  <si>
    <t>PA30100480</t>
  </si>
  <si>
    <t>Dekontaminacne zariadenia,udrzba</t>
  </si>
  <si>
    <t>3.01.26.A</t>
  </si>
  <si>
    <t>CB0</t>
  </si>
  <si>
    <t>PAMC201730</t>
  </si>
  <si>
    <t>PA30100490</t>
  </si>
  <si>
    <t>PAMC201740</t>
  </si>
  <si>
    <t>PA30100500</t>
  </si>
  <si>
    <t>PAMC201790</t>
  </si>
  <si>
    <t>PA30100510</t>
  </si>
  <si>
    <t>TZB - odborna prehl., klimatizacne zar.</t>
  </si>
  <si>
    <t>PAMC201820</t>
  </si>
  <si>
    <t>PA30100520</t>
  </si>
  <si>
    <t>TZB - OS oprava vzduch. a chlad. zariad.</t>
  </si>
  <si>
    <t>PAMC201830</t>
  </si>
  <si>
    <t>PA30100530</t>
  </si>
  <si>
    <t>TZB - Prvy vyjazd - odborny servis</t>
  </si>
  <si>
    <t>PAMC201840</t>
  </si>
  <si>
    <t>PA30100540</t>
  </si>
  <si>
    <t>PAMC201850</t>
  </si>
  <si>
    <t>PA30100550</t>
  </si>
  <si>
    <t>PAMC201860</t>
  </si>
  <si>
    <t>PA30100560</t>
  </si>
  <si>
    <t>PAMC201870</t>
  </si>
  <si>
    <t>PA30100570</t>
  </si>
  <si>
    <t>PAMC201880</t>
  </si>
  <si>
    <t>PA30100580</t>
  </si>
  <si>
    <t>KG</t>
  </si>
  <si>
    <t>PAMC201890</t>
  </si>
  <si>
    <t>PA30100590</t>
  </si>
  <si>
    <t>PAME100200</t>
  </si>
  <si>
    <t>PA30100600</t>
  </si>
  <si>
    <t>Elektromotory,udrzba,T</t>
  </si>
  <si>
    <t>3.01.22.A</t>
  </si>
  <si>
    <t>PAME100210</t>
  </si>
  <si>
    <t>PA30100610</t>
  </si>
  <si>
    <t>PAME100220</t>
  </si>
  <si>
    <t>PA30100620</t>
  </si>
  <si>
    <t>PAME100250</t>
  </si>
  <si>
    <t>PA30100630</t>
  </si>
  <si>
    <t>Elektromotory,udrzba,NT</t>
  </si>
  <si>
    <t>PAME100430</t>
  </si>
  <si>
    <t>PA30100640</t>
  </si>
  <si>
    <t>Baterie a menice,udrzba,T</t>
  </si>
  <si>
    <t>3.01.23.A</t>
  </si>
  <si>
    <t>PAME100440</t>
  </si>
  <si>
    <t>PA30100650</t>
  </si>
  <si>
    <t>PAME100450</t>
  </si>
  <si>
    <t>PA30100660</t>
  </si>
  <si>
    <t>PAME100460</t>
  </si>
  <si>
    <t>PA30100670</t>
  </si>
  <si>
    <t>Zalozne zdroje,udrzba,T</t>
  </si>
  <si>
    <t>PAME100470</t>
  </si>
  <si>
    <t>PA30100680</t>
  </si>
  <si>
    <t>Zalozne zdroje,udrzba,NT</t>
  </si>
  <si>
    <t>PAME100480</t>
  </si>
  <si>
    <t>PA30100690</t>
  </si>
  <si>
    <t>Generatory,udrzba,T</t>
  </si>
  <si>
    <t>3.01.01.A</t>
  </si>
  <si>
    <t>PAME100490</t>
  </si>
  <si>
    <t>PA30100700</t>
  </si>
  <si>
    <t>PAME100500</t>
  </si>
  <si>
    <t>PA30100710</t>
  </si>
  <si>
    <t>PAME100510</t>
  </si>
  <si>
    <t>PA30100720</t>
  </si>
  <si>
    <t>UPS,udrzba,T</t>
  </si>
  <si>
    <t>PAME100520</t>
  </si>
  <si>
    <t>PA30100730</t>
  </si>
  <si>
    <t>PAME100530</t>
  </si>
  <si>
    <t>PA30100740</t>
  </si>
  <si>
    <t>PAME100540</t>
  </si>
  <si>
    <t>PA30100750</t>
  </si>
  <si>
    <t>UPS,udrzba,NT</t>
  </si>
  <si>
    <t>PAME100570</t>
  </si>
  <si>
    <t>PA30100760</t>
  </si>
  <si>
    <t>Rozvodne,udrzba,T</t>
  </si>
  <si>
    <t>3.01.21.A</t>
  </si>
  <si>
    <t>PAME100580</t>
  </si>
  <si>
    <t>PA30100770</t>
  </si>
  <si>
    <t>PAME100590</t>
  </si>
  <si>
    <t>PA30100780</t>
  </si>
  <si>
    <t>PAME100600</t>
  </si>
  <si>
    <t>PA30100790</t>
  </si>
  <si>
    <t>Rozvodne,udrzba,NT</t>
  </si>
  <si>
    <t>PAME100610</t>
  </si>
  <si>
    <t>PA30100800</t>
  </si>
  <si>
    <t>PAME100620</t>
  </si>
  <si>
    <t>PA30100810</t>
  </si>
  <si>
    <t>PAME100660</t>
  </si>
  <si>
    <t>PA30100820</t>
  </si>
  <si>
    <t>TZB - revizia, elektricke spotrebice</t>
  </si>
  <si>
    <t>PAME100670</t>
  </si>
  <si>
    <t>PA30100830</t>
  </si>
  <si>
    <t>TZB - revizia, elektricke rucne naradie</t>
  </si>
  <si>
    <t>PAME100690</t>
  </si>
  <si>
    <t>PA30100840</t>
  </si>
  <si>
    <t>PAME100700</t>
  </si>
  <si>
    <t>PA30100850</t>
  </si>
  <si>
    <t>PAME100710</t>
  </si>
  <si>
    <t>PA30100860</t>
  </si>
  <si>
    <t>PAME100720</t>
  </si>
  <si>
    <t>PA30100870</t>
  </si>
  <si>
    <t>SET</t>
  </si>
  <si>
    <t>PAME100740</t>
  </si>
  <si>
    <t>PA30100880</t>
  </si>
  <si>
    <t>PAME100750</t>
  </si>
  <si>
    <t>PA30100890</t>
  </si>
  <si>
    <t>PAME100760</t>
  </si>
  <si>
    <t>PA30100900</t>
  </si>
  <si>
    <t>D</t>
  </si>
  <si>
    <t>PAME100770</t>
  </si>
  <si>
    <t>PA30100910</t>
  </si>
  <si>
    <t>PAME400003</t>
  </si>
  <si>
    <t>PA30100920</t>
  </si>
  <si>
    <t>Laboratorne zariadenia,udrzba,NT</t>
  </si>
  <si>
    <t>3.01.99.I</t>
  </si>
  <si>
    <t>PAME400005</t>
  </si>
  <si>
    <t>PA30100930</t>
  </si>
  <si>
    <t>PAME400007</t>
  </si>
  <si>
    <t>PA30100940</t>
  </si>
  <si>
    <t>PAME400040</t>
  </si>
  <si>
    <t>PA30100950</t>
  </si>
  <si>
    <t>Laboratorne zariadenia,udrzba,T</t>
  </si>
  <si>
    <t>PAME400050</t>
  </si>
  <si>
    <t>PA30100960</t>
  </si>
  <si>
    <t>PAME400090</t>
  </si>
  <si>
    <t>PA30100970</t>
  </si>
  <si>
    <t>PAME700210</t>
  </si>
  <si>
    <t>PA30100980</t>
  </si>
  <si>
    <t>Transformatory,udrzba,T</t>
  </si>
  <si>
    <t>3.01.20.A</t>
  </si>
  <si>
    <t>PAME700220</t>
  </si>
  <si>
    <t>PA30100990</t>
  </si>
  <si>
    <t>PAME700230</t>
  </si>
  <si>
    <t>PA30101000</t>
  </si>
  <si>
    <t>PAME700240</t>
  </si>
  <si>
    <t>PA30101010</t>
  </si>
  <si>
    <t>Olejove hospodarstvo,udrzba</t>
  </si>
  <si>
    <t>PAME700250</t>
  </si>
  <si>
    <t>PA30101020</t>
  </si>
  <si>
    <t>PAMM100048</t>
  </si>
  <si>
    <t>PA30101030</t>
  </si>
  <si>
    <t>Opravy parnych kotlov</t>
  </si>
  <si>
    <t>3.01.03.A</t>
  </si>
  <si>
    <t>PAMM100100</t>
  </si>
  <si>
    <t>PA30101040</t>
  </si>
  <si>
    <t>Tlakove celky kotlov,udrzba</t>
  </si>
  <si>
    <t>PAMM100120</t>
  </si>
  <si>
    <t>PA30101050</t>
  </si>
  <si>
    <t>Tlakove nadoby,udrzba,T</t>
  </si>
  <si>
    <t>3.01.99.A</t>
  </si>
  <si>
    <t>PAMM100130</t>
  </si>
  <si>
    <t>PA30101060</t>
  </si>
  <si>
    <t>PAMM100140</t>
  </si>
  <si>
    <t>PA30101070</t>
  </si>
  <si>
    <t>PAMM100180</t>
  </si>
  <si>
    <t>PA30101080</t>
  </si>
  <si>
    <t>Tlakove zariadenia ostatne,udrzba,T</t>
  </si>
  <si>
    <t>PAMM100190</t>
  </si>
  <si>
    <t>PA30101090</t>
  </si>
  <si>
    <t>PAMM100200</t>
  </si>
  <si>
    <t>PA30101100</t>
  </si>
  <si>
    <t>PAMM100230</t>
  </si>
  <si>
    <t>PA30101110</t>
  </si>
  <si>
    <t>Tlakove zariadenia ostatne,udrzba,NT</t>
  </si>
  <si>
    <t>PAMM100240</t>
  </si>
  <si>
    <t>PA30101120</t>
  </si>
  <si>
    <t>Reaktory VVER, udrzba</t>
  </si>
  <si>
    <t>3.01.24.A</t>
  </si>
  <si>
    <t>PAMM100250</t>
  </si>
  <si>
    <t>PA30101130</t>
  </si>
  <si>
    <t>PAMM100260</t>
  </si>
  <si>
    <t>PA30101140</t>
  </si>
  <si>
    <t>PAMM100270</t>
  </si>
  <si>
    <t>PA30101150</t>
  </si>
  <si>
    <t>Kotle a kominy,udrzba,vymurovky</t>
  </si>
  <si>
    <t>PAMM100300</t>
  </si>
  <si>
    <t>PA30101160</t>
  </si>
  <si>
    <t>PAMM100310</t>
  </si>
  <si>
    <t>PA30101170</t>
  </si>
  <si>
    <t>Mlyny a drtice,udrzba</t>
  </si>
  <si>
    <t>3.01.14.A</t>
  </si>
  <si>
    <t>PAMM100340</t>
  </si>
  <si>
    <t>PA30101180</t>
  </si>
  <si>
    <t>Vahy,udrzba</t>
  </si>
  <si>
    <t>PAMM100350</t>
  </si>
  <si>
    <t>PA30101190</t>
  </si>
  <si>
    <t>PAMM100360</t>
  </si>
  <si>
    <t>PA30101200</t>
  </si>
  <si>
    <t>Technologicke potrubia,udrzba,T</t>
  </si>
  <si>
    <t>PAMM100380</t>
  </si>
  <si>
    <t>PA30101210</t>
  </si>
  <si>
    <t>PAMM100410</t>
  </si>
  <si>
    <t>PA30101220</t>
  </si>
  <si>
    <t>Technologicke potrubia,udrzba,NT</t>
  </si>
  <si>
    <t>PAMM100420</t>
  </si>
  <si>
    <t>PA30101230</t>
  </si>
  <si>
    <t>Prevadzka tepelneho hospodarstva</t>
  </si>
  <si>
    <t>PAMM100440</t>
  </si>
  <si>
    <t>PA30101240</t>
  </si>
  <si>
    <t>PAMM100450</t>
  </si>
  <si>
    <t>PA30101250</t>
  </si>
  <si>
    <t>Technicka pomoc,tlakove zariadenia</t>
  </si>
  <si>
    <t>PAMM100460</t>
  </si>
  <si>
    <t>PA30101260</t>
  </si>
  <si>
    <t>PAMM100470</t>
  </si>
  <si>
    <t>PA30101270</t>
  </si>
  <si>
    <t>PAMM100480</t>
  </si>
  <si>
    <t>PA30101280</t>
  </si>
  <si>
    <t>Ziarotech.vymurov.vys.zo ziaruvzd.staviv</t>
  </si>
  <si>
    <t>PAMM100490</t>
  </si>
  <si>
    <t>PA30101290</t>
  </si>
  <si>
    <t>Ziarotech.vymurovka stien kotla</t>
  </si>
  <si>
    <t>PAMM100500</t>
  </si>
  <si>
    <t>PA30101300</t>
  </si>
  <si>
    <t>Ziarotech.vyduska prechodu zvazku rurok</t>
  </si>
  <si>
    <t>M2</t>
  </si>
  <si>
    <t>PAMM100510</t>
  </si>
  <si>
    <t>PA30101310</t>
  </si>
  <si>
    <t>Ziarotech.vyduska prestupu rady rurok</t>
  </si>
  <si>
    <t>PAMM100520</t>
  </si>
  <si>
    <t>PA30101320</t>
  </si>
  <si>
    <t>Ziarotech.drobne dodusavky</t>
  </si>
  <si>
    <t>PAMM100530</t>
  </si>
  <si>
    <t>PA30101330</t>
  </si>
  <si>
    <t>Ziarotech.vydus.strop.kotla z hut.ziarob</t>
  </si>
  <si>
    <t>PAMM100540</t>
  </si>
  <si>
    <t>PA30101340</t>
  </si>
  <si>
    <t>Ziarotech.vydus.strop.kot.z izol.ziar.ex</t>
  </si>
  <si>
    <t>PAMM100550</t>
  </si>
  <si>
    <t>PA30101350</t>
  </si>
  <si>
    <t>Ziarotech.vydus.strop.kot.z hut.ziar.ex</t>
  </si>
  <si>
    <t>PAMM100560</t>
  </si>
  <si>
    <t>PA30101360</t>
  </si>
  <si>
    <t>Ziarotech.vymur.stien z cervenych tehal</t>
  </si>
  <si>
    <t>PAMM100570</t>
  </si>
  <si>
    <t>PA30101370</t>
  </si>
  <si>
    <t>Ziarotech.izol.z lah.samotu ploch rovinn</t>
  </si>
  <si>
    <t>PAMM100580</t>
  </si>
  <si>
    <t>PA30101380</t>
  </si>
  <si>
    <t>Ziarotech.tesniaci omaz</t>
  </si>
  <si>
    <t>PAMM100590</t>
  </si>
  <si>
    <t>PA30101390</t>
  </si>
  <si>
    <t>Ziarotech.vypln dilatac.skar rohozSibral</t>
  </si>
  <si>
    <t>PAMM100600</t>
  </si>
  <si>
    <t>PA30101400</t>
  </si>
  <si>
    <t>Ziarotech.vyduska dvierok</t>
  </si>
  <si>
    <t>PAMM100610</t>
  </si>
  <si>
    <t>PA30101410</t>
  </si>
  <si>
    <t>Ziarotech.nater rur.asfaltovym lakom</t>
  </si>
  <si>
    <t>PAMM100620</t>
  </si>
  <si>
    <t>PA30101420</t>
  </si>
  <si>
    <t>Ziarotech.osadenie ocelovej vystroje</t>
  </si>
  <si>
    <t>PAMM100630</t>
  </si>
  <si>
    <t>PA30101430</t>
  </si>
  <si>
    <t>Ziarotech.navarenie ocel.hakov a trnov</t>
  </si>
  <si>
    <t>PAMM100640</t>
  </si>
  <si>
    <t>PA30101440</t>
  </si>
  <si>
    <t>Ziarotech.vymur.vysyp.zoziaruv.stav.ploc</t>
  </si>
  <si>
    <t>PAMM100650</t>
  </si>
  <si>
    <t>PA30101450</t>
  </si>
  <si>
    <t>Ziarotech.vymurovka doskovych stien</t>
  </si>
  <si>
    <t>PAMM100660</t>
  </si>
  <si>
    <t>PA30101460</t>
  </si>
  <si>
    <t>Ziarotech.vymurovka horakov</t>
  </si>
  <si>
    <t>PAMM100670</t>
  </si>
  <si>
    <t>PA30101470</t>
  </si>
  <si>
    <t>Ziarotech.vymur.zaustenia susiac.sach</t>
  </si>
  <si>
    <t>PAMM100680</t>
  </si>
  <si>
    <t>PA30101480</t>
  </si>
  <si>
    <t>Ziarotech.vymur.puzdra susiac.sacht</t>
  </si>
  <si>
    <t>PAMM100690</t>
  </si>
  <si>
    <t>PA30101490</t>
  </si>
  <si>
    <t>Ziarotech.izol.z lahcen.samot.pl.zakriv</t>
  </si>
  <si>
    <t>PAMM100700</t>
  </si>
  <si>
    <t>PA30101500</t>
  </si>
  <si>
    <t>Ziarotech.obalenie rurok rohozou</t>
  </si>
  <si>
    <t>PAMM100710</t>
  </si>
  <si>
    <t>PA30101510</t>
  </si>
  <si>
    <t>Ziarotech.torkret.stien izol.ziarobet-ex</t>
  </si>
  <si>
    <t>PAMM100720</t>
  </si>
  <si>
    <t>PA30101520</t>
  </si>
  <si>
    <t>Ziarotech.torkret.stien hut.ziarobet-ex</t>
  </si>
  <si>
    <t>PAMM100730</t>
  </si>
  <si>
    <t>PA30101530</t>
  </si>
  <si>
    <t>Ziarotech.priplatok za osadenie sieti</t>
  </si>
  <si>
    <t>PAMM100740</t>
  </si>
  <si>
    <t>PA30101540</t>
  </si>
  <si>
    <t>Ziarotech.lepenie vlaknitej izolacie</t>
  </si>
  <si>
    <t>PAMM100750</t>
  </si>
  <si>
    <t>PA30101550</t>
  </si>
  <si>
    <t>Ziarotech.izol.sus.sacht z lahc.samot</t>
  </si>
  <si>
    <t>PAMM100760</t>
  </si>
  <si>
    <t>PA30101560</t>
  </si>
  <si>
    <t>Ziarotech.presun hmot vyskovy</t>
  </si>
  <si>
    <t>PAMM100770</t>
  </si>
  <si>
    <t>PA30101570</t>
  </si>
  <si>
    <t>Ziarotech.presun hmot vodorovny</t>
  </si>
  <si>
    <t>PAMM100780</t>
  </si>
  <si>
    <t>PA30101580</t>
  </si>
  <si>
    <t>Ziarotech.rozoberanie muriva kotla</t>
  </si>
  <si>
    <t>PAMM100790</t>
  </si>
  <si>
    <t>PA30101590</t>
  </si>
  <si>
    <t>Ziarotech.odstr.ziarobetonovej vydusky</t>
  </si>
  <si>
    <t>PAMM100800</t>
  </si>
  <si>
    <t>PA30101600</t>
  </si>
  <si>
    <t>Ziarotech.odstranenie omazov</t>
  </si>
  <si>
    <t>PAMM100810</t>
  </si>
  <si>
    <t>PA30101610</t>
  </si>
  <si>
    <t>Ziarotech.buranie cerveneho muriva</t>
  </si>
  <si>
    <t>PAMM100820</t>
  </si>
  <si>
    <t>PA30101620</t>
  </si>
  <si>
    <t>Ziarotech.rozoberanie doskovych stien</t>
  </si>
  <si>
    <t>PAMM100830</t>
  </si>
  <si>
    <t>PA30101630</t>
  </si>
  <si>
    <t>Ziarotech.rozober.vymurovky horakov</t>
  </si>
  <si>
    <t>PAMM100840</t>
  </si>
  <si>
    <t>PA30101640</t>
  </si>
  <si>
    <t>Ziarotech.rozob.muriva susiacich sacht</t>
  </si>
  <si>
    <t>PAMM100850</t>
  </si>
  <si>
    <t>PA30101650</t>
  </si>
  <si>
    <t>Ziarotech.odstranenie ocelovej vystroje</t>
  </si>
  <si>
    <t>PAMM100860</t>
  </si>
  <si>
    <t>PA30101660</t>
  </si>
  <si>
    <t>Ziarotech.priplatok za odstranenie sieti</t>
  </si>
  <si>
    <t>PAMM100870</t>
  </si>
  <si>
    <t>PA30101670</t>
  </si>
  <si>
    <t>Ziarotech.vnutrostav.doprava sute do 10m</t>
  </si>
  <si>
    <t>PAMM100880</t>
  </si>
  <si>
    <t>PA30101680</t>
  </si>
  <si>
    <t>Ziarotech.dopr.sute kaz.dals.5m,100m</t>
  </si>
  <si>
    <t>PAMM100890</t>
  </si>
  <si>
    <t>PA30101690</t>
  </si>
  <si>
    <t>Ziarotech.tvarovka KK 25 STB</t>
  </si>
  <si>
    <t>PAMM100900</t>
  </si>
  <si>
    <t>PA30101700</t>
  </si>
  <si>
    <t>Ziarotech.tvarovka KT 181 STB</t>
  </si>
  <si>
    <t>PAMM100910</t>
  </si>
  <si>
    <t>PA30101710</t>
  </si>
  <si>
    <t>Ziarotech.tvarovka KT 182 STB</t>
  </si>
  <si>
    <t>PAMM100920</t>
  </si>
  <si>
    <t>PA30101720</t>
  </si>
  <si>
    <t>Ziarotech.tvarovka KT 12 STB</t>
  </si>
  <si>
    <t>PAMM100930</t>
  </si>
  <si>
    <t>PA30101730</t>
  </si>
  <si>
    <t>Ziarotech.zaklenka Z 27 STB</t>
  </si>
  <si>
    <t>PAMM100940</t>
  </si>
  <si>
    <t>PA30101740</t>
  </si>
  <si>
    <t>Ziarotech.klin K10 STB</t>
  </si>
  <si>
    <t>PAMM100950</t>
  </si>
  <si>
    <t>PA30101750</t>
  </si>
  <si>
    <t>Ziarotech.klin K16 STB</t>
  </si>
  <si>
    <t>PAMM100960</t>
  </si>
  <si>
    <t>PA30101760</t>
  </si>
  <si>
    <t>Ziarotech.klin V16 STB</t>
  </si>
  <si>
    <t>PAMM100970</t>
  </si>
  <si>
    <t>PA30101770</t>
  </si>
  <si>
    <t>Ziarotech.klin V26 STB</t>
  </si>
  <si>
    <t>PAMM100980</t>
  </si>
  <si>
    <t>PA30101780</t>
  </si>
  <si>
    <t>Ziarotech.klin D16 STB</t>
  </si>
  <si>
    <t>PAMM100990</t>
  </si>
  <si>
    <t>PA30101790</t>
  </si>
  <si>
    <t>Ziarotech.klin D26 STB</t>
  </si>
  <si>
    <t>PAMM101000</t>
  </si>
  <si>
    <t>PA30101800</t>
  </si>
  <si>
    <t>Ziarotech.klin 2D16 STB</t>
  </si>
  <si>
    <t>PAMM101010</t>
  </si>
  <si>
    <t>PA30101810</t>
  </si>
  <si>
    <t>Ziarotech.klin 2D26 STB</t>
  </si>
  <si>
    <t>PAMM101020</t>
  </si>
  <si>
    <t>PA30101820</t>
  </si>
  <si>
    <t>Ziarotech.doska SV 400 STB</t>
  </si>
  <si>
    <t>PAMM101030</t>
  </si>
  <si>
    <t>PA30101830</t>
  </si>
  <si>
    <t>Ziarotech.radialka 10R50 STB</t>
  </si>
  <si>
    <t>PAMM101040</t>
  </si>
  <si>
    <t>PA30101840</t>
  </si>
  <si>
    <t>Ziarotech.radialka 10R100 STB</t>
  </si>
  <si>
    <t>PAMM101050</t>
  </si>
  <si>
    <t>PA30101850</t>
  </si>
  <si>
    <t>Ziarotech.radialka 12R50 STB</t>
  </si>
  <si>
    <t>PAMM101060</t>
  </si>
  <si>
    <t>PA30101860</t>
  </si>
  <si>
    <t>Ziarotech.radialka 12R100 STB</t>
  </si>
  <si>
    <t>PAMM101070</t>
  </si>
  <si>
    <t>PA30101870</t>
  </si>
  <si>
    <t>Ziarotech.radialka 15R50 STB</t>
  </si>
  <si>
    <t>PAMM101080</t>
  </si>
  <si>
    <t>PA30101880</t>
  </si>
  <si>
    <t>Ziarotech.radialka 15R100 STB</t>
  </si>
  <si>
    <t>PAMM101090</t>
  </si>
  <si>
    <t>PA30101890</t>
  </si>
  <si>
    <t>Ziarotech.vazak V STB</t>
  </si>
  <si>
    <t>PAMM101100</t>
  </si>
  <si>
    <t>PA30101900</t>
  </si>
  <si>
    <t>Ziarotech.zaklenka Z 25 STB</t>
  </si>
  <si>
    <t>PAMM101110</t>
  </si>
  <si>
    <t>PA30101910</t>
  </si>
  <si>
    <t>Ziarotech.tehla C 25 STB</t>
  </si>
  <si>
    <t>PAMM101120</t>
  </si>
  <si>
    <t>PA30101920</t>
  </si>
  <si>
    <t>Ziarotech.tehla C 25 KSL 08</t>
  </si>
  <si>
    <t>PAMM101130</t>
  </si>
  <si>
    <t>PA30101930</t>
  </si>
  <si>
    <t>Ziarotech.tehla C 25 hr. 50 mm KSL 08</t>
  </si>
  <si>
    <t>PAMM101140</t>
  </si>
  <si>
    <t>PA30101940</t>
  </si>
  <si>
    <t>Ziarotech.ziarobeton TO 3</t>
  </si>
  <si>
    <t>PAMM101150</t>
  </si>
  <si>
    <t>PA30101950</t>
  </si>
  <si>
    <t>Ziarotech.ziarobeton ZO 1400</t>
  </si>
  <si>
    <t>PAMM101160</t>
  </si>
  <si>
    <t>PA30101960</t>
  </si>
  <si>
    <t>Ziarotech.ziarobeton KTI 1100 S</t>
  </si>
  <si>
    <t>PAMM101170</t>
  </si>
  <si>
    <t>PA30101970</t>
  </si>
  <si>
    <t>Ziarotech.tmel VSK</t>
  </si>
  <si>
    <t>PAMM101180</t>
  </si>
  <si>
    <t>PA30101980</t>
  </si>
  <si>
    <t>Ziarotech.samotova malta GI</t>
  </si>
  <si>
    <t>PAMM101190</t>
  </si>
  <si>
    <t>PA30101990</t>
  </si>
  <si>
    <t>Ziarotech.cervena tehla v.f.</t>
  </si>
  <si>
    <t>PAMM101200</t>
  </si>
  <si>
    <t>PA30102000</t>
  </si>
  <si>
    <t>Ziarotech.rohoz Sibral 25/130</t>
  </si>
  <si>
    <t>PAMM101210</t>
  </si>
  <si>
    <t>PA30102010</t>
  </si>
  <si>
    <t>Ziarotech.kotevna hlavica 2-025</t>
  </si>
  <si>
    <t>PAMM101220</t>
  </si>
  <si>
    <t>PA30102020</t>
  </si>
  <si>
    <t>Ziarotech.ocel  DN  5 mm  17 251</t>
  </si>
  <si>
    <t>PAMM101230</t>
  </si>
  <si>
    <t>PA30102030</t>
  </si>
  <si>
    <t>Ziarotech.ocel  DN  5mm  11 373</t>
  </si>
  <si>
    <t>PAMM101240</t>
  </si>
  <si>
    <t>PA30102040</t>
  </si>
  <si>
    <t>Ziarotech.ocel  DN 12 mm  11 373</t>
  </si>
  <si>
    <t>PAMM101250</t>
  </si>
  <si>
    <t>PA30102050</t>
  </si>
  <si>
    <t>Ziarotech.ocel plech 0,8 mm</t>
  </si>
  <si>
    <t>PAMM101260</t>
  </si>
  <si>
    <t>PA30102060</t>
  </si>
  <si>
    <t>Ziarotech.cement SCP 325</t>
  </si>
  <si>
    <t>PAMM101270</t>
  </si>
  <si>
    <t>PA30102070</t>
  </si>
  <si>
    <t>Ziarotech.vapno hydrat</t>
  </si>
  <si>
    <t>PAMM101280</t>
  </si>
  <si>
    <t>PA30102080</t>
  </si>
  <si>
    <t>Ziarotech.piesok kopany</t>
  </si>
  <si>
    <t>PAMM101290</t>
  </si>
  <si>
    <t>PA30102090</t>
  </si>
  <si>
    <t>Ziarotech.asfaltovy lak ALN</t>
  </si>
  <si>
    <t>PAMM101300</t>
  </si>
  <si>
    <t>PA30102100</t>
  </si>
  <si>
    <t>Ziarotech.rezivo - smrek</t>
  </si>
  <si>
    <t>PAMM101310</t>
  </si>
  <si>
    <t>PA30102110</t>
  </si>
  <si>
    <t>Ziarotech.pletivo 6-hranne</t>
  </si>
  <si>
    <t>PAMM101320</t>
  </si>
  <si>
    <t>PA30102120</t>
  </si>
  <si>
    <t>Ziarotech.kari rohoz</t>
  </si>
  <si>
    <t>PAMM101330</t>
  </si>
  <si>
    <t>PA30102130</t>
  </si>
  <si>
    <t>Ziarotech.siet 6-hranna</t>
  </si>
  <si>
    <t>PAMM101340</t>
  </si>
  <si>
    <t>PA30102140</t>
  </si>
  <si>
    <t>Ziarotech.drot viazaci</t>
  </si>
  <si>
    <t>PAMM101650</t>
  </si>
  <si>
    <t>PA30102150</t>
  </si>
  <si>
    <t>Ziarotech.hotovost mimo pracoviska</t>
  </si>
  <si>
    <t>PAMM101660</t>
  </si>
  <si>
    <t>PA30102160</t>
  </si>
  <si>
    <t>Ziarotech.pr.vym.dod.m.CALDE CAST M28DHR</t>
  </si>
  <si>
    <t>PAMM101670</t>
  </si>
  <si>
    <t>PA30102170</t>
  </si>
  <si>
    <t>Ziarotech.pr.vym.dod.m.CALDE CAST MF46CO</t>
  </si>
  <si>
    <t>PAMM101680</t>
  </si>
  <si>
    <t>PA30102180</t>
  </si>
  <si>
    <t>Ziarotech.pr.vym.dod.m.CALDE CAST M32</t>
  </si>
  <si>
    <t>PAMM101690</t>
  </si>
  <si>
    <t>PA30102190</t>
  </si>
  <si>
    <t>Ziarotech.mon.dod.CALDE CAST LW122C/G</t>
  </si>
  <si>
    <t>PAMM101700</t>
  </si>
  <si>
    <t>PA30102200</t>
  </si>
  <si>
    <t>Ziarotech.mon.dod.CALDE CAST LW134CO</t>
  </si>
  <si>
    <t>PAMM101710</t>
  </si>
  <si>
    <t>PA30102210</t>
  </si>
  <si>
    <t>Ziarotech.mon.dod. izol.ziar.KT/1100</t>
  </si>
  <si>
    <t>PAMM101720</t>
  </si>
  <si>
    <t>PA30102220</t>
  </si>
  <si>
    <t>Ziarotech.mon.dod.izol.T tvarovky</t>
  </si>
  <si>
    <t>PAMM101730</t>
  </si>
  <si>
    <t>PA30102230</t>
  </si>
  <si>
    <t>Ziarotech.ALKO60AA-K01,41,42,26626,26604</t>
  </si>
  <si>
    <t>PAMM101740</t>
  </si>
  <si>
    <t>PA30102240</t>
  </si>
  <si>
    <t>Ziarotech.mon.d.GW3, GW4, GW5, GW2, GW1</t>
  </si>
  <si>
    <t>PAMM101760</t>
  </si>
  <si>
    <t>PA30102250</t>
  </si>
  <si>
    <t>Ziarotech.mont.a dod.Caldegun B85</t>
  </si>
  <si>
    <t>PAMM101800</t>
  </si>
  <si>
    <t>PA30102260</t>
  </si>
  <si>
    <t>Ziarotech.vlozenie dilatacie SIBRAL</t>
  </si>
  <si>
    <t>PAMM102090</t>
  </si>
  <si>
    <t>PA30102270</t>
  </si>
  <si>
    <t>Ziarotech.formy pre KT252</t>
  </si>
  <si>
    <t>PAMM102100</t>
  </si>
  <si>
    <t>PA30102280</t>
  </si>
  <si>
    <t>Ziarotech.formy pre KT253</t>
  </si>
  <si>
    <t>PAMM102110</t>
  </si>
  <si>
    <t>PA30102290</t>
  </si>
  <si>
    <t>Ziarotech.zhotovenie cadicovej dlazby</t>
  </si>
  <si>
    <t>PAMM102120</t>
  </si>
  <si>
    <t>PA30102300</t>
  </si>
  <si>
    <t>Ziarotech.vysekavanie cadicovej dlažby</t>
  </si>
  <si>
    <t>PAMM102130</t>
  </si>
  <si>
    <t>PA30102310</t>
  </si>
  <si>
    <t>Ziarotech.cadicova dlazba</t>
  </si>
  <si>
    <t>PAMM102140</t>
  </si>
  <si>
    <t>PA30102320</t>
  </si>
  <si>
    <t>Ziarotech.lozko pod cadicovu dlazbu</t>
  </si>
  <si>
    <t>PAMM102150</t>
  </si>
  <si>
    <t>PA30102330</t>
  </si>
  <si>
    <t>Tlakove zar.ostatne,udrzba,T,zvarac</t>
  </si>
  <si>
    <t>PAMM102160</t>
  </si>
  <si>
    <t>PA30102340</t>
  </si>
  <si>
    <t>Tlakove zar.ostatne,udrzba,T,rucne</t>
  </si>
  <si>
    <t>PAMM102170</t>
  </si>
  <si>
    <t>PA30102350</t>
  </si>
  <si>
    <t>Tlakove zar.ostatne,udrzba,T,obluk</t>
  </si>
  <si>
    <t>PAMM102180</t>
  </si>
  <si>
    <t>PA30102360</t>
  </si>
  <si>
    <t>Tlakove zar.ostatne,udrzba,T,zihanie</t>
  </si>
  <si>
    <t>PAMM102200</t>
  </si>
  <si>
    <t>PA30102370</t>
  </si>
  <si>
    <t>Tlakove zar.ostatne,udrzba,T,pohotovost</t>
  </si>
  <si>
    <t>PAMM102210</t>
  </si>
  <si>
    <t>PA30102380</t>
  </si>
  <si>
    <t>Ziarotech. beton Hymor 2800R</t>
  </si>
  <si>
    <t>PAMM102220</t>
  </si>
  <si>
    <t>PA30102390</t>
  </si>
  <si>
    <t>Ziarot.beton PLIGUN Strong-Mix torkret</t>
  </si>
  <si>
    <t>PAMM102230</t>
  </si>
  <si>
    <t>PA30102400</t>
  </si>
  <si>
    <t>Ziarot. beton PLIGUN L 38220 W2 torkret</t>
  </si>
  <si>
    <t>PAMM102240</t>
  </si>
  <si>
    <t>PA30102410</t>
  </si>
  <si>
    <t>Doska izolac. OH 300kg/m3, hr.40 mm</t>
  </si>
  <si>
    <t>PAMM102260</t>
  </si>
  <si>
    <t>PA30102420</t>
  </si>
  <si>
    <t>Debnenie (komb. plech,výdreva,preglejka)</t>
  </si>
  <si>
    <t>PAMM102270</t>
  </si>
  <si>
    <t>PA30102430</t>
  </si>
  <si>
    <t>Ziarotech.pr.vym.dod.m.CALDECastNA48SAQD</t>
  </si>
  <si>
    <t>PAMM102280</t>
  </si>
  <si>
    <t>PA30102440</t>
  </si>
  <si>
    <t>Ziarotech.pr.vym.dod.m.CALDECast NM60QD</t>
  </si>
  <si>
    <t>PAMM102290</t>
  </si>
  <si>
    <t>PA30102450</t>
  </si>
  <si>
    <t>Ziarotech.pr.vym.dod.m.CALDE CAST NB74QD</t>
  </si>
  <si>
    <t>PAMM102300</t>
  </si>
  <si>
    <t>PA30102460</t>
  </si>
  <si>
    <t>Ziarotech.pr.vym.dod.m.CALDE CAST NB82QD</t>
  </si>
  <si>
    <t>PAMM102310</t>
  </si>
  <si>
    <t>PA30102470</t>
  </si>
  <si>
    <t>Ziarotech.pr.vym.dod.m.CALDE ACNG8001QD</t>
  </si>
  <si>
    <t>PAMM102330</t>
  </si>
  <si>
    <t>PA30102480</t>
  </si>
  <si>
    <t>Ziarotech.tvarovka K01,KH1,KH2,KH4</t>
  </si>
  <si>
    <t>PAMM102350</t>
  </si>
  <si>
    <t>PA30102490</t>
  </si>
  <si>
    <t>Ziarotech.kotva UL8/390</t>
  </si>
  <si>
    <t>PAMM102360</t>
  </si>
  <si>
    <t>PA30102500</t>
  </si>
  <si>
    <t>Ziarotech.kotva UL8/410</t>
  </si>
  <si>
    <t>PAMM102370</t>
  </si>
  <si>
    <t>PA30102510</t>
  </si>
  <si>
    <t>Ziarotech.kotva UL8/400</t>
  </si>
  <si>
    <t>PAMM102380</t>
  </si>
  <si>
    <t>PA30102520</t>
  </si>
  <si>
    <t>Ziarotech.kotva UL8/450</t>
  </si>
  <si>
    <t>PAMM102390</t>
  </si>
  <si>
    <t>PA30102530</t>
  </si>
  <si>
    <t>Ziarotech.kotva VI8/150</t>
  </si>
  <si>
    <t>PAMM102400</t>
  </si>
  <si>
    <t>PA30102540</t>
  </si>
  <si>
    <t>Ziarotech.kotva YI8/250</t>
  </si>
  <si>
    <t>PAMM102410</t>
  </si>
  <si>
    <t>PA30102550</t>
  </si>
  <si>
    <t>Ziarotech.kotva YI8/325</t>
  </si>
  <si>
    <t>PAMM102420</t>
  </si>
  <si>
    <t>PA30102560</t>
  </si>
  <si>
    <t>Ziarotech.kotva YI8/350</t>
  </si>
  <si>
    <t>PAMM102430</t>
  </si>
  <si>
    <t>PA30102570</t>
  </si>
  <si>
    <t>Ziarotech.konzola K1+A</t>
  </si>
  <si>
    <t>PAMM102440</t>
  </si>
  <si>
    <t>PA30102580</t>
  </si>
  <si>
    <t>Izolacna rohoz OH 130 kg/m3</t>
  </si>
  <si>
    <t>PAMM102450</t>
  </si>
  <si>
    <t>PA30102590</t>
  </si>
  <si>
    <t>Ziarotech.pr.M.D izol.tvar.NF3-76KosamTB</t>
  </si>
  <si>
    <t>PAMM102460</t>
  </si>
  <si>
    <t>PA30102600</t>
  </si>
  <si>
    <t>Ziarotech.pr.M.D tvar.3HK6-76 Kosam TB</t>
  </si>
  <si>
    <t>PAMM102470</t>
  </si>
  <si>
    <t>PA30102610</t>
  </si>
  <si>
    <t>Ziarotech.pr.M.D tvarovka 718 Kosam TB</t>
  </si>
  <si>
    <t>PAMM102480</t>
  </si>
  <si>
    <t>PA30102620</t>
  </si>
  <si>
    <t>Ziarotech.pr.M.D malta Komal 36</t>
  </si>
  <si>
    <t>PAMM102490</t>
  </si>
  <si>
    <t>PA30102630</t>
  </si>
  <si>
    <t>Ziarotech.pr.M.D tvarovka 2GG4</t>
  </si>
  <si>
    <t>PAMM102520</t>
  </si>
  <si>
    <t>PA30102640</t>
  </si>
  <si>
    <t>Ziarotech.pr.M.D tvarovka 718</t>
  </si>
  <si>
    <t>PAMM102540</t>
  </si>
  <si>
    <t>PA30102650</t>
  </si>
  <si>
    <t>Ziarotech.pr.M.D tvarovka KT253</t>
  </si>
  <si>
    <t>PAMM102550</t>
  </si>
  <si>
    <t>PA30102660</t>
  </si>
  <si>
    <t>Ziarotech.pr.M.D malta Komal 60</t>
  </si>
  <si>
    <t>PAMM102560</t>
  </si>
  <si>
    <t>PA30102670</t>
  </si>
  <si>
    <t>Ziarotech.M.D bezazb.snura Delceram Ø 50</t>
  </si>
  <si>
    <t>PAMM102570</t>
  </si>
  <si>
    <t>PA30102680</t>
  </si>
  <si>
    <t>Ziarotech.pr.bur.prac.a iz.výmur.(Beton)</t>
  </si>
  <si>
    <t>PAMM102580</t>
  </si>
  <si>
    <t>PA30102690</t>
  </si>
  <si>
    <t>Ziarotech.pr.búr.tehl.a tvar.izol.zámuro</t>
  </si>
  <si>
    <t>PAMM102590</t>
  </si>
  <si>
    <t>PA30102700</t>
  </si>
  <si>
    <t>Ziarotech.pr.montaz a demon.debnenie</t>
  </si>
  <si>
    <t>PAMM102600</t>
  </si>
  <si>
    <t>PA30102710</t>
  </si>
  <si>
    <t>Ziarotech.pr.Ihlicky po ziarobetD.M</t>
  </si>
  <si>
    <t>PAMM102610</t>
  </si>
  <si>
    <t>PA30102720</t>
  </si>
  <si>
    <t>Ziarotech.pr.Kot.prvky b.navar.YI8/175</t>
  </si>
  <si>
    <t>PAMM102620</t>
  </si>
  <si>
    <t>PA30102730</t>
  </si>
  <si>
    <t>Ziarotech.pr.Kot.prvky b.navar.UL8/350</t>
  </si>
  <si>
    <t>PAMM102630</t>
  </si>
  <si>
    <t>PA30102740</t>
  </si>
  <si>
    <t>Ziarotech.pr.Kot.prvky b.navar.VI6/100</t>
  </si>
  <si>
    <t>PAMM102640</t>
  </si>
  <si>
    <t>PA30102750</t>
  </si>
  <si>
    <t>Ziarotech.pr.Kot.prvky b.navar.VI6/65</t>
  </si>
  <si>
    <t>PAMM102650</t>
  </si>
  <si>
    <t>PA30102760</t>
  </si>
  <si>
    <t>Ziarotech.pr.Kot.prvky b.navar.UL8/300</t>
  </si>
  <si>
    <t>PAMM102660</t>
  </si>
  <si>
    <t>PA30102770</t>
  </si>
  <si>
    <t>Ziarotech.pr.Kot.prvky b.navar.VI6/40</t>
  </si>
  <si>
    <t>PAMM102670</t>
  </si>
  <si>
    <t>PA30102780</t>
  </si>
  <si>
    <t>Ziarotech.pr.Kot.prvky b.navar.VI6/85</t>
  </si>
  <si>
    <t>PAMM102680</t>
  </si>
  <si>
    <t>PA30102790</t>
  </si>
  <si>
    <t>Ziarotech.pr.Kot.prvky b.navar.VI6/175</t>
  </si>
  <si>
    <t>PAMM102690</t>
  </si>
  <si>
    <t>PA30102800</t>
  </si>
  <si>
    <t>Ziarotech.pr.Kotva YL8/400</t>
  </si>
  <si>
    <t>PAMM102700</t>
  </si>
  <si>
    <t>PA30102810</t>
  </si>
  <si>
    <t>Ziarotech.pr.navaranie kotevnych prvkov</t>
  </si>
  <si>
    <t>PAMM102710</t>
  </si>
  <si>
    <t>PA30102820</t>
  </si>
  <si>
    <t>Ziarotech.pr.odl.tvar.zo Ziarobet1700HT</t>
  </si>
  <si>
    <t>PAMM102720</t>
  </si>
  <si>
    <t>PA30102830</t>
  </si>
  <si>
    <t>Ziarotech.pr.V.kamen,do preielzov kotla</t>
  </si>
  <si>
    <t>PAMM102730</t>
  </si>
  <si>
    <t>PA30102840</t>
  </si>
  <si>
    <t>Ziarotech.pr.zal.kam.sibralK15K16pl28,6</t>
  </si>
  <si>
    <t>PAMM102740</t>
  </si>
  <si>
    <t>PA30102850</t>
  </si>
  <si>
    <t>Ziarotech.pr.VAG 8115-1-OOB D400/200x235</t>
  </si>
  <si>
    <t>PAMM102750</t>
  </si>
  <si>
    <t>PA30102860</t>
  </si>
  <si>
    <t>Ziarotech.pr.DAG 8115-1-OOB D400/200x235</t>
  </si>
  <si>
    <t>PAMM102760</t>
  </si>
  <si>
    <t>PA30102870</t>
  </si>
  <si>
    <t>Ziarotech.pr.VAG 8116-1-OOO D660/300x250</t>
  </si>
  <si>
    <t>PAMM102770</t>
  </si>
  <si>
    <t>PA30102880</t>
  </si>
  <si>
    <t>Ziarotech.pr.DAG 8116-1-OOO D660/300x250</t>
  </si>
  <si>
    <t>PAMM102780</t>
  </si>
  <si>
    <t>PA30102890</t>
  </si>
  <si>
    <t>Ziarotech.pr.Tvarovka 2GG4 Kosam TB</t>
  </si>
  <si>
    <t>PAMM102810</t>
  </si>
  <si>
    <t>PA30102900</t>
  </si>
  <si>
    <t>Ziarotech.pr.Tvarovka 825 Kosam TB</t>
  </si>
  <si>
    <t>PAMM102820</t>
  </si>
  <si>
    <t>PA30102910</t>
  </si>
  <si>
    <t>Ziarotech.pr.ziarobeton KTI1300</t>
  </si>
  <si>
    <t>PAMM102830</t>
  </si>
  <si>
    <t>PA30102920</t>
  </si>
  <si>
    <t>Ziarotech.Kotviaca hlavica</t>
  </si>
  <si>
    <t>PAMM102840</t>
  </si>
  <si>
    <t>PA30102930</t>
  </si>
  <si>
    <t>Ziarotech.strmen</t>
  </si>
  <si>
    <t>PAMM102850</t>
  </si>
  <si>
    <t>PA30102940</t>
  </si>
  <si>
    <t>Ziarotech.ucho</t>
  </si>
  <si>
    <t>PAMM102860</t>
  </si>
  <si>
    <t>PA30102950</t>
  </si>
  <si>
    <t>Ziarotech.pr.M.D tvarovka KT252</t>
  </si>
  <si>
    <t>PAMM102870</t>
  </si>
  <si>
    <t>PA30102960</t>
  </si>
  <si>
    <t>Ziarotech.pr.M.D.ziarobeton T07</t>
  </si>
  <si>
    <t>PAMM200520</t>
  </si>
  <si>
    <t>PA30102970</t>
  </si>
  <si>
    <t>Cerpadla akumulacne,udrzba</t>
  </si>
  <si>
    <t>3.01.18.A</t>
  </si>
  <si>
    <t>PAMM200530</t>
  </si>
  <si>
    <t>PA30102980</t>
  </si>
  <si>
    <t>PAMM200540</t>
  </si>
  <si>
    <t>PA30102990</t>
  </si>
  <si>
    <t>Cerpadla,udrzba,T</t>
  </si>
  <si>
    <t>PAMM200550</t>
  </si>
  <si>
    <t>PA30103000</t>
  </si>
  <si>
    <t>PAMM200560</t>
  </si>
  <si>
    <t>PA30103010</t>
  </si>
  <si>
    <t>PAMM200570</t>
  </si>
  <si>
    <t>PA30103020</t>
  </si>
  <si>
    <t>Cerpadla,udrzba,NT</t>
  </si>
  <si>
    <t>PAMM200580</t>
  </si>
  <si>
    <t>PA30103030</t>
  </si>
  <si>
    <t>PAMM200590</t>
  </si>
  <si>
    <t>PA30103040</t>
  </si>
  <si>
    <t>PAMM200780</t>
  </si>
  <si>
    <t>PA30103050</t>
  </si>
  <si>
    <t>Pneudopravne zariadenia,udrzba</t>
  </si>
  <si>
    <t>3.01.27.A</t>
  </si>
  <si>
    <t>PAMM200800</t>
  </si>
  <si>
    <t>PA30103060</t>
  </si>
  <si>
    <t>Nadrze a zasobniky,udrzba,T</t>
  </si>
  <si>
    <t>3.01.99.J</t>
  </si>
  <si>
    <t>PAMM200810</t>
  </si>
  <si>
    <t>PA30103070</t>
  </si>
  <si>
    <t>Nadrze a zasobniky,udrzba,NT</t>
  </si>
  <si>
    <t>PAMM200820</t>
  </si>
  <si>
    <t>PA30103080</t>
  </si>
  <si>
    <t>PAMM200840</t>
  </si>
  <si>
    <t>PA30103090</t>
  </si>
  <si>
    <t>Odprasovacie filtre,udrzba</t>
  </si>
  <si>
    <t>PAMM200870</t>
  </si>
  <si>
    <t>PA30103100</t>
  </si>
  <si>
    <t>Plynove zariadenia,udrzba,T</t>
  </si>
  <si>
    <t>3.01.99.D</t>
  </si>
  <si>
    <t>PAMM200880</t>
  </si>
  <si>
    <t>PA30103110</t>
  </si>
  <si>
    <t>PAMM200900</t>
  </si>
  <si>
    <t>PA30103120</t>
  </si>
  <si>
    <t>Plynove zariadenia,udrzba,NT</t>
  </si>
  <si>
    <t>PAMM200910</t>
  </si>
  <si>
    <t>PA30103130</t>
  </si>
  <si>
    <t>PAMM201010</t>
  </si>
  <si>
    <t>PA30103140</t>
  </si>
  <si>
    <t>Elektrostaticke odlucovace,udrzba</t>
  </si>
  <si>
    <t>PAMM201030</t>
  </si>
  <si>
    <t>PA30103150</t>
  </si>
  <si>
    <t>Kompresory,udrzba,T</t>
  </si>
  <si>
    <t>PAMM201040</t>
  </si>
  <si>
    <t>PA30103160</t>
  </si>
  <si>
    <t>PAMM201050</t>
  </si>
  <si>
    <t>PA30103170</t>
  </si>
  <si>
    <t>PAMM201060</t>
  </si>
  <si>
    <t>PA30103180</t>
  </si>
  <si>
    <t>Kompresory,udrzba,NT</t>
  </si>
  <si>
    <t>PAMM201070</t>
  </si>
  <si>
    <t>PA30103190</t>
  </si>
  <si>
    <t>PAMM201080</t>
  </si>
  <si>
    <t>PA30103200</t>
  </si>
  <si>
    <t>PAMM201090</t>
  </si>
  <si>
    <t>PA30103210</t>
  </si>
  <si>
    <t>Susice vzduchu,udrzba</t>
  </si>
  <si>
    <t>PAMM201100</t>
  </si>
  <si>
    <t>PA30103220</t>
  </si>
  <si>
    <t>PAMM201120</t>
  </si>
  <si>
    <t>PA30103230</t>
  </si>
  <si>
    <t>Ventilatory,udrzba</t>
  </si>
  <si>
    <t>PAMM201130</t>
  </si>
  <si>
    <t>PA30103240</t>
  </si>
  <si>
    <t>Prevodovky a spojky,udrzba,T</t>
  </si>
  <si>
    <t>PAMM201140</t>
  </si>
  <si>
    <t>PA30103250</t>
  </si>
  <si>
    <t>PAMM201150</t>
  </si>
  <si>
    <t>PA30103260</t>
  </si>
  <si>
    <t>Tocive zariadenia ostatne,udrzba,NT</t>
  </si>
  <si>
    <t>PAMM201160</t>
  </si>
  <si>
    <t>PA30103270</t>
  </si>
  <si>
    <t>PAMM201170</t>
  </si>
  <si>
    <t>PA30103280</t>
  </si>
  <si>
    <t>Tocive zariadenia ostatne,udrzba,T</t>
  </si>
  <si>
    <t>PAMM201180</t>
  </si>
  <si>
    <t>PA30103290</t>
  </si>
  <si>
    <t>PAMM201190</t>
  </si>
  <si>
    <t>PA30103300</t>
  </si>
  <si>
    <t>PAMM201240</t>
  </si>
  <si>
    <t>PA30103310</t>
  </si>
  <si>
    <t>Prevodovky a spojky,udrzba,NT</t>
  </si>
  <si>
    <t>PAMM201250</t>
  </si>
  <si>
    <t>PA30103320</t>
  </si>
  <si>
    <t>PAMM201590</t>
  </si>
  <si>
    <t>PA30103330</t>
  </si>
  <si>
    <t>Cistiace stroje,udrzba,T</t>
  </si>
  <si>
    <t>3.01.11.A</t>
  </si>
  <si>
    <t>PAMM201600</t>
  </si>
  <si>
    <t>PA30103340</t>
  </si>
  <si>
    <t>Spalovacie motory,udrzba,NT</t>
  </si>
  <si>
    <t>3.01.99.B</t>
  </si>
  <si>
    <t>PAMM201610</t>
  </si>
  <si>
    <t>PA30103350</t>
  </si>
  <si>
    <t>PAMM201620</t>
  </si>
  <si>
    <t>PA30103360</t>
  </si>
  <si>
    <t>PAMM201630</t>
  </si>
  <si>
    <t>PA30103370</t>
  </si>
  <si>
    <t>Spalovacie motory,udrzba,T</t>
  </si>
  <si>
    <t>PAMM201640</t>
  </si>
  <si>
    <t>PA30103380</t>
  </si>
  <si>
    <t>PAMM201650</t>
  </si>
  <si>
    <t>PA30103390</t>
  </si>
  <si>
    <t>PAMM201680</t>
  </si>
  <si>
    <t>PA30103400</t>
  </si>
  <si>
    <t>Parne turbiny,udrzba</t>
  </si>
  <si>
    <t>3.01.02.A</t>
  </si>
  <si>
    <t>PAMM201700</t>
  </si>
  <si>
    <t>PA30103410</t>
  </si>
  <si>
    <t>Vodne turbiny,udrzba</t>
  </si>
  <si>
    <t>3.01.25.A</t>
  </si>
  <si>
    <t>PAMM201710</t>
  </si>
  <si>
    <t>PA30103420</t>
  </si>
  <si>
    <t>PAMM201720</t>
  </si>
  <si>
    <t>PA30103430</t>
  </si>
  <si>
    <t>Vod. turbiny a aku.cerp,udrzba,ost.casti</t>
  </si>
  <si>
    <t>PAMM201730</t>
  </si>
  <si>
    <t>PA30103440</t>
  </si>
  <si>
    <t>PAMM201760</t>
  </si>
  <si>
    <t>PA30103450</t>
  </si>
  <si>
    <t>Armatury,udrzba,NT</t>
  </si>
  <si>
    <t>3.01.17.A</t>
  </si>
  <si>
    <t>PAMM201770</t>
  </si>
  <si>
    <t>PA30103460</t>
  </si>
  <si>
    <t>Armatury,udrzba,T</t>
  </si>
  <si>
    <t>PAMM201780</t>
  </si>
  <si>
    <t>PA30103470</t>
  </si>
  <si>
    <t>PAMM201790</t>
  </si>
  <si>
    <t>PA30103480</t>
  </si>
  <si>
    <t>PAMM201800</t>
  </si>
  <si>
    <t>PA30103490</t>
  </si>
  <si>
    <t>PAMM201930</t>
  </si>
  <si>
    <t>PA30103500</t>
  </si>
  <si>
    <t>Stav.prac,udrzba,plynova kotolna,NT</t>
  </si>
  <si>
    <t>PAMM201950</t>
  </si>
  <si>
    <t>PA30103510</t>
  </si>
  <si>
    <t>SO - pausal sprava objektov I.kat.</t>
  </si>
  <si>
    <t>PAMM202140</t>
  </si>
  <si>
    <t>PA30103520</t>
  </si>
  <si>
    <t>SP - kurenarske prace</t>
  </si>
  <si>
    <t>PAMM202150</t>
  </si>
  <si>
    <t>PA30103530</t>
  </si>
  <si>
    <t>TZB – OPRAVY Z op, os, Revízie, kontrol</t>
  </si>
  <si>
    <t>PAMM202160</t>
  </si>
  <si>
    <t>PA30103540</t>
  </si>
  <si>
    <t>SO - korektivna oprava</t>
  </si>
  <si>
    <t>PAMM202170</t>
  </si>
  <si>
    <t>PA30103550</t>
  </si>
  <si>
    <t>SO - preventivna udrzba</t>
  </si>
  <si>
    <t>PAMM202180</t>
  </si>
  <si>
    <t>PA30103560</t>
  </si>
  <si>
    <t>TZB-opravy zariadeni,udrzba, TZB a ND</t>
  </si>
  <si>
    <t>PAMM202200</t>
  </si>
  <si>
    <t>PA30103570</t>
  </si>
  <si>
    <t>SO - Pomocne a ine prace- TZB,zariadenia</t>
  </si>
  <si>
    <t>PAMM202260</t>
  </si>
  <si>
    <t>PA30103580</t>
  </si>
  <si>
    <t>SO - pausal sprava objektov II.kat.</t>
  </si>
  <si>
    <t>PAMM202270</t>
  </si>
  <si>
    <t>PA30103590</t>
  </si>
  <si>
    <t>TZB-kontroly VZV a mot. vozikov</t>
  </si>
  <si>
    <t>PAMM202280</t>
  </si>
  <si>
    <t>PA30103600</t>
  </si>
  <si>
    <t>TZB-opravy VZV a mot. vozikov</t>
  </si>
  <si>
    <t>PAMM202290</t>
  </si>
  <si>
    <t>PA30103610</t>
  </si>
  <si>
    <t>TZB-opravy a kontroly VZV a mot.vozikov</t>
  </si>
  <si>
    <t>PAMM202300</t>
  </si>
  <si>
    <t>PA30103620</t>
  </si>
  <si>
    <t>PAMS100099</t>
  </si>
  <si>
    <t>PA30103630</t>
  </si>
  <si>
    <t>Systemy emisnych merani,udrzba</t>
  </si>
  <si>
    <t>3.01.99.F</t>
  </si>
  <si>
    <t>PAMS100440</t>
  </si>
  <si>
    <t>PA30103640</t>
  </si>
  <si>
    <t>PAMS100450</t>
  </si>
  <si>
    <t>PA30103650</t>
  </si>
  <si>
    <t>PAMS100510</t>
  </si>
  <si>
    <t>PA30103660</t>
  </si>
  <si>
    <t>PAMS100520</t>
  </si>
  <si>
    <t>PA30103670</t>
  </si>
  <si>
    <t>PAMS100530</t>
  </si>
  <si>
    <t>PA30103680</t>
  </si>
  <si>
    <t>PAMS100540</t>
  </si>
  <si>
    <t>PA30103690</t>
  </si>
  <si>
    <t>PAMS100550</t>
  </si>
  <si>
    <t>PA30103700</t>
  </si>
  <si>
    <t>PAMS100560</t>
  </si>
  <si>
    <t>PA30103710</t>
  </si>
  <si>
    <t>PAMS100570</t>
  </si>
  <si>
    <t>PA30103720</t>
  </si>
  <si>
    <t>PAMS100580</t>
  </si>
  <si>
    <t>PA30103730</t>
  </si>
  <si>
    <t>PAMS100590</t>
  </si>
  <si>
    <t>PA30103740</t>
  </si>
  <si>
    <t>PAMS100600</t>
  </si>
  <si>
    <t>PA30103750</t>
  </si>
  <si>
    <t>PAMS100610</t>
  </si>
  <si>
    <t>PA30103760</t>
  </si>
  <si>
    <t>PAMS100620</t>
  </si>
  <si>
    <t>PA30103770</t>
  </si>
  <si>
    <t>PAMS100630</t>
  </si>
  <si>
    <t>PA30103780</t>
  </si>
  <si>
    <t>PAMS100640</t>
  </si>
  <si>
    <t>PA30103790</t>
  </si>
  <si>
    <t>PAMS100650</t>
  </si>
  <si>
    <t>PA30103800</t>
  </si>
  <si>
    <t>PALI100050</t>
  </si>
  <si>
    <t>PA30103810</t>
  </si>
  <si>
    <t>Privadzace,udrzba</t>
  </si>
  <si>
    <t>PALI100060</t>
  </si>
  <si>
    <t>PA30103820</t>
  </si>
  <si>
    <t>PALI100070</t>
  </si>
  <si>
    <t>PA30103830</t>
  </si>
  <si>
    <t>PAME100505</t>
  </si>
  <si>
    <t>PA30103840</t>
  </si>
  <si>
    <t>PAMM100475</t>
  </si>
  <si>
    <t>PA30103850</t>
  </si>
  <si>
    <t>INV Technicka pomoc,tlakove zariadenia</t>
  </si>
  <si>
    <t>PAME100501</t>
  </si>
  <si>
    <t>PA30103860</t>
  </si>
  <si>
    <t>PAME100780</t>
  </si>
  <si>
    <t>PA30103870</t>
  </si>
  <si>
    <t>PAMM201740</t>
  </si>
  <si>
    <t>PA30103890</t>
  </si>
  <si>
    <t>PALI100030</t>
  </si>
  <si>
    <t>PA30103900</t>
  </si>
  <si>
    <t>PAMC201800</t>
  </si>
  <si>
    <t>PA30103910</t>
  </si>
  <si>
    <t>TZB - OPaOS, vzduchotechnicke zar.</t>
  </si>
  <si>
    <t>PAME100230</t>
  </si>
  <si>
    <t>PA30103920</t>
  </si>
  <si>
    <t>PAME100240</t>
  </si>
  <si>
    <t>PA30103930</t>
  </si>
  <si>
    <t>PAMM100210</t>
  </si>
  <si>
    <t>PA30103940</t>
  </si>
  <si>
    <t>PALE200010</t>
  </si>
  <si>
    <t>PA30103950</t>
  </si>
  <si>
    <t>INV Osvetlovacie systémy</t>
  </si>
  <si>
    <t>PAME400070</t>
  </si>
  <si>
    <t>PA30103960</t>
  </si>
  <si>
    <t>Technicka pomoc,laboratorne zariadenia</t>
  </si>
  <si>
    <t>PAMS100094</t>
  </si>
  <si>
    <t>PA30103970</t>
  </si>
  <si>
    <t>System monitorovania vod,udrzba</t>
  </si>
  <si>
    <t>PAMC100990</t>
  </si>
  <si>
    <t>PA30103980</t>
  </si>
  <si>
    <t>PAME101430</t>
  </si>
  <si>
    <t>PA30103990</t>
  </si>
  <si>
    <t>INV Baterie a menice,T</t>
  </si>
  <si>
    <t>PALE100180</t>
  </si>
  <si>
    <t>PA30104000</t>
  </si>
  <si>
    <t>PALE100220</t>
  </si>
  <si>
    <t>PA30104010</t>
  </si>
  <si>
    <t>PALE200020</t>
  </si>
  <si>
    <t>PA30104020</t>
  </si>
  <si>
    <t>PALE200030</t>
  </si>
  <si>
    <t>PA30104030</t>
  </si>
  <si>
    <t>PALE200050</t>
  </si>
  <si>
    <t>PA30104040</t>
  </si>
  <si>
    <t>TZB - revizia vonkajsieho osvetlenia</t>
  </si>
  <si>
    <t>PALI100040</t>
  </si>
  <si>
    <t>PA30104050</t>
  </si>
  <si>
    <t>PALM100130</t>
  </si>
  <si>
    <t>PA30104060</t>
  </si>
  <si>
    <t>PALM100150</t>
  </si>
  <si>
    <t>PA30104070</t>
  </si>
  <si>
    <t>PALM100170</t>
  </si>
  <si>
    <t>PA30104080</t>
  </si>
  <si>
    <t>PALM100190</t>
  </si>
  <si>
    <t>PA30104090</t>
  </si>
  <si>
    <t>PALN100012</t>
  </si>
  <si>
    <t>PA30104100</t>
  </si>
  <si>
    <t>INV,Rekonstrukcia separatorov a prehri</t>
  </si>
  <si>
    <t>PAMC100860</t>
  </si>
  <si>
    <t>PA30104110</t>
  </si>
  <si>
    <t>PAMC201760</t>
  </si>
  <si>
    <t>PA30104120</t>
  </si>
  <si>
    <t>PAMC201810</t>
  </si>
  <si>
    <t>PA30104130</t>
  </si>
  <si>
    <t>TZB - revizia, prenosne hasiace pristoje</t>
  </si>
  <si>
    <t>PAMC201900</t>
  </si>
  <si>
    <t>PA30104140</t>
  </si>
  <si>
    <t>PAME100550</t>
  </si>
  <si>
    <t>PA30104150</t>
  </si>
  <si>
    <t>PAME100560</t>
  </si>
  <si>
    <t>PA30104160</t>
  </si>
  <si>
    <t>PAME100640</t>
  </si>
  <si>
    <t>PA30104170</t>
  </si>
  <si>
    <t>TZB - OPaOS, elektricke brany a zavory</t>
  </si>
  <si>
    <t>PAME100650</t>
  </si>
  <si>
    <t>PA30104180</t>
  </si>
  <si>
    <t>TZB - OPaOS, elektricke dvere</t>
  </si>
  <si>
    <t>PAME100680</t>
  </si>
  <si>
    <t>PA30104190</t>
  </si>
  <si>
    <t>INV Vymena akumulacnych baterii</t>
  </si>
  <si>
    <t>PAME400060</t>
  </si>
  <si>
    <t>PA30104200</t>
  </si>
  <si>
    <t>PAME400080</t>
  </si>
  <si>
    <t>PA30104210</t>
  </si>
  <si>
    <t>PAMM100049</t>
  </si>
  <si>
    <t>PA30104220</t>
  </si>
  <si>
    <t>Dokumentacia opravy</t>
  </si>
  <si>
    <t>PAMM100110</t>
  </si>
  <si>
    <t>PA30104230</t>
  </si>
  <si>
    <t>PAMM100150</t>
  </si>
  <si>
    <t>PA30104240</t>
  </si>
  <si>
    <t>Tlakove nadoby,udrzba,NT</t>
  </si>
  <si>
    <t>PAMM100160</t>
  </si>
  <si>
    <t>PA30104250</t>
  </si>
  <si>
    <t>PAMM100170</t>
  </si>
  <si>
    <t>PA30104260</t>
  </si>
  <si>
    <t>PAMM100220</t>
  </si>
  <si>
    <t>PA30104270</t>
  </si>
  <si>
    <t>PAMM100280</t>
  </si>
  <si>
    <t>PA30104280</t>
  </si>
  <si>
    <t>PAMM100290</t>
  </si>
  <si>
    <t>PA30104290</t>
  </si>
  <si>
    <t>PAMM100320</t>
  </si>
  <si>
    <t>PA30104300</t>
  </si>
  <si>
    <t>PAMM100330</t>
  </si>
  <si>
    <t>PA30104310</t>
  </si>
  <si>
    <t>PAMM100370</t>
  </si>
  <si>
    <t>PA30104320</t>
  </si>
  <si>
    <t>PAMM100390</t>
  </si>
  <si>
    <t>PA30104330</t>
  </si>
  <si>
    <t>PAMM100400</t>
  </si>
  <si>
    <t>PA30104340</t>
  </si>
  <si>
    <t>PAMM100430</t>
  </si>
  <si>
    <t>PA30104350</t>
  </si>
  <si>
    <t>PAMM101350</t>
  </si>
  <si>
    <t>PA30104360</t>
  </si>
  <si>
    <t>TZB - opakovana US, tlakove zar.</t>
  </si>
  <si>
    <t>PAMM101360</t>
  </si>
  <si>
    <t>PA30104370</t>
  </si>
  <si>
    <t>TZB - opakovana Vonk.prehl., tlak. zar.</t>
  </si>
  <si>
    <t>PAMM101370</t>
  </si>
  <si>
    <t>PA30104380</t>
  </si>
  <si>
    <t>TZB - vnutorna prehl., tlakove zar.</t>
  </si>
  <si>
    <t>PAMM101380</t>
  </si>
  <si>
    <t>PA30104390</t>
  </si>
  <si>
    <t>TZB - tlakova skuska, tlakove zar.</t>
  </si>
  <si>
    <t>PAMM101390</t>
  </si>
  <si>
    <t>PA30104400</t>
  </si>
  <si>
    <t>TZB - kontrola kominov do 50kW</t>
  </si>
  <si>
    <t>PAMM101400</t>
  </si>
  <si>
    <t>PA30104410</t>
  </si>
  <si>
    <t>TZB - kontrola kominov nad 50kW</t>
  </si>
  <si>
    <t>PAMM101410</t>
  </si>
  <si>
    <t>PA30104420</t>
  </si>
  <si>
    <t>Ziarotech.ubitie zv.rur.ziar.60-80mm</t>
  </si>
  <si>
    <t>PAMM101420</t>
  </si>
  <si>
    <t>PA30104430</t>
  </si>
  <si>
    <t>Ziarotech.ubit.radu rur.ziar.25 mm EKO</t>
  </si>
  <si>
    <t>PAMM101430</t>
  </si>
  <si>
    <t>PA30104440</t>
  </si>
  <si>
    <t>Ziarotech.vydus.st.priel.otvor.ubij.hmot</t>
  </si>
  <si>
    <t>PAMM101440</t>
  </si>
  <si>
    <t>PA30104450</t>
  </si>
  <si>
    <t>Ziarotech.vydus.expl.klap.prech.rur.</t>
  </si>
  <si>
    <t>PAMM101450</t>
  </si>
  <si>
    <t>PA30104460</t>
  </si>
  <si>
    <t>Ziarotech.vymurovka pras.horakov</t>
  </si>
  <si>
    <t>PAMM101460</t>
  </si>
  <si>
    <t>PA30104470</t>
  </si>
  <si>
    <t>Ziarotech.vyduska bridov.horakov</t>
  </si>
  <si>
    <t>PAMM101470</t>
  </si>
  <si>
    <t>PA30104480</t>
  </si>
  <si>
    <t>Ziarotech.vymur.sik.a zvis.st.hr60mm</t>
  </si>
  <si>
    <t>PAMM101480</t>
  </si>
  <si>
    <t>PA30104490</t>
  </si>
  <si>
    <t>Ziarotech.vymur.kotl.zo samot.normII.tah</t>
  </si>
  <si>
    <t>PAMM101490</t>
  </si>
  <si>
    <t>PA30104500</t>
  </si>
  <si>
    <t>Ziarotech.vym.kot.II.tahu,ekonomizerEKO</t>
  </si>
  <si>
    <t>PAMM101500</t>
  </si>
  <si>
    <t>PA30104510</t>
  </si>
  <si>
    <t>Ziarotech.vym.str.zo sam.dos.tvar.hr80mm</t>
  </si>
  <si>
    <t>PAMM101510</t>
  </si>
  <si>
    <t>PA30104520</t>
  </si>
  <si>
    <t>Ziarotech.vym.z iz.tehal sam.hr.do65mm</t>
  </si>
  <si>
    <t>PAMM101520</t>
  </si>
  <si>
    <t>PA30104530</t>
  </si>
  <si>
    <t>Ziarotech.vym.z iz.tehal sam.hr.do100mm</t>
  </si>
  <si>
    <t>PAMM101530</t>
  </si>
  <si>
    <t>PA30104540</t>
  </si>
  <si>
    <t>Ziarotech.vym.z iz.tehal sam.hr.nad100mm</t>
  </si>
  <si>
    <t>PAMM101540</t>
  </si>
  <si>
    <t>PA30104550</t>
  </si>
  <si>
    <t>Ziarotech.vymurovka obratoveho stitu</t>
  </si>
  <si>
    <t>PAMM101550</t>
  </si>
  <si>
    <t>PA30104560</t>
  </si>
  <si>
    <t>Ziarotech.vypln krabic Sibralovou vatou</t>
  </si>
  <si>
    <t>PAMM101560</t>
  </si>
  <si>
    <t>PA30104570</t>
  </si>
  <si>
    <t>Ziarotech.vypln krabic z dos.hr.40 mm</t>
  </si>
  <si>
    <t>PAMM101570</t>
  </si>
  <si>
    <t>PA30104580</t>
  </si>
  <si>
    <t>Ziarotech.utesnenie rur.vatou Sibral</t>
  </si>
  <si>
    <t>PAMM101580</t>
  </si>
  <si>
    <t>PA30104590</t>
  </si>
  <si>
    <t>Ziarotech.vypln dilatac.spar povrazcom</t>
  </si>
  <si>
    <t>PAMM101590</t>
  </si>
  <si>
    <t>PA30104600</t>
  </si>
  <si>
    <t>Ziarotech.osad.kotv.prvkov otrn.varn.sys</t>
  </si>
  <si>
    <t>PAMM101600</t>
  </si>
  <si>
    <t>PA30104610</t>
  </si>
  <si>
    <t>Ziarotech.utes.str.hut.ziarob.pri pre.ru</t>
  </si>
  <si>
    <t>PAMM101610</t>
  </si>
  <si>
    <t>PA30104620</t>
  </si>
  <si>
    <t>Ziarotech.utes.str.lah.ziar.hr.100mm</t>
  </si>
  <si>
    <t>PAMM101620</t>
  </si>
  <si>
    <t>PA30104630</t>
  </si>
  <si>
    <t>Ziarotech.omaz dna spal.komory</t>
  </si>
  <si>
    <t>PAMM101630</t>
  </si>
  <si>
    <t>PA30104640</t>
  </si>
  <si>
    <t>Ziarotech.opr.vym.gran.nadr.a dna vyt.sa</t>
  </si>
  <si>
    <t>PAMM101640</t>
  </si>
  <si>
    <t>PA30104650</t>
  </si>
  <si>
    <t>Ziarotech.bet.zakl.technologic.zar</t>
  </si>
  <si>
    <t>PAMM101750</t>
  </si>
  <si>
    <t>PA30104660</t>
  </si>
  <si>
    <t>Ziarotech.torkret b.st.CaldegunB85</t>
  </si>
  <si>
    <t>PAMM101770</t>
  </si>
  <si>
    <t>PA30104670</t>
  </si>
  <si>
    <t>Ziarotech.bur.pracov.a izolac.vym.bet.</t>
  </si>
  <si>
    <t>PAMM101780</t>
  </si>
  <si>
    <t>PA30104680</t>
  </si>
  <si>
    <t>Ziarotech.bur.tehl.a tvar.izol.zamur.</t>
  </si>
  <si>
    <t>PAMM101790</t>
  </si>
  <si>
    <t>PA30104690</t>
  </si>
  <si>
    <t>Ziarotech.mont.a dem.debnenia</t>
  </si>
  <si>
    <t>PAMM101810</t>
  </si>
  <si>
    <t>PA30104700</t>
  </si>
  <si>
    <t>Ziarotech.vym.kam.spiz.tvar.AG 8115-1-OU</t>
  </si>
  <si>
    <t>PAMM101820</t>
  </si>
  <si>
    <t>PA30104710</t>
  </si>
  <si>
    <t>Ziarotech.ihlic.po ziarobet.dod.a mont.</t>
  </si>
  <si>
    <t>PAMM101830</t>
  </si>
  <si>
    <t>PA30104720</t>
  </si>
  <si>
    <t>Ziarotech.kot.prvky bez navar.YI8/175</t>
  </si>
  <si>
    <t>PAMM101840</t>
  </si>
  <si>
    <t>PA30104730</t>
  </si>
  <si>
    <t>Ziarotech.kotev.prvky bez nav.UL8/350</t>
  </si>
  <si>
    <t>PAMM101850</t>
  </si>
  <si>
    <t>PA30104740</t>
  </si>
  <si>
    <t>Ziarotech.kotevne prv.bez navar.VI6/100</t>
  </si>
  <si>
    <t>PAMM101860</t>
  </si>
  <si>
    <t>PA30104750</t>
  </si>
  <si>
    <t>Ziarotech.kotevne prv.bez navar.VI6/65</t>
  </si>
  <si>
    <t>PAMM101870</t>
  </si>
  <si>
    <t>PA30104760</t>
  </si>
  <si>
    <t>Ziarotech.kotev.prvky bez navar.UL8/300</t>
  </si>
  <si>
    <t>PAMM101880</t>
  </si>
  <si>
    <t>PA30104770</t>
  </si>
  <si>
    <t>Ziarotech.kotev.prv.bez navar.VI6/40</t>
  </si>
  <si>
    <t>PAMM101890</t>
  </si>
  <si>
    <t>PA30104780</t>
  </si>
  <si>
    <t>Ziarotech.kotevne prvky bez navar.VI6/85</t>
  </si>
  <si>
    <t>PAMM101900</t>
  </si>
  <si>
    <t>PA30104790</t>
  </si>
  <si>
    <t>Ziarotech.Kotev.prvky bez navar.VI6/175</t>
  </si>
  <si>
    <t>PAMM101910</t>
  </si>
  <si>
    <t>PA30104800</t>
  </si>
  <si>
    <t>Ziarotech.navaranie kotevnych prvkov</t>
  </si>
  <si>
    <t>PAMM101920</t>
  </si>
  <si>
    <t>PA30104810</t>
  </si>
  <si>
    <t>Ziarotech.odl.tvar.zo ziarob.1700HT</t>
  </si>
  <si>
    <t>PAMM101930</t>
  </si>
  <si>
    <t>PA30104820</t>
  </si>
  <si>
    <t>Ziarotech.vyr.kam.do priel.kotl.odl.</t>
  </si>
  <si>
    <t>PAMM101940</t>
  </si>
  <si>
    <t>PA30104830</t>
  </si>
  <si>
    <t>Ziarotech.zal.kam.sibralK15K16-28,6a40</t>
  </si>
  <si>
    <t>PAMM101950</t>
  </si>
  <si>
    <t>PA30104840</t>
  </si>
  <si>
    <t>Ziarotech.NF3-76 Kosam TB+malta KOMAL 36</t>
  </si>
  <si>
    <t>PAMM101960</t>
  </si>
  <si>
    <t>PA30104850</t>
  </si>
  <si>
    <t>Ziarotech.3HK6-76Kosam TB+malta KOMAL 36</t>
  </si>
  <si>
    <t>PAMM101970</t>
  </si>
  <si>
    <t>PA30104860</t>
  </si>
  <si>
    <t>Ziarotech.718 Kosam TB+malta KOMAL 36</t>
  </si>
  <si>
    <t>PAMM101980</t>
  </si>
  <si>
    <t>PA30104870</t>
  </si>
  <si>
    <t>Ziarotech.2GG4 ALKO 60 A+malta KOMAL 60</t>
  </si>
  <si>
    <t>PAMM101990</t>
  </si>
  <si>
    <t>PA30104880</t>
  </si>
  <si>
    <t>Ziarotech.NF3-76+malta KOMAL 60</t>
  </si>
  <si>
    <t>PAMM102000</t>
  </si>
  <si>
    <t>PA30104890</t>
  </si>
  <si>
    <t>Ziarotech.3HK6-76+malta KOMAL 60</t>
  </si>
  <si>
    <t>PAMM102010</t>
  </si>
  <si>
    <t>PA30104900</t>
  </si>
  <si>
    <t>Ziarotech.718+malta KOMAL 60</t>
  </si>
  <si>
    <t>PAMM102020</t>
  </si>
  <si>
    <t>PA30104910</t>
  </si>
  <si>
    <t>Ziarotech.KT252+malta KOMAL 60</t>
  </si>
  <si>
    <t>PAMM102030</t>
  </si>
  <si>
    <t>PA30104920</t>
  </si>
  <si>
    <t>Ziarotech.KT253+malta KOMAL 60</t>
  </si>
  <si>
    <t>PAMM102040</t>
  </si>
  <si>
    <t>PA30104930</t>
  </si>
  <si>
    <t>Ziarotech.mont.sil.dosk.KPS,vlak.dos.KPS</t>
  </si>
  <si>
    <t>PAMM102050</t>
  </si>
  <si>
    <t>PA30104940</t>
  </si>
  <si>
    <t>Ziarotech.dil.spar.povr.bezaz.Delceram50</t>
  </si>
  <si>
    <t>PAMM102060</t>
  </si>
  <si>
    <t>PA30104950</t>
  </si>
  <si>
    <t>Ziarotech.smirkolep  7kg</t>
  </si>
  <si>
    <t>PAMM102070</t>
  </si>
  <si>
    <t>PA30104960</t>
  </si>
  <si>
    <t>Ziarotech.riedidlo na smirkolep a 5kg</t>
  </si>
  <si>
    <t>PAMM102080</t>
  </si>
  <si>
    <t>PA30104970</t>
  </si>
  <si>
    <t>Ziarotech.navaranie kotiev,kotva YL8/400</t>
  </si>
  <si>
    <t>PAMM102190</t>
  </si>
  <si>
    <t>PA30104980</t>
  </si>
  <si>
    <t>Tlakove zar.ostatne,udrzba,T,RTG kontrol</t>
  </si>
  <si>
    <t>PAMM102250</t>
  </si>
  <si>
    <t>PA30104990</t>
  </si>
  <si>
    <t>Tvarnica sedla hrotoveho uzaveru</t>
  </si>
  <si>
    <t>PAMM102320</t>
  </si>
  <si>
    <t>PA30105000</t>
  </si>
  <si>
    <t>Ziarotech.pr.vym.dod.m.CALDECastGibramLi</t>
  </si>
  <si>
    <t>PAMM102340</t>
  </si>
  <si>
    <t>PA30105010</t>
  </si>
  <si>
    <t>Ziarotech.malta Komal 36</t>
  </si>
  <si>
    <t>PAMM102500</t>
  </si>
  <si>
    <t>PA30105020</t>
  </si>
  <si>
    <t>Ziarotech.pr.M.D tvarovka NF3-76</t>
  </si>
  <si>
    <t>PAMM102510</t>
  </si>
  <si>
    <t>PA30105030</t>
  </si>
  <si>
    <t>Ziarotech.pr.M.D tvarovka 3HK6-76</t>
  </si>
  <si>
    <t>PAMM102790</t>
  </si>
  <si>
    <t>PA30105040</t>
  </si>
  <si>
    <t>Ziarotech.pr.Tvarovka KT252 Kosam TB</t>
  </si>
  <si>
    <t>PAMM102800</t>
  </si>
  <si>
    <t>PA30105050</t>
  </si>
  <si>
    <t>Ziarotech.pr.Tvarovka KT253 Kosam TB</t>
  </si>
  <si>
    <t>PAMM200750</t>
  </si>
  <si>
    <t>PA30105060</t>
  </si>
  <si>
    <t>Pneumaticke systemy,udrzba</t>
  </si>
  <si>
    <t>PAMM200760</t>
  </si>
  <si>
    <t>PA30105070</t>
  </si>
  <si>
    <t>PAMM200770</t>
  </si>
  <si>
    <t>PA30105080</t>
  </si>
  <si>
    <t>PAMM200790</t>
  </si>
  <si>
    <t>PA30105090</t>
  </si>
  <si>
    <t>PAMM200795</t>
  </si>
  <si>
    <t>PA30105100</t>
  </si>
  <si>
    <t>PAMM200830</t>
  </si>
  <si>
    <t>PA30105110</t>
  </si>
  <si>
    <t>PAMM200890</t>
  </si>
  <si>
    <t>PA30105120</t>
  </si>
  <si>
    <t>PAMM200940</t>
  </si>
  <si>
    <t>PA30105130</t>
  </si>
  <si>
    <t>Jednotny kluc,udrzba</t>
  </si>
  <si>
    <t>PAMM200950</t>
  </si>
  <si>
    <t>PA30105140</t>
  </si>
  <si>
    <t>PAMM201020</t>
  </si>
  <si>
    <t>PA30105150</t>
  </si>
  <si>
    <t>PAMM201110</t>
  </si>
  <si>
    <t>PA30105160</t>
  </si>
  <si>
    <t>PAMM201200</t>
  </si>
  <si>
    <t>PA30105170</t>
  </si>
  <si>
    <t>EKO zariadenia,udrzba</t>
  </si>
  <si>
    <t>PAMM201230</t>
  </si>
  <si>
    <t>PA30105180</t>
  </si>
  <si>
    <t>PAMM201280</t>
  </si>
  <si>
    <t>PA30105190</t>
  </si>
  <si>
    <t>Jalove prepuste a obtoky,udrzba</t>
  </si>
  <si>
    <t>PAMM201290</t>
  </si>
  <si>
    <t>PA30105200</t>
  </si>
  <si>
    <t>PAMM201580</t>
  </si>
  <si>
    <t>PA30105210</t>
  </si>
  <si>
    <t>PAMM201660</t>
  </si>
  <si>
    <t>PA30105220</t>
  </si>
  <si>
    <t>PAMM201670</t>
  </si>
  <si>
    <t>PA30105230</t>
  </si>
  <si>
    <t>PAMM201690</t>
  </si>
  <si>
    <t>PA30105240</t>
  </si>
  <si>
    <t>PAMM201750</t>
  </si>
  <si>
    <t>PA30105250</t>
  </si>
  <si>
    <t>PAMM201920</t>
  </si>
  <si>
    <t>PA30105260</t>
  </si>
  <si>
    <t>Stav.prac,udrzba,plynova kotolna,T</t>
  </si>
  <si>
    <t>PAMM201990</t>
  </si>
  <si>
    <t>PA30105270</t>
  </si>
  <si>
    <t>TZB - opakovana US, plynove zar.</t>
  </si>
  <si>
    <t>PAMM202000</t>
  </si>
  <si>
    <t>PA30105280</t>
  </si>
  <si>
    <t>TZB - odborna prehl., plynove zar.</t>
  </si>
  <si>
    <t>PAMM202010</t>
  </si>
  <si>
    <t>PA30105290</t>
  </si>
  <si>
    <t>TZB - odborna skuska, plynove zar.</t>
  </si>
  <si>
    <t>PAMM202020</t>
  </si>
  <si>
    <t>PA30105300</t>
  </si>
  <si>
    <t>TZB - OP, plynova kotolna</t>
  </si>
  <si>
    <t>PAMM202030</t>
  </si>
  <si>
    <t>PA30105310</t>
  </si>
  <si>
    <t>TZB - OP, plynove spotr., zariadenia</t>
  </si>
  <si>
    <t>PAMM202040</t>
  </si>
  <si>
    <t>PA30105320</t>
  </si>
  <si>
    <t>TZB - OS, plynove spotr., zariadenia</t>
  </si>
  <si>
    <t>PAMM202050</t>
  </si>
  <si>
    <t>PA30105330</t>
  </si>
  <si>
    <t>TZB - OS, rozvod plynu</t>
  </si>
  <si>
    <t>PAMM202060</t>
  </si>
  <si>
    <t>PA30105340</t>
  </si>
  <si>
    <t>TZB - OS, regulacia plynu</t>
  </si>
  <si>
    <t>PAMM202070</t>
  </si>
  <si>
    <t>PA30105350</t>
  </si>
  <si>
    <t>TZB - revizia, kotol 20-30 kW</t>
  </si>
  <si>
    <t>PAMM202080</t>
  </si>
  <si>
    <t>PA30105360</t>
  </si>
  <si>
    <t>TZB - revizia, kotol 30-100 kW</t>
  </si>
  <si>
    <t>PAMM202090</t>
  </si>
  <si>
    <t>PA30105370</t>
  </si>
  <si>
    <t>TZB - revizia, kotol nad 100 kW</t>
  </si>
  <si>
    <t>PAMM202100</t>
  </si>
  <si>
    <t>PA30105380</t>
  </si>
  <si>
    <t>TZB - revizia, DA</t>
  </si>
  <si>
    <t>PAMM202110</t>
  </si>
  <si>
    <t>PA30105390</t>
  </si>
  <si>
    <t>TZB - skuska, prehliadka, kontrola, DA</t>
  </si>
  <si>
    <t>PAMM202120</t>
  </si>
  <si>
    <t>PA30105400</t>
  </si>
  <si>
    <t>TZB - revizia, UPS</t>
  </si>
  <si>
    <t>PAMM202130</t>
  </si>
  <si>
    <t>PA30105410</t>
  </si>
  <si>
    <t>TZB - skuska, prehliadka, kontrola, UPS</t>
  </si>
  <si>
    <t>PAMM202151</t>
  </si>
  <si>
    <t>PA30105420</t>
  </si>
  <si>
    <t>TZB–OPRAVY Z op,os,Revízie,kontrol DPH</t>
  </si>
  <si>
    <t>PAMM202210</t>
  </si>
  <si>
    <t>PA30105430</t>
  </si>
  <si>
    <t>TZB - Odborna skuska detektorov plynov</t>
  </si>
  <si>
    <t>PAMM202230</t>
  </si>
  <si>
    <t>PA30105440</t>
  </si>
  <si>
    <t>TZB - OS oprava plyn. a tlak. zariad.</t>
  </si>
  <si>
    <t>PAMM202240</t>
  </si>
  <si>
    <t>PA30105450</t>
  </si>
  <si>
    <t>TZB - OS oprava zariad. mer. a regulacie</t>
  </si>
  <si>
    <t>PAMS100100</t>
  </si>
  <si>
    <t>PA30105460</t>
  </si>
  <si>
    <t>PALE400120</t>
  </si>
  <si>
    <t>PA30200010</t>
  </si>
  <si>
    <t>INV Transformatory a distrib. stanice</t>
  </si>
  <si>
    <t>3.02.02.A</t>
  </si>
  <si>
    <t>PALC100091</t>
  </si>
  <si>
    <t>PA30400010</t>
  </si>
  <si>
    <t>Stavebne prace na technolog.objekte</t>
  </si>
  <si>
    <t>3.04.03.E</t>
  </si>
  <si>
    <t>PALC100210</t>
  </si>
  <si>
    <t>PA30400020</t>
  </si>
  <si>
    <t>INV Kovove konstrukcie</t>
  </si>
  <si>
    <t>PALC100250</t>
  </si>
  <si>
    <t>PA30400030</t>
  </si>
  <si>
    <t>INV Budovy,rekonstrukcia,vystavba</t>
  </si>
  <si>
    <t>3.04.03.C</t>
  </si>
  <si>
    <t>PALC100260</t>
  </si>
  <si>
    <t>PA30400040</t>
  </si>
  <si>
    <t>PALC100270</t>
  </si>
  <si>
    <t>PA30400050</t>
  </si>
  <si>
    <t>INV Prace,zemne,vykopove</t>
  </si>
  <si>
    <t>3.04.03.D</t>
  </si>
  <si>
    <t>PALC100280</t>
  </si>
  <si>
    <t>PA30400060</t>
  </si>
  <si>
    <t>INV Prace,stavebne,ostatne</t>
  </si>
  <si>
    <t>PALC100290</t>
  </si>
  <si>
    <t>PA30400070</t>
  </si>
  <si>
    <t>PALC100320</t>
  </si>
  <si>
    <t>PA30400080</t>
  </si>
  <si>
    <t>PALC100330</t>
  </si>
  <si>
    <t>PA30400090</t>
  </si>
  <si>
    <t>Stav.prac,udrzba,oplotenia a brany,NT</t>
  </si>
  <si>
    <t>PALC100350</t>
  </si>
  <si>
    <t>PA30400100</t>
  </si>
  <si>
    <t>Stav.prac,buracie prace,ostatne,T</t>
  </si>
  <si>
    <t>PALC100370</t>
  </si>
  <si>
    <t>PA30400110</t>
  </si>
  <si>
    <t>Stav.prac,zemne a vykopove prace,T</t>
  </si>
  <si>
    <t>PALC100420</t>
  </si>
  <si>
    <t>PA30400120</t>
  </si>
  <si>
    <t>Stav.prac,udrzba,kabelove kanaly,T</t>
  </si>
  <si>
    <t>PALC100430</t>
  </si>
  <si>
    <t>PA30400130</t>
  </si>
  <si>
    <t>Stav.prac,udrzba,hruba stav. vyroba,T</t>
  </si>
  <si>
    <t>PALC100440</t>
  </si>
  <si>
    <t>PA30400140</t>
  </si>
  <si>
    <t>PALC100450</t>
  </si>
  <si>
    <t>PA30400150</t>
  </si>
  <si>
    <t>Stav.prac,udrzba,podlahy,T</t>
  </si>
  <si>
    <t>PALC100460</t>
  </si>
  <si>
    <t>PA30400160</t>
  </si>
  <si>
    <t>PALC100480</t>
  </si>
  <si>
    <t>PA30400170</t>
  </si>
  <si>
    <t>Stav.prac,udrzba,vyskove prace,T</t>
  </si>
  <si>
    <t>PALC100490</t>
  </si>
  <si>
    <t>PA30400180</t>
  </si>
  <si>
    <t>Stav.prac,udrzba,ostatne,T</t>
  </si>
  <si>
    <t>PALC100500</t>
  </si>
  <si>
    <t>PA30400190</t>
  </si>
  <si>
    <t>PALC100510</t>
  </si>
  <si>
    <t>PA30400200</t>
  </si>
  <si>
    <t>PALC100520</t>
  </si>
  <si>
    <t>PA30400210</t>
  </si>
  <si>
    <t>Stav.prac,udrzba,strechy a klampiarske,T</t>
  </si>
  <si>
    <t>PALC100530</t>
  </si>
  <si>
    <t>PA30400220</t>
  </si>
  <si>
    <t>Stav.prac,udrzba,vyplne konstrukcii,T</t>
  </si>
  <si>
    <t>PALC100540</t>
  </si>
  <si>
    <t>PA30400230</t>
  </si>
  <si>
    <t>PALC100560</t>
  </si>
  <si>
    <t>PA30400240</t>
  </si>
  <si>
    <t>Stav. prac,udrzba,ostatne,NT</t>
  </si>
  <si>
    <t>PALC100570</t>
  </si>
  <si>
    <t>PA30400250</t>
  </si>
  <si>
    <t>PALC100580</t>
  </si>
  <si>
    <t>PA30400260</t>
  </si>
  <si>
    <t>PALC100590</t>
  </si>
  <si>
    <t>PA30400270</t>
  </si>
  <si>
    <t>Prevadzka vodneho hospodarstva</t>
  </si>
  <si>
    <t>PALC100600</t>
  </si>
  <si>
    <t>PA30400280</t>
  </si>
  <si>
    <t>Stav.prac,udrzba,pomocne prace,T</t>
  </si>
  <si>
    <t>PALC100640</t>
  </si>
  <si>
    <t>PA30400290</t>
  </si>
  <si>
    <t>Stav.prac,udrzba,konstrukcie,T</t>
  </si>
  <si>
    <t>PALC100680</t>
  </si>
  <si>
    <t>PA30400300</t>
  </si>
  <si>
    <t>Stav.prac,udrzba,hruba stav. vyroba,NT</t>
  </si>
  <si>
    <t>PALC100690</t>
  </si>
  <si>
    <t>PA30400310</t>
  </si>
  <si>
    <t>Stav.prac,udrzba,konstrukcie,NT</t>
  </si>
  <si>
    <t>PALC100700</t>
  </si>
  <si>
    <t>PA30400320</t>
  </si>
  <si>
    <t>PALC100720</t>
  </si>
  <si>
    <t>PA30400330</t>
  </si>
  <si>
    <t>Stav.prac,udrzba,podlahy,NT</t>
  </si>
  <si>
    <t>PALC100740</t>
  </si>
  <si>
    <t>PA30400340</t>
  </si>
  <si>
    <t>Stav.prac,udrzba,dokoncovacie,NT</t>
  </si>
  <si>
    <t>PALC100750</t>
  </si>
  <si>
    <t>PA30400350</t>
  </si>
  <si>
    <t>Stav.prac,udrzba,pomocne prace,NT</t>
  </si>
  <si>
    <t>PALC100800</t>
  </si>
  <si>
    <t>PA30400360</t>
  </si>
  <si>
    <t>Stav.prac,udrzba,cesty a chodniky,NT</t>
  </si>
  <si>
    <t>PALC100810</t>
  </si>
  <si>
    <t>PA30400370</t>
  </si>
  <si>
    <t>PALC100840</t>
  </si>
  <si>
    <t>PA30400380</t>
  </si>
  <si>
    <t>Stav.prac,udrzba,odstranovanie azbestu,T</t>
  </si>
  <si>
    <t>PALC100850</t>
  </si>
  <si>
    <t>PA30400390</t>
  </si>
  <si>
    <t>PALC100870</t>
  </si>
  <si>
    <t>PA30400400</t>
  </si>
  <si>
    <t>PALC100880</t>
  </si>
  <si>
    <t>PA30400410</t>
  </si>
  <si>
    <t>PALC100900</t>
  </si>
  <si>
    <t>PA30400420</t>
  </si>
  <si>
    <t>SP - murarske prace</t>
  </si>
  <si>
    <t>PALC100910</t>
  </si>
  <si>
    <t>PA30400430</t>
  </si>
  <si>
    <t>SP - stavebne prace a material</t>
  </si>
  <si>
    <t>PALC100911</t>
  </si>
  <si>
    <t>PA30400440</t>
  </si>
  <si>
    <t>SP - stavebne prace a material DPH</t>
  </si>
  <si>
    <t>PALC100920</t>
  </si>
  <si>
    <t>PA30400450</t>
  </si>
  <si>
    <t>SP - pomocne a ine prace</t>
  </si>
  <si>
    <t>PALC100930</t>
  </si>
  <si>
    <t>PA30400460</t>
  </si>
  <si>
    <t>SO - pomocne a ine prace</t>
  </si>
  <si>
    <t>PALC100950</t>
  </si>
  <si>
    <t>PA30400470</t>
  </si>
  <si>
    <t>SO - nespecifikovane sluzby</t>
  </si>
  <si>
    <t>PALC100960</t>
  </si>
  <si>
    <t>PA30400480</t>
  </si>
  <si>
    <t>SP - remeselna cinnost</t>
  </si>
  <si>
    <t>PALC100970</t>
  </si>
  <si>
    <t>PA30400490</t>
  </si>
  <si>
    <t>SP - specialista, revizny technik</t>
  </si>
  <si>
    <t>PALC100980</t>
  </si>
  <si>
    <t>PA30400500</t>
  </si>
  <si>
    <t>INV Kancelarske moduly</t>
  </si>
  <si>
    <t>PALC100990</t>
  </si>
  <si>
    <t>PA30400510</t>
  </si>
  <si>
    <t>SP - CENEKON</t>
  </si>
  <si>
    <t>PALC100630</t>
  </si>
  <si>
    <t>PA30400520</t>
  </si>
  <si>
    <t>PALC101010</t>
  </si>
  <si>
    <t>PA30400530</t>
  </si>
  <si>
    <t>SP – mimo CENEKON</t>
  </si>
  <si>
    <t>PALC101020</t>
  </si>
  <si>
    <t>PA30400540</t>
  </si>
  <si>
    <t>SP – mimo CENEKON s DPH</t>
  </si>
  <si>
    <t>PALC101030</t>
  </si>
  <si>
    <t>PA30400550</t>
  </si>
  <si>
    <t>SP-pomocne-stahovanie s pouzit.mot.vozid</t>
  </si>
  <si>
    <t>PALC101040</t>
  </si>
  <si>
    <t>PA30400560</t>
  </si>
  <si>
    <t>Stav.prac,udrzba,murarske prace,T</t>
  </si>
  <si>
    <t>PALC101050</t>
  </si>
  <si>
    <t>PA30400570</t>
  </si>
  <si>
    <t>Stav.prac,udrzba,mal.a nat.prace,T</t>
  </si>
  <si>
    <t>PALC101060</t>
  </si>
  <si>
    <t>PA30400580</t>
  </si>
  <si>
    <t>Stav.prac,udrzba,bezp.a dopr.natery,T</t>
  </si>
  <si>
    <t>PALC101070</t>
  </si>
  <si>
    <t>PA30400590</t>
  </si>
  <si>
    <t>Stav.prac,udrzba,kurenarske prace,T</t>
  </si>
  <si>
    <t>PALC101080</t>
  </si>
  <si>
    <t>PA30400600</t>
  </si>
  <si>
    <t>Stav.prac,udrzba,vodoinstalat.prace,T</t>
  </si>
  <si>
    <t>PALC101090</t>
  </si>
  <si>
    <t>PA30400610</t>
  </si>
  <si>
    <t>Stav.prac,udrzba,cistenie potrubi,T</t>
  </si>
  <si>
    <t>PALC101100</t>
  </si>
  <si>
    <t>PA30400620</t>
  </si>
  <si>
    <t>Stav.prac,udrzba,stol.a zamoc.prace,T</t>
  </si>
  <si>
    <t>PALC101110</t>
  </si>
  <si>
    <t>PA30400630</t>
  </si>
  <si>
    <t>Stav.prac,udrzba,oprava strieh,krytin,T</t>
  </si>
  <si>
    <t>PALC101120</t>
  </si>
  <si>
    <t>PA30400640</t>
  </si>
  <si>
    <t>Stav.prac,udrzba,ost.remes.cinnosti,T</t>
  </si>
  <si>
    <t>PALC101130</t>
  </si>
  <si>
    <t>PA30400650</t>
  </si>
  <si>
    <t>Stav.prac,udrzba,tech.a stav.dozor,T</t>
  </si>
  <si>
    <t>PALC101140</t>
  </si>
  <si>
    <t>PA30400660</t>
  </si>
  <si>
    <t>Stav.prac,udrzba,inzinerska cinnost,T</t>
  </si>
  <si>
    <t>PALC101150</t>
  </si>
  <si>
    <t>PA30400670</t>
  </si>
  <si>
    <t>Stav.prac,udrzba,mura.prace,nadcas,T</t>
  </si>
  <si>
    <t>PALC101160</t>
  </si>
  <si>
    <t>PA30400680</t>
  </si>
  <si>
    <t>Stav.prac,udrzba,mal.a nat.prace,nadcasT</t>
  </si>
  <si>
    <t>PALC101170</t>
  </si>
  <si>
    <t>PA30400690</t>
  </si>
  <si>
    <t>Stav.prac,udrzba,kurenar.prace,nadcas,T</t>
  </si>
  <si>
    <t>PALC101180</t>
  </si>
  <si>
    <t>PA30400700</t>
  </si>
  <si>
    <t>Stav.prac,udrzba,vodoinst.prace,nadcas,T</t>
  </si>
  <si>
    <t>PALC101190</t>
  </si>
  <si>
    <t>PA30400710</t>
  </si>
  <si>
    <t>Stav.prac,udrzba,stol.a zam.pra.nadcas,T</t>
  </si>
  <si>
    <t>PALC101200</t>
  </si>
  <si>
    <t>PA30400720</t>
  </si>
  <si>
    <t>Stav.prac,udrzba,oprava strieh,nadcas,T</t>
  </si>
  <si>
    <t>PALC101210</t>
  </si>
  <si>
    <t>PA30400730</t>
  </si>
  <si>
    <t>Stav.prac,udrzba,ost.remes.cinn.,nadcasT</t>
  </si>
  <si>
    <t>PALC101220</t>
  </si>
  <si>
    <t>PA30400740</t>
  </si>
  <si>
    <t>Stav.prac,udrzba,pomocne prace,nadcas.T</t>
  </si>
  <si>
    <t>PALC101230</t>
  </si>
  <si>
    <t>PA30400750</t>
  </si>
  <si>
    <t>Stav.prac,udrzba,tech.a st.dozor,nadcasT</t>
  </si>
  <si>
    <t>PALC200030</t>
  </si>
  <si>
    <t>PA30400760</t>
  </si>
  <si>
    <t>Stav.prac,udrzba,izolacie,proti vode,T</t>
  </si>
  <si>
    <t>3.04.13.A</t>
  </si>
  <si>
    <t>PALC200050</t>
  </si>
  <si>
    <t>PA30400770</t>
  </si>
  <si>
    <t>Horna nadrz,udrzba</t>
  </si>
  <si>
    <t>PALC200090</t>
  </si>
  <si>
    <t>PA30400780</t>
  </si>
  <si>
    <t>Stav.prac,udrzba,izolacie,NT</t>
  </si>
  <si>
    <t>PALC300210</t>
  </si>
  <si>
    <t>PA30400790</t>
  </si>
  <si>
    <t>INV Technologicke systemy budov</t>
  </si>
  <si>
    <t>3.04.03.B</t>
  </si>
  <si>
    <t>PALC400210</t>
  </si>
  <si>
    <t>PA30400800</t>
  </si>
  <si>
    <t>INV Prace,natieracske</t>
  </si>
  <si>
    <t>3.04.05.A</t>
  </si>
  <si>
    <t>PALC400240</t>
  </si>
  <si>
    <t>PA30400810</t>
  </si>
  <si>
    <t>Stav.prac,udrzba,maliarske a murarske,T</t>
  </si>
  <si>
    <t>PALC400260</t>
  </si>
  <si>
    <t>PA30400820</t>
  </si>
  <si>
    <t>SP - natieracske prace</t>
  </si>
  <si>
    <t>PALE300010</t>
  </si>
  <si>
    <t>PA30400830</t>
  </si>
  <si>
    <t>Linky v majetku SE,udrzba,T</t>
  </si>
  <si>
    <t>3.04.02.D</t>
  </si>
  <si>
    <t>PALE300020</t>
  </si>
  <si>
    <t>PA30400840</t>
  </si>
  <si>
    <t>PALE300030</t>
  </si>
  <si>
    <t>PA30400850</t>
  </si>
  <si>
    <t>PALE400110</t>
  </si>
  <si>
    <t>PA30400860</t>
  </si>
  <si>
    <t>INV Elektricke rozvodne</t>
  </si>
  <si>
    <t>3.04.02.A</t>
  </si>
  <si>
    <t>PALI100010</t>
  </si>
  <si>
    <t>PA30400870</t>
  </si>
  <si>
    <t>INV Vodovody a kanalizacie</t>
  </si>
  <si>
    <t>PALI100020</t>
  </si>
  <si>
    <t>PA30400880</t>
  </si>
  <si>
    <t>INV Cistiace stroje - instalacia</t>
  </si>
  <si>
    <t>3.04.18.A</t>
  </si>
  <si>
    <t>PALM100050</t>
  </si>
  <si>
    <t>PA30400890</t>
  </si>
  <si>
    <t>T Odvoz a likvidácia odpadu</t>
  </si>
  <si>
    <t>3.04.03.A</t>
  </si>
  <si>
    <t>PALM100220</t>
  </si>
  <si>
    <t>PA30400900</t>
  </si>
  <si>
    <t>Chladiace veze,udrzba,T</t>
  </si>
  <si>
    <t>PALM100230</t>
  </si>
  <si>
    <t>PA30400910</t>
  </si>
  <si>
    <t>PALM100250</t>
  </si>
  <si>
    <t>PA30400920</t>
  </si>
  <si>
    <t>INV,Chladiace veze,rekonstrukcia</t>
  </si>
  <si>
    <t>PALM300120</t>
  </si>
  <si>
    <t>PA30400930</t>
  </si>
  <si>
    <t>INV Tepelna izolacia</t>
  </si>
  <si>
    <t>3.04.13.C</t>
  </si>
  <si>
    <t>PALM300160</t>
  </si>
  <si>
    <t>PA30400940</t>
  </si>
  <si>
    <t>Stav.prac,udrzba,izolacie,pov.krytiny,T</t>
  </si>
  <si>
    <t>PALM300220</t>
  </si>
  <si>
    <t>PA30400950</t>
  </si>
  <si>
    <t>Stav.prac,udrzba,izolacie,tepelne,zariad</t>
  </si>
  <si>
    <t>PALM300230</t>
  </si>
  <si>
    <t>PA30400960</t>
  </si>
  <si>
    <t>PPD 5cm,poz.pl.0,8mm,obv.500-1500,potr.</t>
  </si>
  <si>
    <t>PALM300240</t>
  </si>
  <si>
    <t>PA30400970</t>
  </si>
  <si>
    <t>PPD 5cm,poz.pl.0,8mm,obv.500-1500,ohyby</t>
  </si>
  <si>
    <t>PALM300250</t>
  </si>
  <si>
    <t>PA30400980</t>
  </si>
  <si>
    <t>PPD roh.6+6/12cm, pozink.plech-potrubie</t>
  </si>
  <si>
    <t>PALM300260</t>
  </si>
  <si>
    <t>PA30400990</t>
  </si>
  <si>
    <t>PPD roh.6+6/12cm, pozink.plech-ohyby</t>
  </si>
  <si>
    <t>PALM300270</t>
  </si>
  <si>
    <t>PA30401000</t>
  </si>
  <si>
    <t>PPD 5cm,Al pl.0,8mm,obv.500-1500,potr.</t>
  </si>
  <si>
    <t>PALM300280</t>
  </si>
  <si>
    <t>PA30401010</t>
  </si>
  <si>
    <t>PPD 5cm,Al pl.0,8mm,obv.500-1500,ohyby</t>
  </si>
  <si>
    <t>PALM300290</t>
  </si>
  <si>
    <t>PA30401020</t>
  </si>
  <si>
    <t>PPD roh.6+6/12cm, Al plech-potrubie</t>
  </si>
  <si>
    <t>PALM300300</t>
  </si>
  <si>
    <t>PA30401030</t>
  </si>
  <si>
    <t>PPD roh.6+6/12cm, Al plech-ohyby</t>
  </si>
  <si>
    <t>PALM300310</t>
  </si>
  <si>
    <t>PA30401040</t>
  </si>
  <si>
    <t>RECO roh.5cm, Flexipan-potrubie</t>
  </si>
  <si>
    <t>PALM300320</t>
  </si>
  <si>
    <t>PA30401050</t>
  </si>
  <si>
    <t>Dosky KPL10cm,vol.pol.150kg/m3-Pl.tvar.</t>
  </si>
  <si>
    <t>PALM300330</t>
  </si>
  <si>
    <t>PA30401060</t>
  </si>
  <si>
    <t>Dos.Nobasil 6cm,KPL,poz.pl.0,8-Pl.tvar.</t>
  </si>
  <si>
    <t>PALM300340</t>
  </si>
  <si>
    <t>PA30401070</t>
  </si>
  <si>
    <t>Dos.Nobasil 6cm,KPL,poz.pl.0,8-Pl. rov.</t>
  </si>
  <si>
    <t>PALM300350</t>
  </si>
  <si>
    <t>PA30401080</t>
  </si>
  <si>
    <t>Dos.Nob.10cm, KPL, poz.pl.0,8-Pl. tvar.</t>
  </si>
  <si>
    <t>PALM300360</t>
  </si>
  <si>
    <t>PA30401090</t>
  </si>
  <si>
    <t>Dos.Nobasil6+6cm,KPL,poz.pl.0,8-Pl.rov.</t>
  </si>
  <si>
    <t>PALM300370</t>
  </si>
  <si>
    <t>PA30401100</t>
  </si>
  <si>
    <t>Dos.Nobasil6+6cm,KPL,poz.pl0,8-Pl.tvar.</t>
  </si>
  <si>
    <t>PALM300380</t>
  </si>
  <si>
    <t>PA30401110</t>
  </si>
  <si>
    <t>Dos.Nobasil10+10,KPL,poz.pl.0,8-Pl.rov.</t>
  </si>
  <si>
    <t>PALM300390</t>
  </si>
  <si>
    <t>PA30401120</t>
  </si>
  <si>
    <t>Dos.Nobasil10+10,KPL,poz.pl.0,8-Pl.tvar</t>
  </si>
  <si>
    <t>PALM300400</t>
  </si>
  <si>
    <t>PA30401130</t>
  </si>
  <si>
    <t>IZO.M-pas6,poz.plet,Alf.obojstr-Pl.rov</t>
  </si>
  <si>
    <t>PALM300410</t>
  </si>
  <si>
    <t>PA30401140</t>
  </si>
  <si>
    <t>IZO.M-pas6,poz.plet,Alf.obojstr-Pl.tv.</t>
  </si>
  <si>
    <t>PALM300420</t>
  </si>
  <si>
    <t>PA30401150</t>
  </si>
  <si>
    <t>IZO.M-pas10cm,poz.plet,Alf.obojst-Pl.tv</t>
  </si>
  <si>
    <t>PALM300430</t>
  </si>
  <si>
    <t>PA30401160</t>
  </si>
  <si>
    <t>IZO.M-pas2x6,poz.plet,2xAlf.obojst-rov.</t>
  </si>
  <si>
    <t>PALM300440</t>
  </si>
  <si>
    <t>PA30401170</t>
  </si>
  <si>
    <t>IZO.M-pas2x10+6,poz.pl,2xAlf.oboj.-tvar</t>
  </si>
  <si>
    <t>PALM300450</t>
  </si>
  <si>
    <t>PA30401180</t>
  </si>
  <si>
    <t>IZO.M-pas2x10,poz.pl,2xAlfol.obojs.-tvar</t>
  </si>
  <si>
    <t>PALM300460</t>
  </si>
  <si>
    <t>PA30401190</t>
  </si>
  <si>
    <t>LSP pas hr.4cm,Al plech hr.1mm-Pl.tvar.</t>
  </si>
  <si>
    <t>PALM300470</t>
  </si>
  <si>
    <t>PA30401200</t>
  </si>
  <si>
    <t>LSP pas hr.4+4,poz.plech 0,8mm-Potrubie</t>
  </si>
  <si>
    <t>PALM300480</t>
  </si>
  <si>
    <t>PA30401210</t>
  </si>
  <si>
    <t>LSP pas hr.4+4,poz.plech hr.0,8mm-Ohyby</t>
  </si>
  <si>
    <t>PALM300490</t>
  </si>
  <si>
    <t>PA30401220</t>
  </si>
  <si>
    <t>LSP pas 6cm,pozink.plech 0,8mm-potrubie</t>
  </si>
  <si>
    <t>PALM300500</t>
  </si>
  <si>
    <t>PA30401230</t>
  </si>
  <si>
    <t>LSP pas 6cm, pozink.plech 0,8mm-ohyby</t>
  </si>
  <si>
    <t>PALM300510</t>
  </si>
  <si>
    <t>PA30401240</t>
  </si>
  <si>
    <t>LSP6+6cm,poz.pl.0,8,500°C,do?300mm-Potr</t>
  </si>
  <si>
    <t>PALM300520</t>
  </si>
  <si>
    <t>PA30401250</t>
  </si>
  <si>
    <t>LSP6+6cm,poz.pl.0,8,500°C,do?300mm-Ohyb</t>
  </si>
  <si>
    <t>PALM300530</t>
  </si>
  <si>
    <t>PA30401260</t>
  </si>
  <si>
    <t>LSP-6,Sibr.4,poz.pl.0,8,500°C,?57mm-Pot</t>
  </si>
  <si>
    <t>PALM300540</t>
  </si>
  <si>
    <t>PA30401270</t>
  </si>
  <si>
    <t>LSP-8,poz.pl.0,8,150°C,do ? 350mm-Potr.</t>
  </si>
  <si>
    <t>PALM300550</t>
  </si>
  <si>
    <t>PA30401280</t>
  </si>
  <si>
    <t>LSP8+8+8cm, pozink.plech 0,8mm-potrubie</t>
  </si>
  <si>
    <t>PALM300560</t>
  </si>
  <si>
    <t>PA30401290</t>
  </si>
  <si>
    <t>LSP pas 8+8+8cm, poz.plech 0,8mm-ohyby</t>
  </si>
  <si>
    <t>PALM300570</t>
  </si>
  <si>
    <t>PA30401300</t>
  </si>
  <si>
    <t>LSP 8+8,poz.pl.0,8,120°C,?1100mm-Potr.</t>
  </si>
  <si>
    <t>PALM300580</t>
  </si>
  <si>
    <t>PA30401310</t>
  </si>
  <si>
    <t>LSP 8+8,poz.pl.0,8,do120°C,?1100mm-Ohyb</t>
  </si>
  <si>
    <t>PALM300590</t>
  </si>
  <si>
    <t>PA30401320</t>
  </si>
  <si>
    <t>LSP8+6,Sibr.4,poz.pl.0,8,500°C,do?350mm</t>
  </si>
  <si>
    <t>PALM300600</t>
  </si>
  <si>
    <t>PA30401330</t>
  </si>
  <si>
    <t>LSP8+6,Sibr.4cm, Alfol+cier.plet.-Potr.</t>
  </si>
  <si>
    <t>PALM300610</t>
  </si>
  <si>
    <t>PA30401340</t>
  </si>
  <si>
    <t>LSP8+6,Sibr.4cm, Alfol+cier.plet-Ohyby</t>
  </si>
  <si>
    <t>PALM300620</t>
  </si>
  <si>
    <t>PA30401350</t>
  </si>
  <si>
    <t>LSP 8+8+8cm,Sibr.4cm,poz.plech-Potrubie</t>
  </si>
  <si>
    <t>PALM300630</t>
  </si>
  <si>
    <t>PA30401360</t>
  </si>
  <si>
    <t>LSP8+8+8cm, Sibr.4cm,poz.plech-Ohyby</t>
  </si>
  <si>
    <t>PALM300640</t>
  </si>
  <si>
    <t>PA30401370</t>
  </si>
  <si>
    <t>Snim.i.Ferrotex 6,poz.pl.0,8,150°C-Prir.</t>
  </si>
  <si>
    <t>PALM300650</t>
  </si>
  <si>
    <t>PA30401380</t>
  </si>
  <si>
    <t>Snim.i.Ferrotex 6,poz.pl.0,8,150°C-Vent</t>
  </si>
  <si>
    <t>PALM300660</t>
  </si>
  <si>
    <t>PA30401390</t>
  </si>
  <si>
    <t>Snim.i.Ferrotex 6,poz.pl.0,8,150°C-Tvar</t>
  </si>
  <si>
    <t>PALM300670</t>
  </si>
  <si>
    <t>PA30401400</t>
  </si>
  <si>
    <t>Snim.i.Ferrotex12,poz.pl.0,8,350°C-Prír</t>
  </si>
  <si>
    <t>PALM300680</t>
  </si>
  <si>
    <t>PA30401410</t>
  </si>
  <si>
    <t>Snim.i.Ferrotex12,poz.pl.0,8,350°C-Vent</t>
  </si>
  <si>
    <t>PALM300690</t>
  </si>
  <si>
    <t>PA30401420</t>
  </si>
  <si>
    <t>Snim.i.Ferrotex 18cm, poz.pl.0,8-príruby</t>
  </si>
  <si>
    <t>PALM300700</t>
  </si>
  <si>
    <t>PA30401430</t>
  </si>
  <si>
    <t>Ferrotex 12cm, poz.plech 0,8mm-pl.rovna</t>
  </si>
  <si>
    <t>PALM300710</t>
  </si>
  <si>
    <t>PA30401440</t>
  </si>
  <si>
    <t>Vypch.Ferrotex dosk.4+4,cier.pl.-Pl.tvar</t>
  </si>
  <si>
    <t>PALM300720</t>
  </si>
  <si>
    <t>PA30401450</t>
  </si>
  <si>
    <t>Vypch.Ferrotex dosk.6+6,cier.pl.-Pl.tvar</t>
  </si>
  <si>
    <t>PALM300730</t>
  </si>
  <si>
    <t>PA30401460</t>
  </si>
  <si>
    <t>Opl.poz.pl.hr.0,8(roh,pasy)Potr-rov.plo</t>
  </si>
  <si>
    <t>PALM300740</t>
  </si>
  <si>
    <t>PA30401470</t>
  </si>
  <si>
    <t>Opl.poz.pl.hr.0,8(roh,pasy)Ohyb-tvar.pl</t>
  </si>
  <si>
    <t>PALM300750</t>
  </si>
  <si>
    <t>PA30401480</t>
  </si>
  <si>
    <t>Oplech.poz.pl.hr.0,8(dosky)-Plocha tvar</t>
  </si>
  <si>
    <t>PALM300760</t>
  </si>
  <si>
    <t>PA30401490</t>
  </si>
  <si>
    <t>Oplech.poz.pl hr.0,8(dosky)Bombír.cela</t>
  </si>
  <si>
    <t>PALM300770</t>
  </si>
  <si>
    <t>PA30401500</t>
  </si>
  <si>
    <t>I.Reform napchav.z pas.za pl.ob.12-tvar</t>
  </si>
  <si>
    <t>PALM300780</t>
  </si>
  <si>
    <t>PA30401510</t>
  </si>
  <si>
    <t>I.Ref napch.pas.za pl. 6cm bez priv-rov</t>
  </si>
  <si>
    <t>PALM300790</t>
  </si>
  <si>
    <t>PA30401520</t>
  </si>
  <si>
    <t>I.Ref napch.pas.za pl.6 cm bez priv-tva</t>
  </si>
  <si>
    <t>PALM300800</t>
  </si>
  <si>
    <t>PA30401530</t>
  </si>
  <si>
    <t>Izol.turb:Almatol z pas. hr.20 cm-snim.</t>
  </si>
  <si>
    <t>PALM300810</t>
  </si>
  <si>
    <t>PA30401540</t>
  </si>
  <si>
    <t>Izol.turb:Almatol z pas. hr.20 cm-nesni</t>
  </si>
  <si>
    <t>PALM300820</t>
  </si>
  <si>
    <t>PA30401550</t>
  </si>
  <si>
    <t>Iz.turb:Sibral4+4,Alfol,poz.pl.0,8-Potr</t>
  </si>
  <si>
    <t>PALM300830</t>
  </si>
  <si>
    <t>PA30401560</t>
  </si>
  <si>
    <t>Iz.turb:Sibral 4+4,Alfol,poz.pl.0,8-Ohyb</t>
  </si>
  <si>
    <t>PALM300840</t>
  </si>
  <si>
    <t>PA30401570</t>
  </si>
  <si>
    <t>Izol.turbin : Sibral 4cm-potrubie</t>
  </si>
  <si>
    <t>PALM300850</t>
  </si>
  <si>
    <t>PA30401580</t>
  </si>
  <si>
    <t>Izol.turbin : Sibral 4cm-ohyby</t>
  </si>
  <si>
    <t>PALM300860</t>
  </si>
  <si>
    <t>PA30401590</t>
  </si>
  <si>
    <t>Sn.iz.Ferr.18+ Sibr 4,poz.pl.0,8-Priruby</t>
  </si>
  <si>
    <t>PALM300870</t>
  </si>
  <si>
    <t>PA30401600</t>
  </si>
  <si>
    <t>Sn.iz.Ferr.18+ Sibr 4,poz.pl.0,8-Ventil</t>
  </si>
  <si>
    <t>PALM300880</t>
  </si>
  <si>
    <t>PA30401610</t>
  </si>
  <si>
    <t>Sn.iz.Ferr.12+ Sibr4,poz.pl.0,8-Priruby</t>
  </si>
  <si>
    <t>PALM300890</t>
  </si>
  <si>
    <t>PA30401620</t>
  </si>
  <si>
    <t>Sn.iz.Ferr.12+ Sibr.4,poz.pl.0,8-Ventily</t>
  </si>
  <si>
    <t>PALM300900</t>
  </si>
  <si>
    <t>PA30401630</t>
  </si>
  <si>
    <t>Sn.iz.Ferr.6+ Sibr.4,poz.pl.0,8-Priruby</t>
  </si>
  <si>
    <t>PALM300910</t>
  </si>
  <si>
    <t>PA30401640</t>
  </si>
  <si>
    <t>Sn.iz.Ferr.6+Sibr.4,poz.pl. 0,8-Ventily</t>
  </si>
  <si>
    <t>PALM300920</t>
  </si>
  <si>
    <t>PA30401650</t>
  </si>
  <si>
    <t>Roh.Sibr.4,poz.pl.0,8,bez priv.trn-rovna</t>
  </si>
  <si>
    <t>PALM300930</t>
  </si>
  <si>
    <t>PA30401660</t>
  </si>
  <si>
    <t>Roh.Sibr.4,poz.pl.0,8,bez priv.trn-tvar</t>
  </si>
  <si>
    <t>PALM300940</t>
  </si>
  <si>
    <t>PA30401670</t>
  </si>
  <si>
    <t>Roh.Sib.4,poz.pl.0,8,bez priv.trn-Bombir</t>
  </si>
  <si>
    <t>PALM300950</t>
  </si>
  <si>
    <t>PA30401680</t>
  </si>
  <si>
    <t>Roh.Sibral.4,bez priv.trnov-pl. Rovns</t>
  </si>
  <si>
    <t>PALM300960</t>
  </si>
  <si>
    <t>PA30401690</t>
  </si>
  <si>
    <t>Roh.Sibral 4 bez priv.trnov-plocha tvar</t>
  </si>
  <si>
    <t>PALM300970</t>
  </si>
  <si>
    <t>PA30401700</t>
  </si>
  <si>
    <t>Roh.Sibral 4 bez priv.trnov-bombir cela</t>
  </si>
  <si>
    <t>PALM300980</t>
  </si>
  <si>
    <t>PA30401710</t>
  </si>
  <si>
    <t>Roh Sibr.4+4+4,poz.pl.0,8,bez trn-rovna</t>
  </si>
  <si>
    <t>PALM300990</t>
  </si>
  <si>
    <t>PA30401720</t>
  </si>
  <si>
    <t>Ro Sib.4+4+4,poz.pl.0,8bez priv.trn-tvar</t>
  </si>
  <si>
    <t>PALM301000</t>
  </si>
  <si>
    <t>PA30401730</t>
  </si>
  <si>
    <t>LSP pas 8+8+8 cm,poz.pl.0,8 mm-Potrubie</t>
  </si>
  <si>
    <t>PALM301010</t>
  </si>
  <si>
    <t>PA30401740</t>
  </si>
  <si>
    <t>LSP pas 8+8+8 cm,poz.plech.0,8 mm-ohyby</t>
  </si>
  <si>
    <t>PALM301020</t>
  </si>
  <si>
    <t>PA30401750</t>
  </si>
  <si>
    <t>LSP pas 8+8+8,poz.pl.0,8-Potrubie-rovne</t>
  </si>
  <si>
    <t>PALM301030</t>
  </si>
  <si>
    <t>PA30401760</t>
  </si>
  <si>
    <t>LSP pas 8+8+8,poz.pl.0,8-Ohyby-tvarove</t>
  </si>
  <si>
    <t>PALM301040</t>
  </si>
  <si>
    <t>PA30401770</t>
  </si>
  <si>
    <t>PPDroh.6+Sibral 4cm+plet.+Alob.-Potrubie</t>
  </si>
  <si>
    <t>PALM301050</t>
  </si>
  <si>
    <t>PA30401780</t>
  </si>
  <si>
    <t>PPDroh.6cm+Sibral 4cm+plet+Alob-ohyby</t>
  </si>
  <si>
    <t>PALM301070</t>
  </si>
  <si>
    <t>PA30401790</t>
  </si>
  <si>
    <t>Stav.pr.udrzba,izol.tep.HZS mimo prac.</t>
  </si>
  <si>
    <t>PALM301090</t>
  </si>
  <si>
    <t>PA30401800</t>
  </si>
  <si>
    <t>Stav.pr.udrzba,izol.tep.HZS prípr.práce</t>
  </si>
  <si>
    <t>PALM301100</t>
  </si>
  <si>
    <t>PA30401810</t>
  </si>
  <si>
    <t>PPD roh.6cm-potrubie, ohyby</t>
  </si>
  <si>
    <t>PALM301110</t>
  </si>
  <si>
    <t>PA30401820</t>
  </si>
  <si>
    <t>Oplech.pozink.pl.0,6-potrubie</t>
  </si>
  <si>
    <t>PALM301120</t>
  </si>
  <si>
    <t>PA30401830</t>
  </si>
  <si>
    <t>Oplech.pozink.pl.0,6-ohyby</t>
  </si>
  <si>
    <t>PALM301130</t>
  </si>
  <si>
    <t>PA30401840</t>
  </si>
  <si>
    <t>PPD roh.8+8+8cm,Sibr.4-potrubie,ohyby</t>
  </si>
  <si>
    <t>PALM301140</t>
  </si>
  <si>
    <t>PA30401850</t>
  </si>
  <si>
    <t>PPD roh.8+8cm,Sibr.4-potrubie,ohyby</t>
  </si>
  <si>
    <t>PALM301150</t>
  </si>
  <si>
    <t>PA30401860</t>
  </si>
  <si>
    <t>PPD roh.8+6cm-potrubie,ohyby</t>
  </si>
  <si>
    <t>PALM301160</t>
  </si>
  <si>
    <t>PA30401870</t>
  </si>
  <si>
    <t>PPD roh.10+8cm-potrubie,ohyby</t>
  </si>
  <si>
    <t>PALM301170</t>
  </si>
  <si>
    <t>PA30401880</t>
  </si>
  <si>
    <t>D.PPD 5cm,poz.pl.0,8,obv.500-1500-potr.</t>
  </si>
  <si>
    <t>PALM301180</t>
  </si>
  <si>
    <t>PA30401890</t>
  </si>
  <si>
    <t>D.PPD 5cm,poz.pl.0,8,obv.500-1500-ohyby</t>
  </si>
  <si>
    <t>PALM301190</t>
  </si>
  <si>
    <t>PA30401900</t>
  </si>
  <si>
    <t>D.PPD roh.6+6/12cm,pozink.plech-potrubie</t>
  </si>
  <si>
    <t>PALM301200</t>
  </si>
  <si>
    <t>PA30401910</t>
  </si>
  <si>
    <t>D.PPD roh.6+6/12cm,pozink.plech-ohyby</t>
  </si>
  <si>
    <t>PALM301210</t>
  </si>
  <si>
    <t>PA30401920</t>
  </si>
  <si>
    <t>D.PPD 5cm,Al pl.0,8,obv.500-1500-potr.</t>
  </si>
  <si>
    <t>PALM301220</t>
  </si>
  <si>
    <t>PA30401930</t>
  </si>
  <si>
    <t>D.PPD 5cm,Al pl.0,8,obv.500-1500-ohyby</t>
  </si>
  <si>
    <t>PALM301230</t>
  </si>
  <si>
    <t>PA30401940</t>
  </si>
  <si>
    <t>D.PPD roh.6+6/12cm,Al plech-potrubie</t>
  </si>
  <si>
    <t>PALM301240</t>
  </si>
  <si>
    <t>PA30401950</t>
  </si>
  <si>
    <t>D.PPD roh.6+6/12cm,Al plech-ohyby</t>
  </si>
  <si>
    <t>PALM301250</t>
  </si>
  <si>
    <t>PA30401960</t>
  </si>
  <si>
    <t>D.RECO roh.5cm,Flexipan-potrubie</t>
  </si>
  <si>
    <t>PALM301260</t>
  </si>
  <si>
    <t>PA30401970</t>
  </si>
  <si>
    <t>D.Dosk.KPL10cm,vol.pol.150kg/m3-Pl.tvar.</t>
  </si>
  <si>
    <t>PALM301270</t>
  </si>
  <si>
    <t>PA30401980</t>
  </si>
  <si>
    <t>D.Dos.Nob.6cm,KPL,poz.pl.0,8-Pl.tvar.</t>
  </si>
  <si>
    <t>PALM301280</t>
  </si>
  <si>
    <t>PA30401990</t>
  </si>
  <si>
    <t>D.Dos.Nob.6cm,KPL,poz.pl.0,8-Pl.rov.</t>
  </si>
  <si>
    <t>PALM301290</t>
  </si>
  <si>
    <t>PA30402000</t>
  </si>
  <si>
    <t>D.Dos.Nob.10cm,KPL,poz.pl.0,8-Pl.tvar.</t>
  </si>
  <si>
    <t>PALM301300</t>
  </si>
  <si>
    <t>PA30402010</t>
  </si>
  <si>
    <t>D.Dos.Nob.6+6cm,KPL,poz.pl.0,8-Pl.rov.</t>
  </si>
  <si>
    <t>PALM301310</t>
  </si>
  <si>
    <t>PA30402020</t>
  </si>
  <si>
    <t>D.Dos.Nob.+6cm,KPL,poz.pl.0,8-Pl.tvar.</t>
  </si>
  <si>
    <t>PALM301320</t>
  </si>
  <si>
    <t>PA30402030</t>
  </si>
  <si>
    <t>D.Dos.Nob.10+10,KPL,poz.pl.0,8-Pl.rov.</t>
  </si>
  <si>
    <t>PALM301330</t>
  </si>
  <si>
    <t>PA30402040</t>
  </si>
  <si>
    <t>D.Dos.Nob.10+10,KPL,poz.pl.0,8-Pl.tvar</t>
  </si>
  <si>
    <t>PALM301340</t>
  </si>
  <si>
    <t>PA30402050</t>
  </si>
  <si>
    <t>D.IZO.M-pas6,poz.plet,Alf.obojstr-Pl.rov</t>
  </si>
  <si>
    <t>PALM301350</t>
  </si>
  <si>
    <t>PA30402060</t>
  </si>
  <si>
    <t>D.IZO.M-pas6,poz.plet,Alf.obojstr-Pl.tv.</t>
  </si>
  <si>
    <t>PALM301360</t>
  </si>
  <si>
    <t>PA30402070</t>
  </si>
  <si>
    <t>D.IZO.M-pas10cm,poz.plet,Alf.obojst-Pl.t</t>
  </si>
  <si>
    <t>PALM301370</t>
  </si>
  <si>
    <t>PA30402080</t>
  </si>
  <si>
    <t>D.IZO.M-pas2x6,poz.plet,2xAlf.obojst-rov</t>
  </si>
  <si>
    <t>PALM301380</t>
  </si>
  <si>
    <t>PA30402090</t>
  </si>
  <si>
    <t>D.IZO.M-pas2x10+6,poz.pl,2xAlf.oboj.-tva</t>
  </si>
  <si>
    <t>PALM301390</t>
  </si>
  <si>
    <t>PA30402100</t>
  </si>
  <si>
    <t>D.IZO.M-pas2x10,poz.pl,2xAlfol.obojs.-tv</t>
  </si>
  <si>
    <t>PALM301400</t>
  </si>
  <si>
    <t>PA30402110</t>
  </si>
  <si>
    <t>D.LSP pas hr.4cm,Al plech 1,0-Pl.tvar.</t>
  </si>
  <si>
    <t>PALM301410</t>
  </si>
  <si>
    <t>PA30402120</t>
  </si>
  <si>
    <t>D.LSP pas hr.4+4,poz.plech 0,8-Potrubie</t>
  </si>
  <si>
    <t>PALM301420</t>
  </si>
  <si>
    <t>PA30402130</t>
  </si>
  <si>
    <t>D.LSP pas hr.4+4,poz.plech 0,8-Ohyby</t>
  </si>
  <si>
    <t>PALM301430</t>
  </si>
  <si>
    <t>PA30402140</t>
  </si>
  <si>
    <t>D.LSP pas 6cm,pozink.plech 0,8-potrubie</t>
  </si>
  <si>
    <t>PALM301440</t>
  </si>
  <si>
    <t>PA30402150</t>
  </si>
  <si>
    <t>D.LSP pas 6cm, pozink.plech 0,8-ohyby</t>
  </si>
  <si>
    <t>PALM301450</t>
  </si>
  <si>
    <t>PA30402160</t>
  </si>
  <si>
    <t>D.LSP6+6cm,p.pl.0,8,do500°C,do pr.300-P</t>
  </si>
  <si>
    <t>PALM301460</t>
  </si>
  <si>
    <t>PA30402170</t>
  </si>
  <si>
    <t>D.LSP6+6cm,p.pl.0,8,do500°C,do pr.300-O</t>
  </si>
  <si>
    <t>PALM301470</t>
  </si>
  <si>
    <t>PA30402180</t>
  </si>
  <si>
    <t>D.LSP6,Sibr.4,poz.pl.0,8,do500°C,pr.57-P</t>
  </si>
  <si>
    <t>PALM301480</t>
  </si>
  <si>
    <t>PA30402190</t>
  </si>
  <si>
    <t>D.LSP8,poz.pl.0,8,do150°C,do pr.350-P</t>
  </si>
  <si>
    <t>PALM301490</t>
  </si>
  <si>
    <t>PA30402200</t>
  </si>
  <si>
    <t>D.LSP8+8+8cm, pozink.plech 0,8-potrubie</t>
  </si>
  <si>
    <t>PALM301500</t>
  </si>
  <si>
    <t>PA30402210</t>
  </si>
  <si>
    <t>D.LSP pas 8+8+8cm,poz.plech 0,8-ohyby</t>
  </si>
  <si>
    <t>PALM301510</t>
  </si>
  <si>
    <t>PA30402220</t>
  </si>
  <si>
    <t>D.LSP8+8,poz.pl.0,8,do 120°C,pr.1100-P</t>
  </si>
  <si>
    <t>PALM301520</t>
  </si>
  <si>
    <t>PA30402230</t>
  </si>
  <si>
    <t>D.LSP8+8,poz.pl.0,8,do 120°C,pr.1100-O</t>
  </si>
  <si>
    <t>PALM301530</t>
  </si>
  <si>
    <t>PA30402240</t>
  </si>
  <si>
    <t>D.LSP8+6,Sibr.4,p.pl.0,8,do500°Cdopr.350</t>
  </si>
  <si>
    <t>PALM301540</t>
  </si>
  <si>
    <t>PA30402250</t>
  </si>
  <si>
    <t>D.LSP8+6,Sibr.4cm,Alfol+cier.plet.-Potr.</t>
  </si>
  <si>
    <t>PALM301550</t>
  </si>
  <si>
    <t>PA30402260</t>
  </si>
  <si>
    <t>D.LSP8+6,Sibr.4cm,Alfol+cier.plet-Ohyby</t>
  </si>
  <si>
    <t>PALM301560</t>
  </si>
  <si>
    <t>PA30402270</t>
  </si>
  <si>
    <t>D.LSP8+8+8cm,Sibr.4cm,poz.plech-Potrubie</t>
  </si>
  <si>
    <t>PALM301570</t>
  </si>
  <si>
    <t>PA30402280</t>
  </si>
  <si>
    <t>D.LSP8+8+8cm,Sibr.4cm,poz.plech-Ohyby</t>
  </si>
  <si>
    <t>PALM301580</t>
  </si>
  <si>
    <t>PA30402290</t>
  </si>
  <si>
    <t>D.Sním.i.Ferr.6,poz.pl.0,8,do 150°C-Prir</t>
  </si>
  <si>
    <t>PALM301590</t>
  </si>
  <si>
    <t>PA30402300</t>
  </si>
  <si>
    <t>D.Sním.i.Ferr.6,poz.pl.0,8,do 150°C-Vent</t>
  </si>
  <si>
    <t>PALM301600</t>
  </si>
  <si>
    <t>PA30402310</t>
  </si>
  <si>
    <t>D.Sním.i.Ferr.6,poz.pl.0,8,do 150°C-Tvar</t>
  </si>
  <si>
    <t>PALM301610</t>
  </si>
  <si>
    <t>PA30402320</t>
  </si>
  <si>
    <t>D.Sním.i.Ferr.12,poz.pl.0,8,do 350°C-Pr</t>
  </si>
  <si>
    <t>PALM301620</t>
  </si>
  <si>
    <t>PA30402330</t>
  </si>
  <si>
    <t>D.Sním.i.Ferr.12,poz.pl.0,8,do 350°C-V</t>
  </si>
  <si>
    <t>PALM301630</t>
  </si>
  <si>
    <t>PA30402340</t>
  </si>
  <si>
    <t>D.Sním.i.Ferr.18cm,poz.pl.0,8-príruby</t>
  </si>
  <si>
    <t>PALM301640</t>
  </si>
  <si>
    <t>PA30402350</t>
  </si>
  <si>
    <t>D.Sním.i.Ferr.12cm,poz.plech 0,8-pl.rov.</t>
  </si>
  <si>
    <t>PALM301650</t>
  </si>
  <si>
    <t>PA30402360</t>
  </si>
  <si>
    <t>D.Vypch.Ferr.dosk.4+4,cier.pl.-Pl.tvar</t>
  </si>
  <si>
    <t>PALM301660</t>
  </si>
  <si>
    <t>PA30402370</t>
  </si>
  <si>
    <t>D.Vypch.Ferr.dosk.6+6,cier.pl.-Pl.tvar</t>
  </si>
  <si>
    <t>PALM301670</t>
  </si>
  <si>
    <t>PA30402380</t>
  </si>
  <si>
    <t>D.Opl.poz.pl.0,8(roh,pasy)Potr-rov.plo</t>
  </si>
  <si>
    <t>PALM301680</t>
  </si>
  <si>
    <t>PA30402390</t>
  </si>
  <si>
    <t>D.Opl.poz.pl.0,8(roh,pasy)Ohyb-tvar.pl</t>
  </si>
  <si>
    <t>PALM301690</t>
  </si>
  <si>
    <t>PA30402400</t>
  </si>
  <si>
    <t>D.Oplech.poz.pl.0,8(dosky)-plochá tvar</t>
  </si>
  <si>
    <t>PALM301700</t>
  </si>
  <si>
    <t>PA30402410</t>
  </si>
  <si>
    <t>D.Oplech.poz.pl 0,8(dosky)-bombír.čelá</t>
  </si>
  <si>
    <t>PALM301710</t>
  </si>
  <si>
    <t>PA30402420</t>
  </si>
  <si>
    <t>D.Iz.Ref.napchav.z pas.za pl.ob.12-tvar</t>
  </si>
  <si>
    <t>PALM301720</t>
  </si>
  <si>
    <t>PA30402430</t>
  </si>
  <si>
    <t>D.Iz.Ref.napch.pas.za pl.6cm bez priv-r</t>
  </si>
  <si>
    <t>PALM301730</t>
  </si>
  <si>
    <t>PA30402440</t>
  </si>
  <si>
    <t>D.Iz.Ref.napch.pas.za pl.6 cm bez priv-t</t>
  </si>
  <si>
    <t>PALM301740</t>
  </si>
  <si>
    <t>PA30402450</t>
  </si>
  <si>
    <t>D.Izol.turb:Almatol z pas.20 cm-Sním.</t>
  </si>
  <si>
    <t>PALM301750</t>
  </si>
  <si>
    <t>PA30402460</t>
  </si>
  <si>
    <t>D.Izol.turb:Almatol z pas.20 cm-nesni</t>
  </si>
  <si>
    <t>PALM301760</t>
  </si>
  <si>
    <t>PA30402470</t>
  </si>
  <si>
    <t>D.Iz.turb:Sibr.4+4,Alfol,poz.pl.0,8-Potr</t>
  </si>
  <si>
    <t>PALM301770</t>
  </si>
  <si>
    <t>PA30402480</t>
  </si>
  <si>
    <t>D.Iz.turb:Sibr.4+4,Alfol,poz.pl.0,8-Ohyb</t>
  </si>
  <si>
    <t>PALM301780</t>
  </si>
  <si>
    <t>PA30402490</t>
  </si>
  <si>
    <t>D.Izol.turbin:Sibr.4cm-potrubie</t>
  </si>
  <si>
    <t>PALM301790</t>
  </si>
  <si>
    <t>PA30402500</t>
  </si>
  <si>
    <t>D.Izol.turbin:Sibr.4cm-ohyby</t>
  </si>
  <si>
    <t>PALM301800</t>
  </si>
  <si>
    <t>PA30402510</t>
  </si>
  <si>
    <t>D.Sn.iz.Ferr.18+Sibr.4,poz.pl.0,8-Priru</t>
  </si>
  <si>
    <t>PALM301810</t>
  </si>
  <si>
    <t>PA30402520</t>
  </si>
  <si>
    <t>D.Sn.iz.Ferr.18+Sibr.4,poz.pl.0,8-Ventil</t>
  </si>
  <si>
    <t>PALM301820</t>
  </si>
  <si>
    <t>PA30402530</t>
  </si>
  <si>
    <t>D.Sn.iz.Ferr.12+Sibr.4,poz.pl.0,8-Priru</t>
  </si>
  <si>
    <t>PALM301830</t>
  </si>
  <si>
    <t>PA30402540</t>
  </si>
  <si>
    <t>D.Sn.iz.Ferr.12+Sibr.4,poz.pl.0,8-Vent</t>
  </si>
  <si>
    <t>PALM301840</t>
  </si>
  <si>
    <t>PA30402550</t>
  </si>
  <si>
    <t>D.Sn.iz.Ferr.6+Sibr.4,poz.pl.0,8-Priruby</t>
  </si>
  <si>
    <t>PALM301850</t>
  </si>
  <si>
    <t>PA30402560</t>
  </si>
  <si>
    <t>D.Sn.iz.Ferr.6+Sibr.4,poz.pl.0,8-Ventily</t>
  </si>
  <si>
    <t>PALM301860</t>
  </si>
  <si>
    <t>PA30402570</t>
  </si>
  <si>
    <t>D.Roh.Sibr.4,poz.pl.0,8,bez priv.trn-rov</t>
  </si>
  <si>
    <t>PALM301870</t>
  </si>
  <si>
    <t>PA30402580</t>
  </si>
  <si>
    <t>D.Roh.Sibr.4,poz.pl.0,8,bez priv.trn-tva</t>
  </si>
  <si>
    <t>PALM301880</t>
  </si>
  <si>
    <t>PA30402590</t>
  </si>
  <si>
    <t>D.Roh.Sib.4,p.pl.0,8,bezpriv.trn-bomb.c</t>
  </si>
  <si>
    <t>PALM301890</t>
  </si>
  <si>
    <t>PA30402600</t>
  </si>
  <si>
    <t>D.Roh.Sibr.4,bez priv.trnov-pl.rov.</t>
  </si>
  <si>
    <t>PALM301900</t>
  </si>
  <si>
    <t>PA30402610</t>
  </si>
  <si>
    <t>D.Roh.Sibr.4 bez priv.trnov-plocha tvar</t>
  </si>
  <si>
    <t>PALM301910</t>
  </si>
  <si>
    <t>PA30402620</t>
  </si>
  <si>
    <t>D.Roh.Sibr.4 bez priv.trnov-bombir.cela</t>
  </si>
  <si>
    <t>PALM301920</t>
  </si>
  <si>
    <t>PA30402630</t>
  </si>
  <si>
    <t>D.Roh.Sibr.4+4+4,poz.pl.0,8,bez trn-rov.</t>
  </si>
  <si>
    <t>PALM301930</t>
  </si>
  <si>
    <t>PA30402640</t>
  </si>
  <si>
    <t>D.Roh.Sib.4+4+4,p.pl.0,8,bez priv.trn-tv</t>
  </si>
  <si>
    <t>PALM301940</t>
  </si>
  <si>
    <t>PA30402650</t>
  </si>
  <si>
    <t>D.LSP pas 8+8+8 cm,poz.pl.0,8-Potrubie</t>
  </si>
  <si>
    <t>PALM301950</t>
  </si>
  <si>
    <t>PA30402660</t>
  </si>
  <si>
    <t>D.LSP pas 8+8+8 cm,poz.plech.0,8-ohyby</t>
  </si>
  <si>
    <t>PALM301960</t>
  </si>
  <si>
    <t>PA30402670</t>
  </si>
  <si>
    <t>D.LSP pas 8+8+8,poz.pl.0,8-Potrubie-rov.</t>
  </si>
  <si>
    <t>PALM301970</t>
  </si>
  <si>
    <t>PA30402680</t>
  </si>
  <si>
    <t>D.LSP pas 8+8+8,poz.pl.0,8-Ohyby-tvar.</t>
  </si>
  <si>
    <t>PALM301980</t>
  </si>
  <si>
    <t>PA30402690</t>
  </si>
  <si>
    <t>D.PPD roh.6+Sibr.4+plet.+Alob.-Potrubie</t>
  </si>
  <si>
    <t>PALM301990</t>
  </si>
  <si>
    <t>PA30402700</t>
  </si>
  <si>
    <t>D.PPD roh.6cm+Sibr.4+plet+Alob-ohyby</t>
  </si>
  <si>
    <t>PALM302000</t>
  </si>
  <si>
    <t>PA30402710</t>
  </si>
  <si>
    <t>D.PPD roh.6cm-potrubie,ohyby</t>
  </si>
  <si>
    <t>PALM302010</t>
  </si>
  <si>
    <t>PA30402720</t>
  </si>
  <si>
    <t>D.Oplech.pozink.pl.0,6mm-potrubie</t>
  </si>
  <si>
    <t>PALM302020</t>
  </si>
  <si>
    <t>PA30402730</t>
  </si>
  <si>
    <t>D.Oplech.pozink.pl.0,6mm-ohyby</t>
  </si>
  <si>
    <t>PALM302030</t>
  </si>
  <si>
    <t>PA30402740</t>
  </si>
  <si>
    <t>D.PPD roh.8+8+8cm,Sibr.4-potrubie-ohyby</t>
  </si>
  <si>
    <t>PALM302040</t>
  </si>
  <si>
    <t>PA30402750</t>
  </si>
  <si>
    <t>D.PPD roh.8+8cm,Sibr.4-potrubie-ohyby</t>
  </si>
  <si>
    <t>PALM302050</t>
  </si>
  <si>
    <t>PA30402760</t>
  </si>
  <si>
    <t>D.PPD roh.8+6cm-potrubie-ohyby</t>
  </si>
  <si>
    <t>PALM302060</t>
  </si>
  <si>
    <t>PA30402770</t>
  </si>
  <si>
    <t>D.PPD roh.10+8cm-potrubie-ohyby</t>
  </si>
  <si>
    <t>PALM302070</t>
  </si>
  <si>
    <t>PA30402780</t>
  </si>
  <si>
    <t>M.PPD 5cm,poz.pl.0,8,obv.500-1500-potr.</t>
  </si>
  <si>
    <t>PALM302080</t>
  </si>
  <si>
    <t>PA30402790</t>
  </si>
  <si>
    <t>M.PPD 5cm,poz.pl.0,8,obv.500-1500-ohyby</t>
  </si>
  <si>
    <t>PALM302090</t>
  </si>
  <si>
    <t>PA30402800</t>
  </si>
  <si>
    <t>M.PPD roh.6+6/12cm,pozink.plech-potrubie</t>
  </si>
  <si>
    <t>PALM302100</t>
  </si>
  <si>
    <t>PA30402810</t>
  </si>
  <si>
    <t>M.PPD roh.6+6/12cm,pozink.plech-ohyby</t>
  </si>
  <si>
    <t>PALM302110</t>
  </si>
  <si>
    <t>PA30402820</t>
  </si>
  <si>
    <t>M.PPD 5cm,Al pl.0,8,obv.500-1500-potr.</t>
  </si>
  <si>
    <t>PALM302120</t>
  </si>
  <si>
    <t>PA30402830</t>
  </si>
  <si>
    <t>M.PPD 5cm,Al pl.0,8,obv.500-1500-ohyby</t>
  </si>
  <si>
    <t>PALM302130</t>
  </si>
  <si>
    <t>PA30402840</t>
  </si>
  <si>
    <t>M.PPD roh.6+6/12cm,Al plech-potrubie</t>
  </si>
  <si>
    <t>PALM302140</t>
  </si>
  <si>
    <t>PA30402850</t>
  </si>
  <si>
    <t>M.PPD roh.6+6/12cm,Al plech-ohyby</t>
  </si>
  <si>
    <t>PALM302150</t>
  </si>
  <si>
    <t>PA30402860</t>
  </si>
  <si>
    <t>M.RECO roh.5cm,Flexipan-potrubie</t>
  </si>
  <si>
    <t>PALM302160</t>
  </si>
  <si>
    <t>PA30402870</t>
  </si>
  <si>
    <t>M.Dos.KPL10cm,vol.pol.150kg/m3-Pl.tvar.</t>
  </si>
  <si>
    <t>PALM302170</t>
  </si>
  <si>
    <t>PA30402880</t>
  </si>
  <si>
    <t>M.Dos.Nob.6cm,KPL,poz.pl.0,8-Pl.tvar.</t>
  </si>
  <si>
    <t>PALM302180</t>
  </si>
  <si>
    <t>PA30402890</t>
  </si>
  <si>
    <t>M.Dos.Nob.6cm,KPL,poz.pl.0,8-Pl.rov.</t>
  </si>
  <si>
    <t>PALM302190</t>
  </si>
  <si>
    <t>PA30402900</t>
  </si>
  <si>
    <t>M.Dos.Nob.10cm,KPL,poz.pl.0,8-Pl.tvar.</t>
  </si>
  <si>
    <t>PALM302200</t>
  </si>
  <si>
    <t>PA30402910</t>
  </si>
  <si>
    <t>M.Dos.Nob.6+6cm,KPL,poz.pl.0,8-Pl.rov.</t>
  </si>
  <si>
    <t>PALM302210</t>
  </si>
  <si>
    <t>PA30402920</t>
  </si>
  <si>
    <t>M.Dos.Nob.6+6cm,KPL,poz.pl0,8-Pl.tvar.</t>
  </si>
  <si>
    <t>PALM302220</t>
  </si>
  <si>
    <t>PA30402930</t>
  </si>
  <si>
    <t>M.Dos.Nob.10+10,KPL,poz.pl.0,8-Pl.rov.</t>
  </si>
  <si>
    <t>PALM302230</t>
  </si>
  <si>
    <t>PA30402940</t>
  </si>
  <si>
    <t>M.Dos.Nob.10+10,KPL,poz.pl.0,8-Pl.tvar</t>
  </si>
  <si>
    <t>PALM302240</t>
  </si>
  <si>
    <t>PA30402950</t>
  </si>
  <si>
    <t>M.IZO.M-pas6,poz.plet,Alf.obojstr-Pl.rov</t>
  </si>
  <si>
    <t>PALM302250</t>
  </si>
  <si>
    <t>PA30402960</t>
  </si>
  <si>
    <t>M.IZO.M-pas6,poz.plet,Alf.obojstr-Pl.tv.</t>
  </si>
  <si>
    <t>PALM302260</t>
  </si>
  <si>
    <t>PA30402970</t>
  </si>
  <si>
    <t>M.IZO.M-pas10cm,poz.plet,Alf.oboj-Pl.tv.</t>
  </si>
  <si>
    <t>PALM302270</t>
  </si>
  <si>
    <t>PA30402980</t>
  </si>
  <si>
    <t>M.IZO.M-pas2x6,poz.plet,2xAlf.obojst-rov</t>
  </si>
  <si>
    <t>PALM302280</t>
  </si>
  <si>
    <t>PA30402990</t>
  </si>
  <si>
    <t>M.IZO.M-pas2x10+6,poz.pl,2xAlf.oboj.-tv</t>
  </si>
  <si>
    <t>PALM302290</t>
  </si>
  <si>
    <t>PA30403000</t>
  </si>
  <si>
    <t>M.IZO.M-pas2x10,poz.pl,2xAlfol.obojs.-tv</t>
  </si>
  <si>
    <t>PALM302300</t>
  </si>
  <si>
    <t>PA30403010</t>
  </si>
  <si>
    <t>M.LSP pas hr.4cm,Al plech 1,0-Pl.tvar.</t>
  </si>
  <si>
    <t>PALM302310</t>
  </si>
  <si>
    <t>PA30403020</t>
  </si>
  <si>
    <t>M.LSP pas hr.4+4,poz.plech 0,8-Potrub</t>
  </si>
  <si>
    <t>PALM302320</t>
  </si>
  <si>
    <t>PA30403030</t>
  </si>
  <si>
    <t>M.LSP pas hr.4+4,poz.plech 0,8-Ohyby</t>
  </si>
  <si>
    <t>PALM302330</t>
  </si>
  <si>
    <t>PA30403040</t>
  </si>
  <si>
    <t>M.LSP pas 6cm,pozink.plech 0,8-potrubie</t>
  </si>
  <si>
    <t>PALM302340</t>
  </si>
  <si>
    <t>PA30403050</t>
  </si>
  <si>
    <t>M.LSP pas 6cm, pozink.plech 0,8-ohyby</t>
  </si>
  <si>
    <t>PALM302350</t>
  </si>
  <si>
    <t>PA30403060</t>
  </si>
  <si>
    <t>M.LSP6+6cm,p.pl.0,8,do 500°C,do pr.30-Po</t>
  </si>
  <si>
    <t>PALM302360</t>
  </si>
  <si>
    <t>PA30403070</t>
  </si>
  <si>
    <t>M.LSP6+6cm,p.pl.0,8,do 500°C,do pr.300-O</t>
  </si>
  <si>
    <t>PALM302370</t>
  </si>
  <si>
    <t>PA30403080</t>
  </si>
  <si>
    <t>M.LSP6,Sibr.4,p.pl.0,8,do 500°C,pr.57-P</t>
  </si>
  <si>
    <t>PALM302380</t>
  </si>
  <si>
    <t>PA30403090</t>
  </si>
  <si>
    <t>M.LSP8,poz.pl.0,8,do 150°C,do pr.350-P</t>
  </si>
  <si>
    <t>PALM302390</t>
  </si>
  <si>
    <t>PA30403100</t>
  </si>
  <si>
    <t>M.LSP8+8+8cm,pozink.plech 0,8-potrubie</t>
  </si>
  <si>
    <t>PALM302400</t>
  </si>
  <si>
    <t>PA30403110</t>
  </si>
  <si>
    <t>M.LSP pas 8+8+8cm,poz.plech 0,8-ohyby</t>
  </si>
  <si>
    <t>PALM302410</t>
  </si>
  <si>
    <t>PA30403120</t>
  </si>
  <si>
    <t>M.LSP8+8,poz.pl.0,8,do 120°C,pr.1100-P</t>
  </si>
  <si>
    <t>PALM302420</t>
  </si>
  <si>
    <t>PA30403130</t>
  </si>
  <si>
    <t>M.LSP8+8,poz.pl.0,8,do 120°C,pr.1100-O</t>
  </si>
  <si>
    <t>PALM302430</t>
  </si>
  <si>
    <t>PA30403140</t>
  </si>
  <si>
    <t>M.LSP8+6,Sibr.4,p.pl.0,8,do500°C,d.350</t>
  </si>
  <si>
    <t>PALM302440</t>
  </si>
  <si>
    <t>PA30403150</t>
  </si>
  <si>
    <t>M.LSP8+6,Sibr.4,Alfol+cier.plet.-Potr.</t>
  </si>
  <si>
    <t>PALM302450</t>
  </si>
  <si>
    <t>PA30403160</t>
  </si>
  <si>
    <t>M.LSP8+6,Sibr.4,Alfol+cier.plet-Ohyby</t>
  </si>
  <si>
    <t>PALM302460</t>
  </si>
  <si>
    <t>PA30403170</t>
  </si>
  <si>
    <t>M.LSP8+8+8cm,Sibr.4,poz.plech-Potrubie</t>
  </si>
  <si>
    <t>PALM302470</t>
  </si>
  <si>
    <t>PA30403180</t>
  </si>
  <si>
    <t>M.LSP8+8+8cm,Sibr.4,poz.plech-Ohyby</t>
  </si>
  <si>
    <t>PALM302480</t>
  </si>
  <si>
    <t>PA30403190</t>
  </si>
  <si>
    <t>M.Sním.i.Ferr.6,poz.pl.0,8,do 150°C-Prir</t>
  </si>
  <si>
    <t>PALM302490</t>
  </si>
  <si>
    <t>PA30403200</t>
  </si>
  <si>
    <t>M.Sním.i.Ferr.6,poz.pl.0,8,do 150°C-Ven</t>
  </si>
  <si>
    <t>PALM302500</t>
  </si>
  <si>
    <t>PA30403210</t>
  </si>
  <si>
    <t>M.Sním.i.Ferr.6,poz.pl.0,8,do 150°C-Tvar</t>
  </si>
  <si>
    <t>PALM302510</t>
  </si>
  <si>
    <t>PA30403220</t>
  </si>
  <si>
    <t>M.Sním.i.Ferr.12,poz.pl.0,8,do 350°C-Prí</t>
  </si>
  <si>
    <t>PALM302520</t>
  </si>
  <si>
    <t>PA30403230</t>
  </si>
  <si>
    <t>M.Sním.i.Ferr.12,poz.pl.0,8,do 350°C-V</t>
  </si>
  <si>
    <t>PALM302530</t>
  </si>
  <si>
    <t>PA30403240</t>
  </si>
  <si>
    <t>M.Sním.i.Ferr.18cm,poz.pl.0,8-príruby</t>
  </si>
  <si>
    <t>PALM302540</t>
  </si>
  <si>
    <t>PA30403250</t>
  </si>
  <si>
    <t>M.Sním.i.Ferr.12cm,poz.plech 0,8-pl.rov.</t>
  </si>
  <si>
    <t>PALM302550</t>
  </si>
  <si>
    <t>PA30403260</t>
  </si>
  <si>
    <t>M.Vypch.Ferr.dosk.4+4,cier.pl.-Pl.tvar</t>
  </si>
  <si>
    <t>PALM302560</t>
  </si>
  <si>
    <t>PA30403270</t>
  </si>
  <si>
    <t>M.Vypch.Ferr.dosk.6+6,cier.pl.-Pl.tvar</t>
  </si>
  <si>
    <t>PALM302570</t>
  </si>
  <si>
    <t>PA30403280</t>
  </si>
  <si>
    <t>M.Opl.poz.pl.hr.0,8(roh,pasy)Potr-rov.p</t>
  </si>
  <si>
    <t>PALM302580</t>
  </si>
  <si>
    <t>PA30403290</t>
  </si>
  <si>
    <t>M.Opl.poz.pl.hr.0,8(roh,pasy)Oh-tvar.pl</t>
  </si>
  <si>
    <t>PALM302590</t>
  </si>
  <si>
    <t>PA30403300</t>
  </si>
  <si>
    <t>M.Oplech.poz.pl.hr.0,8(dosky)-ploc.tv</t>
  </si>
  <si>
    <t>PALM302600</t>
  </si>
  <si>
    <t>PA30403310</t>
  </si>
  <si>
    <t>M.Oplech.poz.pl hr.0,8(dosky)Bomb.cela</t>
  </si>
  <si>
    <t>PALM302610</t>
  </si>
  <si>
    <t>PA30403320</t>
  </si>
  <si>
    <t>M.Iz.Ref.napchav.z pas.za pl.ob.12-tvar</t>
  </si>
  <si>
    <t>PALM302620</t>
  </si>
  <si>
    <t>PA30403330</t>
  </si>
  <si>
    <t>M.Iz.Ref.napch.pas.za pl.6cm bez priv-r</t>
  </si>
  <si>
    <t>PALM302630</t>
  </si>
  <si>
    <t>PA30403340</t>
  </si>
  <si>
    <t>M.Iz.Ref.napch.pas.za pl.6cm bez priv-t</t>
  </si>
  <si>
    <t>PALM302640</t>
  </si>
  <si>
    <t>PA30403350</t>
  </si>
  <si>
    <t>M.Izol.turb:Almatol z pas.hr.20cm-Sním.</t>
  </si>
  <si>
    <t>PALM302650</t>
  </si>
  <si>
    <t>PA30403360</t>
  </si>
  <si>
    <t>M.Izol.turb:Almatol z pas.hr.20cm-nesním</t>
  </si>
  <si>
    <t>PALM302660</t>
  </si>
  <si>
    <t>PA30403370</t>
  </si>
  <si>
    <t>M.Iz.turb:Sibr.4+4,Alfol,poz.pl.0,8-Potr</t>
  </si>
  <si>
    <t>PALM302670</t>
  </si>
  <si>
    <t>PA30403380</t>
  </si>
  <si>
    <t>M.Iz.turb:Sibr.4+4,Alfol,poz.pl.0,8-Ohyb</t>
  </si>
  <si>
    <t>PALM302680</t>
  </si>
  <si>
    <t>PA30403390</t>
  </si>
  <si>
    <t>M.Izol.turbín:Sibr.4-potrubie</t>
  </si>
  <si>
    <t>PALM302690</t>
  </si>
  <si>
    <t>PA30403400</t>
  </si>
  <si>
    <t>M.Izol.turbín:Sibr.4-ohyby</t>
  </si>
  <si>
    <t>PALM302700</t>
  </si>
  <si>
    <t>PA30403410</t>
  </si>
  <si>
    <t>M.Sn.iz.Ferr.18+Sibr.4,poz.pl.0,8-Prir</t>
  </si>
  <si>
    <t>PALM302710</t>
  </si>
  <si>
    <t>PA30403420</t>
  </si>
  <si>
    <t>M.Sn.iz.Ferr.18+ Sibr.4,poz.pl.0,8-Ven</t>
  </si>
  <si>
    <t>PALM302720</t>
  </si>
  <si>
    <t>PA30403430</t>
  </si>
  <si>
    <t>M.Sn.iz.Ferr.12+ Sibr.4,poz.pl.0,8-Prir</t>
  </si>
  <si>
    <t>PALM302730</t>
  </si>
  <si>
    <t>PA30403440</t>
  </si>
  <si>
    <t>M.Sn.iz.Ferr.12+ Sibr.4,poz.pl.0,8-Vent</t>
  </si>
  <si>
    <t>PALM302740</t>
  </si>
  <si>
    <t>PA30403450</t>
  </si>
  <si>
    <t>M.Sn.iz.Ferr.6+ Sibr.4,poz.pl.0,8-Prir</t>
  </si>
  <si>
    <t>PALM302750</t>
  </si>
  <si>
    <t>PA30403460</t>
  </si>
  <si>
    <t>M.Sn.iz.Ferr.6+Sibr.4,poz.pl. 0,8-Vent</t>
  </si>
  <si>
    <t>PALM302760</t>
  </si>
  <si>
    <t>PA30403470</t>
  </si>
  <si>
    <t>M.Roh.Sibr.4,poz.pl.0,8,bez priv.trn-rov</t>
  </si>
  <si>
    <t>PALM302770</t>
  </si>
  <si>
    <t>PA30403480</t>
  </si>
  <si>
    <t>M.Roh.Sibr.4,poz.pl.0,8,bez priv.trn-tv</t>
  </si>
  <si>
    <t>PALM302780</t>
  </si>
  <si>
    <t>PA30403490</t>
  </si>
  <si>
    <t>M.Roh.Sib.4,poz.pl.0,8,bez priv.tr-b.cel</t>
  </si>
  <si>
    <t>PALM302790</t>
  </si>
  <si>
    <t>PA30403500</t>
  </si>
  <si>
    <t>M.Roh.Sibr.4,bez priv.trnov-pl.rov.</t>
  </si>
  <si>
    <t>PALM302800</t>
  </si>
  <si>
    <t>PA30403510</t>
  </si>
  <si>
    <t>M.Roh.Sibr.4,bez priv.trnov-pl.tvar.</t>
  </si>
  <si>
    <t>PALM302810</t>
  </si>
  <si>
    <t>PA30403520</t>
  </si>
  <si>
    <t>M.Roh.Sibr.4 bez priv.trnov-bombir .cela</t>
  </si>
  <si>
    <t>PALM302820</t>
  </si>
  <si>
    <t>PA30403530</t>
  </si>
  <si>
    <t>M.Roh.Sibr.4+4+4,poz.pl.0,8,bez trn-rov.</t>
  </si>
  <si>
    <t>PALM302830</t>
  </si>
  <si>
    <t>PA30403540</t>
  </si>
  <si>
    <t>M.Roh.Sib.4+4+4,p.pl.0,8 bez priv.t-tvar</t>
  </si>
  <si>
    <t>PALM302840</t>
  </si>
  <si>
    <t>PA30403550</t>
  </si>
  <si>
    <t>M.LSP pas 8+8+8cm,poz.pl.0,8-Potrubie</t>
  </si>
  <si>
    <t>PALM302850</t>
  </si>
  <si>
    <t>PA30403560</t>
  </si>
  <si>
    <t>M.LSP pas 8+8+8cm,poz.plech.0,8-ohyby</t>
  </si>
  <si>
    <t>PALM302860</t>
  </si>
  <si>
    <t>PA30403570</t>
  </si>
  <si>
    <t>M.LSP pas 8+8+8,poz.pl.0,8-Potrubie-rov.</t>
  </si>
  <si>
    <t>PALM302870</t>
  </si>
  <si>
    <t>PA30403580</t>
  </si>
  <si>
    <t>M.LSP pas 8+8+8,poz.pl.0,8-Ohyby-tvar.</t>
  </si>
  <si>
    <t>PALM302880</t>
  </si>
  <si>
    <t>PA30403590</t>
  </si>
  <si>
    <t>M.PPD roh.6+Sibr.4+plet.+Alob.-Potrubie</t>
  </si>
  <si>
    <t>PALM302890</t>
  </si>
  <si>
    <t>PA30403600</t>
  </si>
  <si>
    <t>M.PPD roh.6cm+Sibr.4+plet+Alob-ohyby</t>
  </si>
  <si>
    <t>PALM302900</t>
  </si>
  <si>
    <t>PA30403610</t>
  </si>
  <si>
    <t>M.PPD roh.6cm-potrubie, ohyby</t>
  </si>
  <si>
    <t>PALM302910</t>
  </si>
  <si>
    <t>PA30403620</t>
  </si>
  <si>
    <t>M.Oplech.pozink.pl.0,6mm-potrubie</t>
  </si>
  <si>
    <t>PALM302920</t>
  </si>
  <si>
    <t>PA30403630</t>
  </si>
  <si>
    <t>M.Oplech.pozink.pl.0,6mm-ohyby</t>
  </si>
  <si>
    <t>PALM302930</t>
  </si>
  <si>
    <t>PA30403640</t>
  </si>
  <si>
    <t>M.PPD roh.8+8+8cm,Sibr.4-potrubie,ohyby</t>
  </si>
  <si>
    <t>PALM302940</t>
  </si>
  <si>
    <t>PA30403650</t>
  </si>
  <si>
    <t>M.PPD roh.8+8cm,Sibr.4-potrubie,ohyby</t>
  </si>
  <si>
    <t>PALM302950</t>
  </si>
  <si>
    <t>PA30403660</t>
  </si>
  <si>
    <t>M.PPD roh.8+6cm-potrubie, ohyby</t>
  </si>
  <si>
    <t>PALM302960</t>
  </si>
  <si>
    <t>PA30403670</t>
  </si>
  <si>
    <t>M.PPD roh.10+8cm-potrubie, ohyby</t>
  </si>
  <si>
    <t>PALM302970</t>
  </si>
  <si>
    <t>PA30403680</t>
  </si>
  <si>
    <t>D.Nob.AL,8+8+8/24 cm</t>
  </si>
  <si>
    <t>PALM302980</t>
  </si>
  <si>
    <t>PA30403690</t>
  </si>
  <si>
    <t>D.PPD roh.24cm,Al trn.list.KPL.poz.plec</t>
  </si>
  <si>
    <t>PALM302990</t>
  </si>
  <si>
    <t>PA30403700</t>
  </si>
  <si>
    <t>D.PPD roh.8+8/16cm,Al trn.pletivo</t>
  </si>
  <si>
    <t>PALM303000</t>
  </si>
  <si>
    <t>PA30403710</t>
  </si>
  <si>
    <t>D.PPD roh.5+5/10cm,Al trn.pletivo</t>
  </si>
  <si>
    <t>PALM303010</t>
  </si>
  <si>
    <t>PA30403720</t>
  </si>
  <si>
    <t>D.PPD roh.8+8+8/24cm,Al trn.pletivo</t>
  </si>
  <si>
    <t>PALM303020</t>
  </si>
  <si>
    <t>PA30403730</t>
  </si>
  <si>
    <t>D.PPD roh.8+8/16cm,pozink.plech-tvar</t>
  </si>
  <si>
    <t>PALM303030</t>
  </si>
  <si>
    <t>PA30403740</t>
  </si>
  <si>
    <t>D.PPD roh.5+5/10cm,pozink.plech-tvar</t>
  </si>
  <si>
    <t>PALM303040</t>
  </si>
  <si>
    <t>PA30403750</t>
  </si>
  <si>
    <t>D. Trapez.plech</t>
  </si>
  <si>
    <t>PALM303050</t>
  </si>
  <si>
    <t>PA30403760</t>
  </si>
  <si>
    <t>D.PPD roh.10+8/18cm,pozink.plech-potr</t>
  </si>
  <si>
    <t>PALM303060</t>
  </si>
  <si>
    <t>PA30403770</t>
  </si>
  <si>
    <t>D.PPD roh.6+6/12cm,pozink.plech-potr</t>
  </si>
  <si>
    <t>PALM303070</t>
  </si>
  <si>
    <t>PA30403780</t>
  </si>
  <si>
    <t>D.PPD roh.6+8/14cm,pozink.plech-potr</t>
  </si>
  <si>
    <t>PALM303080</t>
  </si>
  <si>
    <t>PA30403790</t>
  </si>
  <si>
    <t>D.PPD roh.5+5/10cm,pozink.plech-potr</t>
  </si>
  <si>
    <t>PALM303090</t>
  </si>
  <si>
    <t>PA30403800</t>
  </si>
  <si>
    <t>D.PPD roh.10+8/18cm,pozink.plech-ohyb</t>
  </si>
  <si>
    <t>PALM303100</t>
  </si>
  <si>
    <t>PA30403810</t>
  </si>
  <si>
    <t>D.PPD roh.6+6/12cm,pozink.plech-ohyb</t>
  </si>
  <si>
    <t>PALM303110</t>
  </si>
  <si>
    <t>PA30403820</t>
  </si>
  <si>
    <t>D.PPD roh.6+8/14cm,pozink.plech-ohyb</t>
  </si>
  <si>
    <t>PALM303120</t>
  </si>
  <si>
    <t>PA30403830</t>
  </si>
  <si>
    <t>D.PPD roh.5+5/10cm,pozink.plech-ohyb</t>
  </si>
  <si>
    <t>PALM303150</t>
  </si>
  <si>
    <t>PA30403840</t>
  </si>
  <si>
    <t>D.PPD roh.6cm,Al.pletivo potrubie</t>
  </si>
  <si>
    <t>PALM303160</t>
  </si>
  <si>
    <t>PA30403850</t>
  </si>
  <si>
    <t>D.PPD roh.8cm,Al.pletivo potrubie</t>
  </si>
  <si>
    <t>PALM303170</t>
  </si>
  <si>
    <t>PA30403860</t>
  </si>
  <si>
    <t>D.PPD roh.10cm,Al.pletivo potrubie</t>
  </si>
  <si>
    <t>PALM303180</t>
  </si>
  <si>
    <t>PA30403870</t>
  </si>
  <si>
    <t>D.PPD roh.6cm,Al.pletivo ohyb</t>
  </si>
  <si>
    <t>PALM303190</t>
  </si>
  <si>
    <t>PA30403880</t>
  </si>
  <si>
    <t>D.PPD roh.8cm,Al.pletivo ohyb</t>
  </si>
  <si>
    <t>PALM303200</t>
  </si>
  <si>
    <t>PA30403890</t>
  </si>
  <si>
    <t>D.PPD roh.10cm,Al.pletivo ohyb</t>
  </si>
  <si>
    <t>PALM303220</t>
  </si>
  <si>
    <t>PA30403900</t>
  </si>
  <si>
    <t>D.PPD FER roh.6+6/12cm,poz.plech-potr</t>
  </si>
  <si>
    <t>PALM303230</t>
  </si>
  <si>
    <t>PA30403910</t>
  </si>
  <si>
    <t>D.PPD FER roh.5+5/10cm,poz.plech-potr</t>
  </si>
  <si>
    <t>PALM303270</t>
  </si>
  <si>
    <t>PA30403920</t>
  </si>
  <si>
    <t>D.PPD FER roh.8cm,poz.plech-ventil</t>
  </si>
  <si>
    <t>PALM303300</t>
  </si>
  <si>
    <t>PA30403930</t>
  </si>
  <si>
    <t>D.cad.NOB,KPL,poz.plech 6+8+8/22cm-rov</t>
  </si>
  <si>
    <t>PALM303310</t>
  </si>
  <si>
    <t>PA30403940</t>
  </si>
  <si>
    <t>D.cad.NOB,KPL,poz.plech 8+8/16cm-rov.pl</t>
  </si>
  <si>
    <t>PALM303320</t>
  </si>
  <si>
    <t>PA30403950</t>
  </si>
  <si>
    <t>D.cad.NOB,KPL,poz.plech 6+6/12cm-rov.pl</t>
  </si>
  <si>
    <t>PALM303330</t>
  </si>
  <si>
    <t>PA30403960</t>
  </si>
  <si>
    <t>D.cad.NOB,KPL,poz.plech 10+10/20cm-rov</t>
  </si>
  <si>
    <t>PALM303340</t>
  </si>
  <si>
    <t>PA30403970</t>
  </si>
  <si>
    <t>D.cad.NOB,KPL,poz.plech 6+8+8/22cm-tvar</t>
  </si>
  <si>
    <t>PALM303350</t>
  </si>
  <si>
    <t>PA30403980</t>
  </si>
  <si>
    <t>D.cad.NOB,KPL,poz.plech 8+8/16cm-tvar</t>
  </si>
  <si>
    <t>PALM303360</t>
  </si>
  <si>
    <t>PA30403990</t>
  </si>
  <si>
    <t>D.cad.NOB,KPL,poz.plech 6+6/12cm-tvar</t>
  </si>
  <si>
    <t>PALM303370</t>
  </si>
  <si>
    <t>PA30404000</t>
  </si>
  <si>
    <t>D.cad.NOB,KPL,poz.plech 10+10/20cm-tvar</t>
  </si>
  <si>
    <t>PALM303380</t>
  </si>
  <si>
    <t>PA30404010</t>
  </si>
  <si>
    <t>D.cad.NOB,poz.plech 6+6/12cm-bombir</t>
  </si>
  <si>
    <t>PALM303420</t>
  </si>
  <si>
    <t>PA30404020</t>
  </si>
  <si>
    <t>D.cad.plsti</t>
  </si>
  <si>
    <t>PALM303430</t>
  </si>
  <si>
    <t>PA30404030</t>
  </si>
  <si>
    <t>D.Almatol 30cm - snim.</t>
  </si>
  <si>
    <t>PALM303440</t>
  </si>
  <si>
    <t>PA30404040</t>
  </si>
  <si>
    <t>D.Almatol 20cm - snim.</t>
  </si>
  <si>
    <t>PALM303450</t>
  </si>
  <si>
    <t>PA30404050</t>
  </si>
  <si>
    <t>D.Almatol 16cm - snim.</t>
  </si>
  <si>
    <t>PALM303460</t>
  </si>
  <si>
    <t>PA30404060</t>
  </si>
  <si>
    <t>D.Almatol 30cm - pevny.</t>
  </si>
  <si>
    <t>PALM303470</t>
  </si>
  <si>
    <t>PA30404070</t>
  </si>
  <si>
    <t>D.Almatol 20cm - pevny</t>
  </si>
  <si>
    <t>PALM303480</t>
  </si>
  <si>
    <t>PA30404080</t>
  </si>
  <si>
    <t>D.Almatol 16cm - pevny</t>
  </si>
  <si>
    <t>PALM303490</t>
  </si>
  <si>
    <t>PA30404090</t>
  </si>
  <si>
    <t>D.Almatol 24cm - pevny</t>
  </si>
  <si>
    <t>PALM303500</t>
  </si>
  <si>
    <t>PA30404100</t>
  </si>
  <si>
    <t>D. Zavesne kose TG</t>
  </si>
  <si>
    <t>PALM303510</t>
  </si>
  <si>
    <t>PA30404110</t>
  </si>
  <si>
    <t>D. SIBRAL dosky hr. 40 mm</t>
  </si>
  <si>
    <t>PALM303520</t>
  </si>
  <si>
    <t>PA30404120</t>
  </si>
  <si>
    <t>D.PPD FER roh.2,5+18/20cm,al.plech-prir</t>
  </si>
  <si>
    <t>PALM303530</t>
  </si>
  <si>
    <t>PA30404130</t>
  </si>
  <si>
    <t>D.PPD FER roh.2,5+18/20cm,al.plech-vent</t>
  </si>
  <si>
    <t>PALM303540</t>
  </si>
  <si>
    <t>PA30404140</t>
  </si>
  <si>
    <t>D.PPD FER roh.2,5+18/20cm,al.plech-ohyb</t>
  </si>
  <si>
    <t>PALM303550</t>
  </si>
  <si>
    <t>PA30404150</t>
  </si>
  <si>
    <t>D.PPD FER roh.6+8/14cm,al.plech-potr</t>
  </si>
  <si>
    <t>PALM303560</t>
  </si>
  <si>
    <t>PA30404160</t>
  </si>
  <si>
    <t>D.PPD FER roh.5+5/10cm,al.plech-potr</t>
  </si>
  <si>
    <t>PALM303570</t>
  </si>
  <si>
    <t>PA30404170</t>
  </si>
  <si>
    <t>D.PPD FER roh.6cm,al.plech-potrubie</t>
  </si>
  <si>
    <t>PALM303580</t>
  </si>
  <si>
    <t>PA30404180</t>
  </si>
  <si>
    <t>D.PPD roh.6+8/14cm,al.plech,ner.skr-rov</t>
  </si>
  <si>
    <t>PALM303590</t>
  </si>
  <si>
    <t>PA30404190</t>
  </si>
  <si>
    <t>D.PPD roh.5+5/10cm,al.plech,ner.skr-rov</t>
  </si>
  <si>
    <t>PALM303600</t>
  </si>
  <si>
    <t>PA30404200</t>
  </si>
  <si>
    <t>D.PPD roh.6+8/14cm,al.ple,ner.sk-tvar</t>
  </si>
  <si>
    <t>PALM303610</t>
  </si>
  <si>
    <t>PA30404210</t>
  </si>
  <si>
    <t>D.PPD roh.5+5/10cm,al.p,ner.skr-tvar</t>
  </si>
  <si>
    <t>PALM303620</t>
  </si>
  <si>
    <t>PA30404220</t>
  </si>
  <si>
    <t>D.PPD roh.6cm,al.plech,ner.skr-tvar.pl.</t>
  </si>
  <si>
    <t>PALM303630</t>
  </si>
  <si>
    <t>PA30404230</t>
  </si>
  <si>
    <t>D.PPD roh.6+8/14cm,al.plech,ner.skru-oh</t>
  </si>
  <si>
    <t>PALM303640</t>
  </si>
  <si>
    <t>PA30404240</t>
  </si>
  <si>
    <t>D.PPD roh.5+5/10cm,al.plech,ner.skru-oh</t>
  </si>
  <si>
    <t>PALM303650</t>
  </si>
  <si>
    <t>PA30404250</t>
  </si>
  <si>
    <t>D.PPD roh.6cm,al.plech,ner.skru-ohyb</t>
  </si>
  <si>
    <t>PALM303660</t>
  </si>
  <si>
    <t>PA30404260</t>
  </si>
  <si>
    <t>D. Hlinikovy plech hr. 0,8 mm</t>
  </si>
  <si>
    <t>PALM303670</t>
  </si>
  <si>
    <t>PA30404270</t>
  </si>
  <si>
    <t>D. Hlinikovy plech hr. 1,0 mm</t>
  </si>
  <si>
    <t>PALM303680</t>
  </si>
  <si>
    <t>PA30404280</t>
  </si>
  <si>
    <t>D. Pozinkovany plech 0,55 mm</t>
  </si>
  <si>
    <t>PALM303690</t>
  </si>
  <si>
    <t>PA30404290</t>
  </si>
  <si>
    <t>D. Pozinkovany plech 0,8 mm</t>
  </si>
  <si>
    <t>PALM303700</t>
  </si>
  <si>
    <t>PA30404300</t>
  </si>
  <si>
    <t>D.PPD roh,bombir.celo,al.plech 14cm</t>
  </si>
  <si>
    <t>PALM303710</t>
  </si>
  <si>
    <t>PA30404310</t>
  </si>
  <si>
    <t>M.Nob.AL,8+8+8/24 cm</t>
  </si>
  <si>
    <t>PALM303720</t>
  </si>
  <si>
    <t>PA30404320</t>
  </si>
  <si>
    <t>M.PPD roh.24cm,Al trn.list.KPL.poz.plec</t>
  </si>
  <si>
    <t>PALM303730</t>
  </si>
  <si>
    <t>PA30404330</t>
  </si>
  <si>
    <t>M.PPD roh.8+8/16cm,Al trn.pletivo</t>
  </si>
  <si>
    <t>PALM303740</t>
  </si>
  <si>
    <t>PA30404340</t>
  </si>
  <si>
    <t>M.PPD roh.5+5/10cm,Al trn.pletivo</t>
  </si>
  <si>
    <t>PALM303750</t>
  </si>
  <si>
    <t>PA30404350</t>
  </si>
  <si>
    <t>M.PPD roh.8+8+8/24cm,Al trn.pletivo</t>
  </si>
  <si>
    <t>PALM303760</t>
  </si>
  <si>
    <t>PA30404360</t>
  </si>
  <si>
    <t>M.PPD roh.8+8/16cm,pozink.plech-tvar</t>
  </si>
  <si>
    <t>PALM303770</t>
  </si>
  <si>
    <t>PA30404370</t>
  </si>
  <si>
    <t>M.PPD roh.5+5/10cm,pozink.plech-tvar</t>
  </si>
  <si>
    <t>PALM303780</t>
  </si>
  <si>
    <t>PA30404380</t>
  </si>
  <si>
    <t>M. Trapez.plech</t>
  </si>
  <si>
    <t>PALM303790</t>
  </si>
  <si>
    <t>PA30404390</t>
  </si>
  <si>
    <t>M.PPD roh.10+8/18cm,pozink.plech-potr</t>
  </si>
  <si>
    <t>PALM303800</t>
  </si>
  <si>
    <t>PA30404400</t>
  </si>
  <si>
    <t>M.PPD roh.6+6/12cm,pozink.plech-potr</t>
  </si>
  <si>
    <t>PALM303810</t>
  </si>
  <si>
    <t>PA30404410</t>
  </si>
  <si>
    <t>M.PPD roh.6+8/14cm,pozink.plech-potr</t>
  </si>
  <si>
    <t>PALM303820</t>
  </si>
  <si>
    <t>PA30404420</t>
  </si>
  <si>
    <t>M.PPD roh.5+5/10cm,pozink.plech-potr</t>
  </si>
  <si>
    <t>PALM303830</t>
  </si>
  <si>
    <t>PA30404430</t>
  </si>
  <si>
    <t>M.PPD roh.10+8/18cm,pozink.plech-ohyb</t>
  </si>
  <si>
    <t>PALM303840</t>
  </si>
  <si>
    <t>PA30404440</t>
  </si>
  <si>
    <t>M.PPD roh.6+6/12cm,pozink.plech-ohyb</t>
  </si>
  <si>
    <t>PALM303850</t>
  </si>
  <si>
    <t>PA30404450</t>
  </si>
  <si>
    <t>M.PPD roh.6+8/14cm,pozink.plech-ohyb</t>
  </si>
  <si>
    <t>PALM303860</t>
  </si>
  <si>
    <t>PA30404460</t>
  </si>
  <si>
    <t>M.PPD roh.5+5/10cm,pozink.plech-ohyb</t>
  </si>
  <si>
    <t>PALM303890</t>
  </si>
  <si>
    <t>PA30404470</t>
  </si>
  <si>
    <t>M.PPD roh.6cm,Al.pletivo potrubie</t>
  </si>
  <si>
    <t>PALM303900</t>
  </si>
  <si>
    <t>PA30404480</t>
  </si>
  <si>
    <t>M.PPD roh.8cm,Al.pletivo potrubie</t>
  </si>
  <si>
    <t>PALM303910</t>
  </si>
  <si>
    <t>PA30404490</t>
  </si>
  <si>
    <t>M.PPD roh.10cm,Al.pletivo potrubie</t>
  </si>
  <si>
    <t>PALM303920</t>
  </si>
  <si>
    <t>PA30404500</t>
  </si>
  <si>
    <t>M.PPD roh.6cm,Al.pletivo ohyb</t>
  </si>
  <si>
    <t>PALM303930</t>
  </si>
  <si>
    <t>PA30404510</t>
  </si>
  <si>
    <t>M.PPD roh.8cm,Al.pletivo ohyb</t>
  </si>
  <si>
    <t>PALM303940</t>
  </si>
  <si>
    <t>PA30404520</t>
  </si>
  <si>
    <t>M.PPD roh.10cm,Al.pletivo ohyb</t>
  </si>
  <si>
    <t>PALM303990</t>
  </si>
  <si>
    <t>PA30404530</t>
  </si>
  <si>
    <t>M.PPD FER roh.6+6/12cm,poz.plech-ventil</t>
  </si>
  <si>
    <t>PALM304000</t>
  </si>
  <si>
    <t>PA30404540</t>
  </si>
  <si>
    <t>M.PPD FER roh.5+5/10cm,poz.plech-ventil</t>
  </si>
  <si>
    <t>PALM304010</t>
  </si>
  <si>
    <t>PA30404550</t>
  </si>
  <si>
    <t>M.PPD FER roh.8cm,poz.plech-ventil</t>
  </si>
  <si>
    <t>PALM304040</t>
  </si>
  <si>
    <t>PA30404560</t>
  </si>
  <si>
    <t>M.cad.NOB,KPL,poz.plech 6+8+8/22cm-rov.</t>
  </si>
  <si>
    <t>PALM304050</t>
  </si>
  <si>
    <t>PA30404570</t>
  </si>
  <si>
    <t>M.cad.NOB,KPL,poz.plech 8+8/16cm-rov.pl</t>
  </si>
  <si>
    <t>PALM304060</t>
  </si>
  <si>
    <t>PA30404580</t>
  </si>
  <si>
    <t>M.cad.NOB,KPL,poz.plech 6+6/12cm-rov.pl</t>
  </si>
  <si>
    <t>PALM304070</t>
  </si>
  <si>
    <t>PA30404590</t>
  </si>
  <si>
    <t>M.cad.NOB,KPL,poz.plech 10+10/20cm-rov.</t>
  </si>
  <si>
    <t>PALM304120</t>
  </si>
  <si>
    <t>PA30404600</t>
  </si>
  <si>
    <t>M.cad.NOB,poz.plech 6+6/12cm-bombir</t>
  </si>
  <si>
    <t>PALM304160</t>
  </si>
  <si>
    <t>PA30404610</t>
  </si>
  <si>
    <t>M.cad.plsti</t>
  </si>
  <si>
    <t>PALM304170</t>
  </si>
  <si>
    <t>PA30404620</t>
  </si>
  <si>
    <t>M.Almatol 30cm - snim.</t>
  </si>
  <si>
    <t>PALM304180</t>
  </si>
  <si>
    <t>PA30404630</t>
  </si>
  <si>
    <t>M.Almatol 20cm - snim.</t>
  </si>
  <si>
    <t>PALM304190</t>
  </si>
  <si>
    <t>PA30404640</t>
  </si>
  <si>
    <t>M.Almatol 16cm - snim.</t>
  </si>
  <si>
    <t>PALM304200</t>
  </si>
  <si>
    <t>PA30404650</t>
  </si>
  <si>
    <t>M.Almatol 30cm - pevny.</t>
  </si>
  <si>
    <t>PALM304210</t>
  </si>
  <si>
    <t>PA30404660</t>
  </si>
  <si>
    <t>M.Almatol 20cm - pevny</t>
  </si>
  <si>
    <t>PALM304220</t>
  </si>
  <si>
    <t>PA30404670</t>
  </si>
  <si>
    <t>M.Almatol 16cm - pevny</t>
  </si>
  <si>
    <t>PALM304230</t>
  </si>
  <si>
    <t>PA30404680</t>
  </si>
  <si>
    <t>M.Almatol 24cm - pevny</t>
  </si>
  <si>
    <t>PALM304240</t>
  </si>
  <si>
    <t>PA30404690</t>
  </si>
  <si>
    <t>M. Zavesne kose TG</t>
  </si>
  <si>
    <t>PALM304250</t>
  </si>
  <si>
    <t>PA30404700</t>
  </si>
  <si>
    <t>M. SIBRAL dosky hr. 40 mm</t>
  </si>
  <si>
    <t>PALM304260</t>
  </si>
  <si>
    <t>PA30404710</t>
  </si>
  <si>
    <t>M.PPD FER roh.2,5+18/20cm,al.plech-prir</t>
  </si>
  <si>
    <t>PALM304270</t>
  </si>
  <si>
    <t>PA30404720</t>
  </si>
  <si>
    <t>M.PPD FER roh.2,5+18/20cm,al.plech-ven</t>
  </si>
  <si>
    <t>PALM304280</t>
  </si>
  <si>
    <t>PA30404730</t>
  </si>
  <si>
    <t>M.PPD FER roh.2,5+18/20cm,al.plech-ohyb</t>
  </si>
  <si>
    <t>PALM304290</t>
  </si>
  <si>
    <t>PA30404740</t>
  </si>
  <si>
    <t>M.PPD FER roh.6+8/14cm,al.plech-potr</t>
  </si>
  <si>
    <t>PALM304300</t>
  </si>
  <si>
    <t>PA30404750</t>
  </si>
  <si>
    <t>M.PPD FER roh.5+5/10cm,al.plech-potr</t>
  </si>
  <si>
    <t>PALM304310</t>
  </si>
  <si>
    <t>PA30404760</t>
  </si>
  <si>
    <t>M.PPD FER roh.6cm,al.plech-potrubie</t>
  </si>
  <si>
    <t>PALM304320</t>
  </si>
  <si>
    <t>PA30404770</t>
  </si>
  <si>
    <t>M.PPD roh.6+8/14cm,al.pl,ner.skru-rov</t>
  </si>
  <si>
    <t>PALM304330</t>
  </si>
  <si>
    <t>PA30404780</t>
  </si>
  <si>
    <t>M.PPD roh.5+5/10cm,al.ple,ner.skr-rov</t>
  </si>
  <si>
    <t>PALM304340</t>
  </si>
  <si>
    <t>PA30404790</t>
  </si>
  <si>
    <t>M.PPD roh.6+8/14cm,al.pl,ner.skr-tvar</t>
  </si>
  <si>
    <t>PALM304350</t>
  </si>
  <si>
    <t>PA30404800</t>
  </si>
  <si>
    <t>M.PPD roh.5+5/10cm,al.p,ner.skru-tvar</t>
  </si>
  <si>
    <t>PALM304360</t>
  </si>
  <si>
    <t>PA30404810</t>
  </si>
  <si>
    <t>M.PPD roh.6cm,al.plec,ner.skru-tvar</t>
  </si>
  <si>
    <t>PALM304370</t>
  </si>
  <si>
    <t>PA30404820</t>
  </si>
  <si>
    <t>M.PPD roh.6+8/14cm,al.plec,ner.skru-oh</t>
  </si>
  <si>
    <t>PALM304380</t>
  </si>
  <si>
    <t>PA30404830</t>
  </si>
  <si>
    <t>M.PPD roh.5+5/10cm,al.plec,ner.skru-oh</t>
  </si>
  <si>
    <t>PALM304390</t>
  </si>
  <si>
    <t>PA30404840</t>
  </si>
  <si>
    <t>M.PPD roh.6cm,al.plech,ner.skru-ohyb</t>
  </si>
  <si>
    <t>PALM304400</t>
  </si>
  <si>
    <t>PA30404850</t>
  </si>
  <si>
    <t>M. Hlinikovy plech hr. 0,8 mm</t>
  </si>
  <si>
    <t>PALM304410</t>
  </si>
  <si>
    <t>PA30404860</t>
  </si>
  <si>
    <t>M. Hlinikovy plech hr. 1,0 mm</t>
  </si>
  <si>
    <t>PALM304420</t>
  </si>
  <si>
    <t>PA30404870</t>
  </si>
  <si>
    <t>M. Pozinkovaný plech 0,55 mm</t>
  </si>
  <si>
    <t>PALM304430</t>
  </si>
  <si>
    <t>PA30404880</t>
  </si>
  <si>
    <t>M. Pozinkovaný plech 0,8 mm</t>
  </si>
  <si>
    <t>PALM304440</t>
  </si>
  <si>
    <t>PA30404890</t>
  </si>
  <si>
    <t>M.PPD roh,bombir.celo,al.plech 14cm</t>
  </si>
  <si>
    <t>PALM304450</t>
  </si>
  <si>
    <t>PA30404900</t>
  </si>
  <si>
    <t>Nob.AL,8+8+8/24 cm</t>
  </si>
  <si>
    <t>PALM304460</t>
  </si>
  <si>
    <t>PA30404910</t>
  </si>
  <si>
    <t>PPD roh.24cm,Al trn.list.KPL.poz.plech</t>
  </si>
  <si>
    <t>PALM304470</t>
  </si>
  <si>
    <t>PA30404920</t>
  </si>
  <si>
    <t>PPD roh.8+8/16cm,Al trn.pletivo</t>
  </si>
  <si>
    <t>PALM304480</t>
  </si>
  <si>
    <t>PA30404930</t>
  </si>
  <si>
    <t>PPD roh.5+5/10cm,Al trn.pletivo</t>
  </si>
  <si>
    <t>PALM304490</t>
  </si>
  <si>
    <t>PA30404940</t>
  </si>
  <si>
    <t>PPD roh.8+8+8/24cm,Al trn.pletivo</t>
  </si>
  <si>
    <t>PALM304500</t>
  </si>
  <si>
    <t>PA30404950</t>
  </si>
  <si>
    <t>PPD roh.8+8/16cm,pozink.plech-tvar</t>
  </si>
  <si>
    <t>PALM304510</t>
  </si>
  <si>
    <t>PA30404960</t>
  </si>
  <si>
    <t>PPD roh.5+5/10cm,pozink.plech-tvar</t>
  </si>
  <si>
    <t>PALM304520</t>
  </si>
  <si>
    <t>PA30404970</t>
  </si>
  <si>
    <t>Trapez.plech</t>
  </si>
  <si>
    <t>PALM304530</t>
  </si>
  <si>
    <t>PA30404980</t>
  </si>
  <si>
    <t>PPD roh.10+8/18cm,pozink.plech-potr</t>
  </si>
  <si>
    <t>PALM304540</t>
  </si>
  <si>
    <t>PA30404990</t>
  </si>
  <si>
    <t>PPD roh.6+6/12cm,pozink.plech-potr</t>
  </si>
  <si>
    <t>PALM304550</t>
  </si>
  <si>
    <t>PA30405000</t>
  </si>
  <si>
    <t>PPD roh.6+8/14cm,pozink.plech-potr</t>
  </si>
  <si>
    <t>PALM304560</t>
  </si>
  <si>
    <t>PA30405010</t>
  </si>
  <si>
    <t>PPD roh.5+5/10cm,pozink.plech-potr</t>
  </si>
  <si>
    <t>PALM304570</t>
  </si>
  <si>
    <t>PA30405020</t>
  </si>
  <si>
    <t>PPD roh.10+8/18cm,pozink.plech-ohyb</t>
  </si>
  <si>
    <t>PALM304580</t>
  </si>
  <si>
    <t>PA30405030</t>
  </si>
  <si>
    <t>PPD roh.6+6/12cm,pozink.plech-ohyb</t>
  </si>
  <si>
    <t>PALM304590</t>
  </si>
  <si>
    <t>PA30405040</t>
  </si>
  <si>
    <t>PPD roh.6+8/14cm,pozink.plech-ohyb</t>
  </si>
  <si>
    <t>PALM304600</t>
  </si>
  <si>
    <t>PA30405050</t>
  </si>
  <si>
    <t>PPD roh.5+5/10cm,pozink.plech-ohyb</t>
  </si>
  <si>
    <t>PALM304630</t>
  </si>
  <si>
    <t>PA30405060</t>
  </si>
  <si>
    <t>PPD roh.6cm,Al.pletivo potrubie</t>
  </si>
  <si>
    <t>PALM304640</t>
  </si>
  <si>
    <t>PA30405070</t>
  </si>
  <si>
    <t>PPD roh.8cm,Al.pletivo potrubie</t>
  </si>
  <si>
    <t>PALM304650</t>
  </si>
  <si>
    <t>PA30405080</t>
  </si>
  <si>
    <t>PPD roh.10cm,Al.pletivo potrubie</t>
  </si>
  <si>
    <t>PALM304660</t>
  </si>
  <si>
    <t>PA30405090</t>
  </si>
  <si>
    <t>PPD roh.6cm,Al.pletivo ohyb</t>
  </si>
  <si>
    <t>PALM304670</t>
  </si>
  <si>
    <t>PA30405100</t>
  </si>
  <si>
    <t>PPD roh.8cm,Al.pletivo ohyb</t>
  </si>
  <si>
    <t>PALM304680</t>
  </si>
  <si>
    <t>PA30405110</t>
  </si>
  <si>
    <t>PPD roh.10cm,Al.pletivo ohyb</t>
  </si>
  <si>
    <t>PALM304730</t>
  </si>
  <si>
    <t>PA30405120</t>
  </si>
  <si>
    <t>PPD FER roh.6+6/12cm,poz.plech-ventil</t>
  </si>
  <si>
    <t>PALM304740</t>
  </si>
  <si>
    <t>PA30405130</t>
  </si>
  <si>
    <t>PPD FER roh.5+5/10cm,poz.plech-ventil</t>
  </si>
  <si>
    <t>PALM304750</t>
  </si>
  <si>
    <t>PA30405140</t>
  </si>
  <si>
    <t>PPD FER roh.8cm,poz.plech-ventil</t>
  </si>
  <si>
    <t>PALM304780</t>
  </si>
  <si>
    <t>PA30405150</t>
  </si>
  <si>
    <t>cad.NOB,KPL,poz.plech 6+8+8/22cm-rov</t>
  </si>
  <si>
    <t>PALM304790</t>
  </si>
  <si>
    <t>PA30405160</t>
  </si>
  <si>
    <t>cad.NOB,KPL,poz.plech 8+8/16cm-rov.pl</t>
  </si>
  <si>
    <t>PALM304800</t>
  </si>
  <si>
    <t>PA30405170</t>
  </si>
  <si>
    <t>cad.NOB,KPL,poz.plech 6+6/12cm-rov.pl</t>
  </si>
  <si>
    <t>PALM304810</t>
  </si>
  <si>
    <t>PA30405180</t>
  </si>
  <si>
    <t>cad.NOB,KPL,poz.plech 10+10/20cm-rov</t>
  </si>
  <si>
    <t>PALM304820</t>
  </si>
  <si>
    <t>PA30405190</t>
  </si>
  <si>
    <t>cad.NOB,KPL,poz.ple 6+8+8/22cm-tvar</t>
  </si>
  <si>
    <t>PALM304830</t>
  </si>
  <si>
    <t>PA30405200</t>
  </si>
  <si>
    <t>cad.NOB,KPL,poz.plech 8+8/16cm-tvar.pl</t>
  </si>
  <si>
    <t>PALM304840</t>
  </si>
  <si>
    <t>PA30405210</t>
  </si>
  <si>
    <t>cad.NOB,KPL,poz.plech 6+6/12cm-tvar.pl</t>
  </si>
  <si>
    <t>PALM304850</t>
  </si>
  <si>
    <t>PA30405220</t>
  </si>
  <si>
    <t>cad.NOB,KPL,poz.plec 10+10/20cm-tvar</t>
  </si>
  <si>
    <t>PALM304860</t>
  </si>
  <si>
    <t>PA30405230</t>
  </si>
  <si>
    <t>cad.NOB,poz.plech 6+6/12cm-bombir</t>
  </si>
  <si>
    <t>PALM304900</t>
  </si>
  <si>
    <t>PA30405240</t>
  </si>
  <si>
    <t>cad.plsti</t>
  </si>
  <si>
    <t>PALM304910</t>
  </si>
  <si>
    <t>PA30405250</t>
  </si>
  <si>
    <t>Almatol 30cm - snim.</t>
  </si>
  <si>
    <t>PALM304920</t>
  </si>
  <si>
    <t>PA30405260</t>
  </si>
  <si>
    <t>Almatol 20cm - snim.</t>
  </si>
  <si>
    <t>PALM304930</t>
  </si>
  <si>
    <t>PA30405270</t>
  </si>
  <si>
    <t>Almatol 16cm - snim.</t>
  </si>
  <si>
    <t>PALM304940</t>
  </si>
  <si>
    <t>PA30405280</t>
  </si>
  <si>
    <t>Almatol 30cm - pevny.</t>
  </si>
  <si>
    <t>PALM304950</t>
  </si>
  <si>
    <t>PA30405290</t>
  </si>
  <si>
    <t>Almatol 20cm - pevny</t>
  </si>
  <si>
    <t>PALM304960</t>
  </si>
  <si>
    <t>PA30405300</t>
  </si>
  <si>
    <t>Almatol 16cm - pevny</t>
  </si>
  <si>
    <t>PALM304970</t>
  </si>
  <si>
    <t>PA30405310</t>
  </si>
  <si>
    <t>Almatol 24cm - pevny</t>
  </si>
  <si>
    <t>PALM304980</t>
  </si>
  <si>
    <t>PA30405320</t>
  </si>
  <si>
    <t>Zavesne kose TG</t>
  </si>
  <si>
    <t>PALM304990</t>
  </si>
  <si>
    <t>PA30405330</t>
  </si>
  <si>
    <t>SIBRAL dosky hr. 40 mm</t>
  </si>
  <si>
    <t>PALM305000</t>
  </si>
  <si>
    <t>PA30405340</t>
  </si>
  <si>
    <t>PPD FER roh.2,5+18/20cm,al..plech-prir</t>
  </si>
  <si>
    <t>PALM305010</t>
  </si>
  <si>
    <t>PA30405350</t>
  </si>
  <si>
    <t>PPD FER roh.2,5+18/20cm,al..plech-vent</t>
  </si>
  <si>
    <t>PALM305020</t>
  </si>
  <si>
    <t>PA30405360</t>
  </si>
  <si>
    <t>PPD FER roh.2,5+18/20cm,al..plech-ohyb</t>
  </si>
  <si>
    <t>PALM305030</t>
  </si>
  <si>
    <t>PA30405370</t>
  </si>
  <si>
    <t>PPD FER roh.6+8/14cm,al.plech-potrubie</t>
  </si>
  <si>
    <t>PALM305040</t>
  </si>
  <si>
    <t>PA30405380</t>
  </si>
  <si>
    <t>PPD FER roh.5+5/10cm,al.plech-potrubie</t>
  </si>
  <si>
    <t>PALM305050</t>
  </si>
  <si>
    <t>PA30405390</t>
  </si>
  <si>
    <t>PPD FER roh.6cm,al.plech-potrubie</t>
  </si>
  <si>
    <t>PALM305060</t>
  </si>
  <si>
    <t>PA30405400</t>
  </si>
  <si>
    <t>PPD roh.6+8/14cm,al.ple,ner.skr-rov.</t>
  </si>
  <si>
    <t>PALM305070</t>
  </si>
  <si>
    <t>PA30405410</t>
  </si>
  <si>
    <t>PPD roh.5+5/10cm,al.ple,ner.skr-rov.</t>
  </si>
  <si>
    <t>PALM305080</t>
  </si>
  <si>
    <t>PA30405420</t>
  </si>
  <si>
    <t>PPD roh.6+8/14cm,al.ple,ner.skr-tvar</t>
  </si>
  <si>
    <t>PALM305090</t>
  </si>
  <si>
    <t>PA30405430</t>
  </si>
  <si>
    <t>PPD roh.5+5/10cm,al.pl,n.skr-tvar.pl.</t>
  </si>
  <si>
    <t>PALM305100</t>
  </si>
  <si>
    <t>PA30405440</t>
  </si>
  <si>
    <t>PPD roh.6cm,al.plech,ner.skru-tvar.pl.</t>
  </si>
  <si>
    <t>PALM305110</t>
  </si>
  <si>
    <t>PA30405450</t>
  </si>
  <si>
    <t>PPD roh.6+8/14cm,al.plech,ner.skru-oh</t>
  </si>
  <si>
    <t>PALM305120</t>
  </si>
  <si>
    <t>PA30405460</t>
  </si>
  <si>
    <t>PPD roh.5+5/10cm,al.plech,ner.skr-ohyb</t>
  </si>
  <si>
    <t>PALM305130</t>
  </si>
  <si>
    <t>PA30405470</t>
  </si>
  <si>
    <t>PPD roh.6cm,al.plech,ner.skru-ohyb</t>
  </si>
  <si>
    <t>PALM305140</t>
  </si>
  <si>
    <t>PA30405480</t>
  </si>
  <si>
    <t>Hlinikovy plech hr. 0,8 mm</t>
  </si>
  <si>
    <t>PALM305150</t>
  </si>
  <si>
    <t>PA30405490</t>
  </si>
  <si>
    <t>Hlinikovy plech hr. 1,0 mm</t>
  </si>
  <si>
    <t>PALM305160</t>
  </si>
  <si>
    <t>PA30405500</t>
  </si>
  <si>
    <t>Pozinkovany plech 0,55 mm</t>
  </si>
  <si>
    <t>PALM305170</t>
  </si>
  <si>
    <t>PA30405510</t>
  </si>
  <si>
    <t>Pozinkovany plech 0,8 mm</t>
  </si>
  <si>
    <t>PALM305180</t>
  </si>
  <si>
    <t>PA30405520</t>
  </si>
  <si>
    <t>PPD roh,bombir.celo,al.plech 14cm</t>
  </si>
  <si>
    <t>PALM305190</t>
  </si>
  <si>
    <t>PA30405530</t>
  </si>
  <si>
    <t>HZS nemeratelne vykony</t>
  </si>
  <si>
    <t>PALM305200</t>
  </si>
  <si>
    <t>PA30405540</t>
  </si>
  <si>
    <t>HZS drzanie hotovosti</t>
  </si>
  <si>
    <t>PALM307310</t>
  </si>
  <si>
    <t>PA30405550</t>
  </si>
  <si>
    <t>D  1V izol. P+O, mimoKP,pol.c.1</t>
  </si>
  <si>
    <t>PALM307320</t>
  </si>
  <si>
    <t>PA30405560</t>
  </si>
  <si>
    <t>Material rohoze 3cm,pol.c.36</t>
  </si>
  <si>
    <t>PALM307330</t>
  </si>
  <si>
    <t>PA30405570</t>
  </si>
  <si>
    <t>D 2V izol. P+O,mimoKP,pol.c. 4</t>
  </si>
  <si>
    <t>PALM307340</t>
  </si>
  <si>
    <t>PA30405580</t>
  </si>
  <si>
    <t>Material rohoze 4cm,pol.c.37</t>
  </si>
  <si>
    <t>PALM307350</t>
  </si>
  <si>
    <t>PA30405590</t>
  </si>
  <si>
    <t>D 1V izol .T.rovne,mimo KP,pol.c.2</t>
  </si>
  <si>
    <t>PALM307360</t>
  </si>
  <si>
    <t>PA30405600</t>
  </si>
  <si>
    <t>Material rohoze 5cm,pol.c.38</t>
  </si>
  <si>
    <t>PALM307370</t>
  </si>
  <si>
    <t>PA30405610</t>
  </si>
  <si>
    <t>D 2V izol.T.rovne,mimoKP, pol.c. 5</t>
  </si>
  <si>
    <t>PALM307380</t>
  </si>
  <si>
    <t>PA30405620</t>
  </si>
  <si>
    <t>Material rohoze 6cm,pol.c.39</t>
  </si>
  <si>
    <t>PALM307390</t>
  </si>
  <si>
    <t>PA30405630</t>
  </si>
  <si>
    <t>D 2V izol.T.tvar,mimoKP,pol.c. 6</t>
  </si>
  <si>
    <t>PALM307400</t>
  </si>
  <si>
    <t>PA30405640</t>
  </si>
  <si>
    <t>Material rohoze 8cm,pol.c.40</t>
  </si>
  <si>
    <t>PALM307410</t>
  </si>
  <si>
    <t>PA30405650</t>
  </si>
  <si>
    <t>D 2V izol. P+O,KP,pol.c. 19</t>
  </si>
  <si>
    <t>PALM307420</t>
  </si>
  <si>
    <t>PA30405660</t>
  </si>
  <si>
    <t>Material rohoze 10cm,pol.c.41</t>
  </si>
  <si>
    <t>PALM307430</t>
  </si>
  <si>
    <t>PA30405670</t>
  </si>
  <si>
    <t>Nova izol.snim,O,KP,pol.c.27</t>
  </si>
  <si>
    <t>PALM307440</t>
  </si>
  <si>
    <t>PA30405680</t>
  </si>
  <si>
    <t>Material vankuse 3cm,pol.c.42</t>
  </si>
  <si>
    <t>PALM307450</t>
  </si>
  <si>
    <t>PA30405690</t>
  </si>
  <si>
    <t>M izol.snim,T.rovne,KP,pol.c.28</t>
  </si>
  <si>
    <t>PALM307460</t>
  </si>
  <si>
    <t>PA30405700</t>
  </si>
  <si>
    <t>Material vankuse 5cm,pol.c.43</t>
  </si>
  <si>
    <t>PALM307470</t>
  </si>
  <si>
    <t>PA30405710</t>
  </si>
  <si>
    <t>D izol.snim,T.tvar,KP,pol.c.29</t>
  </si>
  <si>
    <t>PALM307480</t>
  </si>
  <si>
    <t>PA30405720</t>
  </si>
  <si>
    <t>Material vankuse 8cm,pol.c.44</t>
  </si>
  <si>
    <t>PALM307490</t>
  </si>
  <si>
    <t>PA30405730</t>
  </si>
  <si>
    <t>D 2V izol.T.rovne,KP, pol.c. 20</t>
  </si>
  <si>
    <t>PALM307500</t>
  </si>
  <si>
    <t>PA30405740</t>
  </si>
  <si>
    <t>Material vankuse 10cm,pol.c.45</t>
  </si>
  <si>
    <t>PALM307510</t>
  </si>
  <si>
    <t>PA30405750</t>
  </si>
  <si>
    <t>D 2V izol.T.tvar,KP,pol.c. 21</t>
  </si>
  <si>
    <t>PALM307520</t>
  </si>
  <si>
    <t>PA30405760</t>
  </si>
  <si>
    <t>Material pletivo Flexipan, pol.c.46</t>
  </si>
  <si>
    <t>PALM307530</t>
  </si>
  <si>
    <t>PA30405770</t>
  </si>
  <si>
    <t>D 1V izol.T.tvar.mimoKP,pol.c.3</t>
  </si>
  <si>
    <t>PALM307540</t>
  </si>
  <si>
    <t>PA30405780</t>
  </si>
  <si>
    <t>Material hlinikova folia,pol.c.47</t>
  </si>
  <si>
    <t>PALM307550</t>
  </si>
  <si>
    <t>PA30405790</t>
  </si>
  <si>
    <t>D izol.pevna,P,mimoKP,pol.c.7</t>
  </si>
  <si>
    <t>PALM307560</t>
  </si>
  <si>
    <t>PA30405800</t>
  </si>
  <si>
    <t>Material plech poznik, 1mm,pol.c.48</t>
  </si>
  <si>
    <t>PALM307570</t>
  </si>
  <si>
    <t>PA30405810</t>
  </si>
  <si>
    <t>Nova izol.pevna,P,mimoKP,pol.c.7</t>
  </si>
  <si>
    <t>PALM307580</t>
  </si>
  <si>
    <t>PA30405820</t>
  </si>
  <si>
    <t>Material plech hlinik,1mm,pol.c.49</t>
  </si>
  <si>
    <t>PALM307590</t>
  </si>
  <si>
    <t>PA30405830</t>
  </si>
  <si>
    <t>Nova izol.pevna,O,KP,pol.c.23</t>
  </si>
  <si>
    <t>PALM307600</t>
  </si>
  <si>
    <t>PA30405840</t>
  </si>
  <si>
    <t>Material plech nerez,0,5mm,pol.c.50</t>
  </si>
  <si>
    <t>PALM307610</t>
  </si>
  <si>
    <t>PA30405850</t>
  </si>
  <si>
    <t>M izol.pevna,O,mimoKP,pol.c.8</t>
  </si>
  <si>
    <t>PALM307620</t>
  </si>
  <si>
    <t>PA30405860</t>
  </si>
  <si>
    <t>M izol.pevna,T.rovne,KP,pol.c.24</t>
  </si>
  <si>
    <t>PALM307630</t>
  </si>
  <si>
    <t>PA30405870</t>
  </si>
  <si>
    <t>D izol.pevna,T.rovn‚,mimoKP,pol.c.9</t>
  </si>
  <si>
    <t>PALM307640</t>
  </si>
  <si>
    <t>PA30405880</t>
  </si>
  <si>
    <t>D izol.pevna,P,KP,pol.c.22</t>
  </si>
  <si>
    <t>PALM307650</t>
  </si>
  <si>
    <t>PA30405890</t>
  </si>
  <si>
    <t>M izol.pevna,P,KP,pol.c.22</t>
  </si>
  <si>
    <t>PALM307660</t>
  </si>
  <si>
    <t>PA30405900</t>
  </si>
  <si>
    <t>D izol.pevna,O,KP,pol.c.23</t>
  </si>
  <si>
    <t>PALM307670</t>
  </si>
  <si>
    <t>PA30405910</t>
  </si>
  <si>
    <t>Nova izol.pevna,T.rovne,mimoKP,pol.c.9</t>
  </si>
  <si>
    <t>PALM307680</t>
  </si>
  <si>
    <t>PA30405920</t>
  </si>
  <si>
    <t>M izol.pevna,O,KP,pol.c.23</t>
  </si>
  <si>
    <t>PALM307690</t>
  </si>
  <si>
    <t>PA30405930</t>
  </si>
  <si>
    <t>M izol.pevna,T.tvar,mimoKP,pol.c.10</t>
  </si>
  <si>
    <t>PALM307700</t>
  </si>
  <si>
    <t>PA30405940</t>
  </si>
  <si>
    <t>Nova izol.pevna,T.rovne,KP,pol.c.24</t>
  </si>
  <si>
    <t>PALM307710</t>
  </si>
  <si>
    <t>PA30405950</t>
  </si>
  <si>
    <t>D izol.snim,P,mimoKP,pol.c.11</t>
  </si>
  <si>
    <t>PALM307720</t>
  </si>
  <si>
    <t>PA30405960</t>
  </si>
  <si>
    <t>D izol.pevna,T.tvar,KP,pol.c.25</t>
  </si>
  <si>
    <t>PALM307730</t>
  </si>
  <si>
    <t>PA30405970</t>
  </si>
  <si>
    <t>M izol.pevna,T.tvar,KP,pol.c.25</t>
  </si>
  <si>
    <t>PALM307740</t>
  </si>
  <si>
    <t>PA30405980</t>
  </si>
  <si>
    <t>Nova izol.snim,T.tvar,KP,pol.c.29</t>
  </si>
  <si>
    <t>PALM307760</t>
  </si>
  <si>
    <t>PA30405990</t>
  </si>
  <si>
    <t>Zakr,odkr.rekombinatorov,KP,pol.č.53</t>
  </si>
  <si>
    <t>PALM307770</t>
  </si>
  <si>
    <t>PA30406000</t>
  </si>
  <si>
    <t>D izol.telies, S, pol.č. 25</t>
  </si>
  <si>
    <t>PALM307780</t>
  </si>
  <si>
    <t>PA30406010</t>
  </si>
  <si>
    <t>Nova izol.snim,P,KP,pol.c.26</t>
  </si>
  <si>
    <t>PALM307790</t>
  </si>
  <si>
    <t>PA30406020</t>
  </si>
  <si>
    <t>D 1V izol.P+O,KP,pol.c. 16</t>
  </si>
  <si>
    <t>PALM307800</t>
  </si>
  <si>
    <t>PA30406030</t>
  </si>
  <si>
    <t>D izol.snim,O,KP,pol.c.27</t>
  </si>
  <si>
    <t>PALM307810</t>
  </si>
  <si>
    <t>PA30406040</t>
  </si>
  <si>
    <t>Nova izol.snim,P,mimoKP,pol.c.11</t>
  </si>
  <si>
    <t>PALM307820</t>
  </si>
  <si>
    <t>PA30406050</t>
  </si>
  <si>
    <t>M izol.snim,O,KP,pol.c.27</t>
  </si>
  <si>
    <t>PALM307830</t>
  </si>
  <si>
    <t>PA30406060</t>
  </si>
  <si>
    <t>M izol.snim,O,mimoKP,pol.c.12</t>
  </si>
  <si>
    <t>PALM307840</t>
  </si>
  <si>
    <t>PA30406070</t>
  </si>
  <si>
    <t>M izol.snim,T.tvar,mimoKP,pol.c.14</t>
  </si>
  <si>
    <t>PALM307850</t>
  </si>
  <si>
    <t>PA30406080</t>
  </si>
  <si>
    <t>D izol.snim,T.rovn‚,mimoKP,pol.c.14</t>
  </si>
  <si>
    <t>PALM307860</t>
  </si>
  <si>
    <t>PA30406090</t>
  </si>
  <si>
    <t>Nova izol.snim,T.tvar,mimoKP,pol.c.14</t>
  </si>
  <si>
    <t>PALM307870</t>
  </si>
  <si>
    <t>PA30406100</t>
  </si>
  <si>
    <t>Dopln.izol.K-Flex20mm,pol.c.31</t>
  </si>
  <si>
    <t>PALM307880</t>
  </si>
  <si>
    <t>PA30406110</t>
  </si>
  <si>
    <t>Dopln.uchyt.konstruk.plech,pol.c.35</t>
  </si>
  <si>
    <t>PALM307890</t>
  </si>
  <si>
    <t>PA30406120</t>
  </si>
  <si>
    <t>D 1V izol.T.rovne,KP,pol.c. 17</t>
  </si>
  <si>
    <t>PALM307900</t>
  </si>
  <si>
    <t>PA30406130</t>
  </si>
  <si>
    <t>D 1V izol .T.tvar,KP,pol.c.18</t>
  </si>
  <si>
    <t>PALM307910</t>
  </si>
  <si>
    <t>PA30406140</t>
  </si>
  <si>
    <t>Nova izol.snim,T.rovne,mimoKP,pol.c.13</t>
  </si>
  <si>
    <t>PALM307920</t>
  </si>
  <si>
    <t>PA30406150</t>
  </si>
  <si>
    <t>M 1V izol.T.tvar,KP,pol.c.18</t>
  </si>
  <si>
    <t>PALM307990</t>
  </si>
  <si>
    <t>PA30406160</t>
  </si>
  <si>
    <t>M 1V izol. P+O, mimoKP,pol.c.1</t>
  </si>
  <si>
    <t>PALM308000</t>
  </si>
  <si>
    <t>PA30406170</t>
  </si>
  <si>
    <t>M 2V izol. P+O,mimoKP,pol.c. 4</t>
  </si>
  <si>
    <t>PALM308010</t>
  </si>
  <si>
    <t>PA30406180</t>
  </si>
  <si>
    <t>M 1V izol.T.rovne,mimoKP,pol.c.2</t>
  </si>
  <si>
    <t>PALM308020</t>
  </si>
  <si>
    <t>PA30406190</t>
  </si>
  <si>
    <t>M 2V izol.T.rovne,mimoKP,pol.c. 5</t>
  </si>
  <si>
    <t>PALM308030</t>
  </si>
  <si>
    <t>PA30406200</t>
  </si>
  <si>
    <t>M 2V izol.T.tvar,mimoKP,pol.c.6</t>
  </si>
  <si>
    <t>PALM308040</t>
  </si>
  <si>
    <t>PA30406210</t>
  </si>
  <si>
    <t>M 2V izol. P+O,KP,pol.c. 19</t>
  </si>
  <si>
    <t>PALM308050</t>
  </si>
  <si>
    <t>PA30406220</t>
  </si>
  <si>
    <t>D izol.snim,T.rovn‚,KP,pol.c.28</t>
  </si>
  <si>
    <t>PALM308060</t>
  </si>
  <si>
    <t>PA30406230</t>
  </si>
  <si>
    <t>Nova izol.snim,T.rovne,KP,pol.c.28</t>
  </si>
  <si>
    <t>PALM308070</t>
  </si>
  <si>
    <t>PA30406240</t>
  </si>
  <si>
    <t>M izol.snim,T.tvar,KP,pol.c.29</t>
  </si>
  <si>
    <t>PALM308080</t>
  </si>
  <si>
    <t>PA30406250</t>
  </si>
  <si>
    <t>M 2V izol.T.rovne,KP,pol.c. 20</t>
  </si>
  <si>
    <t>PALM308090</t>
  </si>
  <si>
    <t>PA30406260</t>
  </si>
  <si>
    <t>M 2V izol.T.tvar,KP,pol.c.21</t>
  </si>
  <si>
    <t>PALM308100</t>
  </si>
  <si>
    <t>PA30406270</t>
  </si>
  <si>
    <t>M 1V izol.T.tvar.mimoKPpol.c.3</t>
  </si>
  <si>
    <t>PALM308110</t>
  </si>
  <si>
    <t>PA30406280</t>
  </si>
  <si>
    <t>M izol.pevna,P,mimoKP,pol.c.7</t>
  </si>
  <si>
    <t>PALM308120</t>
  </si>
  <si>
    <t>PA30406290</t>
  </si>
  <si>
    <t>D izol.pevna,O,mimoKP,pol.c.8</t>
  </si>
  <si>
    <t>PALM308130</t>
  </si>
  <si>
    <t>PA30406300</t>
  </si>
  <si>
    <t>D izol.pevna,T.rovn‚,KP,pol.c.24</t>
  </si>
  <si>
    <t>PALM308140</t>
  </si>
  <si>
    <t>PA30406310</t>
  </si>
  <si>
    <t>Nova izol.pevna,O,mimoKP,pol.c.8</t>
  </si>
  <si>
    <t>PALM308150</t>
  </si>
  <si>
    <t>PA30406320</t>
  </si>
  <si>
    <t>M izol.pevna,T.rovne,mimoKP,pol.c.9</t>
  </si>
  <si>
    <t>PALM308160</t>
  </si>
  <si>
    <t>PA30406330</t>
  </si>
  <si>
    <t>Nova izol.pevna,P,KP,pol.c.22</t>
  </si>
  <si>
    <t>PALM308170</t>
  </si>
  <si>
    <t>PA30406340</t>
  </si>
  <si>
    <t>D izol.pevna,T.tvar,mimoKP,pol.c.10</t>
  </si>
  <si>
    <t>PALM308180</t>
  </si>
  <si>
    <t>PA30406350</t>
  </si>
  <si>
    <t>Nova izol.pevna,T.tvar,mimoKP,pol.c.10</t>
  </si>
  <si>
    <t>PALM308190</t>
  </si>
  <si>
    <t>PA30406360</t>
  </si>
  <si>
    <t>M izol.snim,P,mimoKP,pol.c.11</t>
  </si>
  <si>
    <t>PALM308200</t>
  </si>
  <si>
    <t>PA30406370</t>
  </si>
  <si>
    <t>Nova izol.pevna,T.tvar,KP,pol.c.25</t>
  </si>
  <si>
    <t>PALM308220</t>
  </si>
  <si>
    <t>PA30406380</t>
  </si>
  <si>
    <t>M izol.telies, S, pol.c. 26</t>
  </si>
  <si>
    <t>PALM308230</t>
  </si>
  <si>
    <t>PA30406390</t>
  </si>
  <si>
    <t>M 1V izol.P+O,KP,pol.c. 16</t>
  </si>
  <si>
    <t>PALM308240</t>
  </si>
  <si>
    <t>PA30406400</t>
  </si>
  <si>
    <t>D izol.snim,O,mimoKP,pol.c.12</t>
  </si>
  <si>
    <t>PALM308250</t>
  </si>
  <si>
    <t>PA30406410</t>
  </si>
  <si>
    <t>Nova izol.snim,O,mimoKP,pol.c.12</t>
  </si>
  <si>
    <t>PALM308260</t>
  </si>
  <si>
    <t>PA30406420</t>
  </si>
  <si>
    <t>PALM308270</t>
  </si>
  <si>
    <t>PA30406430</t>
  </si>
  <si>
    <t>Dopln.izol.K-Flex32mm,pol.c.32</t>
  </si>
  <si>
    <t>PALM308280</t>
  </si>
  <si>
    <t>PA30406440</t>
  </si>
  <si>
    <t>M 1V izol.T.rovne,KP,pol.c. 17</t>
  </si>
  <si>
    <t>PALM308290</t>
  </si>
  <si>
    <t>PA30406450</t>
  </si>
  <si>
    <t>D izol.snim,T.tvar,mimoKP,pol.c.14</t>
  </si>
  <si>
    <t>PALM308320</t>
  </si>
  <si>
    <t>PA30406460</t>
  </si>
  <si>
    <t>Dopln.izol.tmelenie,pol.č.30</t>
  </si>
  <si>
    <t>PALM308330</t>
  </si>
  <si>
    <t>PA30406470</t>
  </si>
  <si>
    <t>Dopln.izol.prelepovanie,pol.č.33</t>
  </si>
  <si>
    <t>PALM308340</t>
  </si>
  <si>
    <t>PA30406480</t>
  </si>
  <si>
    <t>Dopln.izol.tvarovanie plechu,pol.č.34</t>
  </si>
  <si>
    <t>PALM308350</t>
  </si>
  <si>
    <t>PA30406490</t>
  </si>
  <si>
    <t>Pohotovosť,pol.c.54</t>
  </si>
  <si>
    <t>PALM308360</t>
  </si>
  <si>
    <t>PA30406500</t>
  </si>
  <si>
    <t>Vytriedenie izolacie v KP, pol.c.52</t>
  </si>
  <si>
    <t>PALM308370</t>
  </si>
  <si>
    <t>PA30406510</t>
  </si>
  <si>
    <t>Nova izol.snim,P,KP,pol.c.16</t>
  </si>
  <si>
    <t>PALM308380</t>
  </si>
  <si>
    <t>PA30406520</t>
  </si>
  <si>
    <t>Nova izol.snim,O,KP,pol.c.17</t>
  </si>
  <si>
    <t>PALM308390</t>
  </si>
  <si>
    <t>PA30406530</t>
  </si>
  <si>
    <t>Nova izol.snim,T.rovne,KP,pol.c.18</t>
  </si>
  <si>
    <t>PALM308400</t>
  </si>
  <si>
    <t>PA30406540</t>
  </si>
  <si>
    <t>Nova izol.snim,T.tvar,KP,pol.c.19</t>
  </si>
  <si>
    <t>PALM308410</t>
  </si>
  <si>
    <t>PA30406550</t>
  </si>
  <si>
    <t>Nova izol.snim,P,KP,pol.c.20</t>
  </si>
  <si>
    <t>PALM308420</t>
  </si>
  <si>
    <t>PA30406560</t>
  </si>
  <si>
    <t>Nova izol.snim,O,KP,pol.c.21</t>
  </si>
  <si>
    <t>PALM308430</t>
  </si>
  <si>
    <t>PA30406570</t>
  </si>
  <si>
    <t>D matracTG, pol.c.15</t>
  </si>
  <si>
    <t>PALM308440</t>
  </si>
  <si>
    <t>PA30406580</t>
  </si>
  <si>
    <t>M matracTG, pol.c.15</t>
  </si>
  <si>
    <t>PALM400140</t>
  </si>
  <si>
    <t>PA30406590</t>
  </si>
  <si>
    <t>Stav.prac,udrzba,priemyselne natery,T</t>
  </si>
  <si>
    <t>PALM400150</t>
  </si>
  <si>
    <t>PA30406600</t>
  </si>
  <si>
    <t>PALM400160</t>
  </si>
  <si>
    <t>PA30406610</t>
  </si>
  <si>
    <t>PAME100053</t>
  </si>
  <si>
    <t>PA30406620</t>
  </si>
  <si>
    <t>Prevadzka elektrohospodarstva</t>
  </si>
  <si>
    <t>3.04.02.B</t>
  </si>
  <si>
    <t>PAME100260</t>
  </si>
  <si>
    <t>PA30406630</t>
  </si>
  <si>
    <t>Servopohony,udrzba,T</t>
  </si>
  <si>
    <t>PAME100270</t>
  </si>
  <si>
    <t>PA30406640</t>
  </si>
  <si>
    <t>PAME100280</t>
  </si>
  <si>
    <t>PA30406650</t>
  </si>
  <si>
    <t>PAME100290</t>
  </si>
  <si>
    <t>PA30406660</t>
  </si>
  <si>
    <t>El. zariadenia ostatne,udrzba,T</t>
  </si>
  <si>
    <t>PAME100300</t>
  </si>
  <si>
    <t>PA30406670</t>
  </si>
  <si>
    <t>PAME100310</t>
  </si>
  <si>
    <t>PA30406680</t>
  </si>
  <si>
    <t>PAME100320</t>
  </si>
  <si>
    <t>PA30406690</t>
  </si>
  <si>
    <t>El. zariadenia ostatne,udrzba,NT</t>
  </si>
  <si>
    <t>PAME100330</t>
  </si>
  <si>
    <t>PA30406700</t>
  </si>
  <si>
    <t>PAME100340</t>
  </si>
  <si>
    <t>PA30406710</t>
  </si>
  <si>
    <t>PAME100380</t>
  </si>
  <si>
    <t>PA30406720</t>
  </si>
  <si>
    <t>El.ochrany a automatiky,udrzba,T</t>
  </si>
  <si>
    <t>PAME100390</t>
  </si>
  <si>
    <t>PA30406730</t>
  </si>
  <si>
    <t>PAME100400</t>
  </si>
  <si>
    <t>PA30406740</t>
  </si>
  <si>
    <t>PAME100410</t>
  </si>
  <si>
    <t>PA30406750</t>
  </si>
  <si>
    <t>El.ochrany a automatiky,udrzba,NT</t>
  </si>
  <si>
    <t>PAME100420</t>
  </si>
  <si>
    <t>PA30406760</t>
  </si>
  <si>
    <t>Dispecerska a riad. technika,udrzba,T</t>
  </si>
  <si>
    <t>PAME100730</t>
  </si>
  <si>
    <t>PA30406770</t>
  </si>
  <si>
    <t>PAME200110</t>
  </si>
  <si>
    <t>PA30406780</t>
  </si>
  <si>
    <t>Osvetlenia vonkajsie,udrzba,T</t>
  </si>
  <si>
    <t>3.04.02.F</t>
  </si>
  <si>
    <t>PAME200120</t>
  </si>
  <si>
    <t>PA30406790</t>
  </si>
  <si>
    <t>PAME200130</t>
  </si>
  <si>
    <t>PA30406800</t>
  </si>
  <si>
    <t>PAME200140</t>
  </si>
  <si>
    <t>PA30406810</t>
  </si>
  <si>
    <t>Osvetlenia vonkajsie,udrzba,NT</t>
  </si>
  <si>
    <t>PAME200150</t>
  </si>
  <si>
    <t>PA30406820</t>
  </si>
  <si>
    <t>PAME200160</t>
  </si>
  <si>
    <t>PA30406830</t>
  </si>
  <si>
    <t>PAME300130</t>
  </si>
  <si>
    <t>PA30406840</t>
  </si>
  <si>
    <t>Kable a vodice,udrzba,T</t>
  </si>
  <si>
    <t>PAMM200600</t>
  </si>
  <si>
    <t>PA30406850</t>
  </si>
  <si>
    <t>Dielenske a obrabacie stroje,udrzba,NT</t>
  </si>
  <si>
    <t>3.04.19.A</t>
  </si>
  <si>
    <t>PAMM200610</t>
  </si>
  <si>
    <t>PA30406860</t>
  </si>
  <si>
    <t>PAMM200620</t>
  </si>
  <si>
    <t>PA30406870</t>
  </si>
  <si>
    <t>PAMM200625</t>
  </si>
  <si>
    <t>PA30406880</t>
  </si>
  <si>
    <t>PAMM200630</t>
  </si>
  <si>
    <t>PA30406890</t>
  </si>
  <si>
    <t>Stavebne stroje a zariad.,udrzba,NT</t>
  </si>
  <si>
    <t>3.04.11.A</t>
  </si>
  <si>
    <t>PAMM200660</t>
  </si>
  <si>
    <t>PA30406900</t>
  </si>
  <si>
    <t>Stavebne stroje a zariad.,udrzba,T</t>
  </si>
  <si>
    <t>PAMM200680</t>
  </si>
  <si>
    <t>PA30406910</t>
  </si>
  <si>
    <t>PAMM200960</t>
  </si>
  <si>
    <t>PA30406920</t>
  </si>
  <si>
    <t>Zariadenia drobnej mechanizacie,udrzba</t>
  </si>
  <si>
    <t>PAMM200970</t>
  </si>
  <si>
    <t>PA30406930</t>
  </si>
  <si>
    <t>PAMM201220</t>
  </si>
  <si>
    <t>PA30406940</t>
  </si>
  <si>
    <t>Tep.vymenniky a kondenzatory,udrzba</t>
  </si>
  <si>
    <t>PAMM201270</t>
  </si>
  <si>
    <t>PA30406950</t>
  </si>
  <si>
    <t>Hydraulicke stroje a systemy,udrzba,NT</t>
  </si>
  <si>
    <t>PAMM201320</t>
  </si>
  <si>
    <t>PA30406960</t>
  </si>
  <si>
    <t>Hydraulicke stroje a systemy,udrzba,T</t>
  </si>
  <si>
    <t>PAMM201330</t>
  </si>
  <si>
    <t>PA30406970</t>
  </si>
  <si>
    <t>PAMM201340</t>
  </si>
  <si>
    <t>PA30406980</t>
  </si>
  <si>
    <t>Zdvihacie zariadenia ostatne,udrzba,NT</t>
  </si>
  <si>
    <t>PAMM201350</t>
  </si>
  <si>
    <t>PA30406990</t>
  </si>
  <si>
    <t>PAMM201360</t>
  </si>
  <si>
    <t>PA30407000</t>
  </si>
  <si>
    <t>PAMM201400</t>
  </si>
  <si>
    <t>PA30407010</t>
  </si>
  <si>
    <t>Zdvihacie zariadenia ostatne,udrzba,T</t>
  </si>
  <si>
    <t>PAMM201410</t>
  </si>
  <si>
    <t>PA30407020</t>
  </si>
  <si>
    <t>PAMM201420</t>
  </si>
  <si>
    <t>PA30407030</t>
  </si>
  <si>
    <t>PAMM201440</t>
  </si>
  <si>
    <t>PA30407040</t>
  </si>
  <si>
    <t>Zeriavy,udrzba,NT</t>
  </si>
  <si>
    <t>PAMM201450</t>
  </si>
  <si>
    <t>PA30407050</t>
  </si>
  <si>
    <t>PAMM201470</t>
  </si>
  <si>
    <t>PA30407060</t>
  </si>
  <si>
    <t>Zeriavove drahy,udrzba,zameranie,T</t>
  </si>
  <si>
    <t>PAMM201480</t>
  </si>
  <si>
    <t>PA30407070</t>
  </si>
  <si>
    <t>PAMM201490</t>
  </si>
  <si>
    <t>PA30407080</t>
  </si>
  <si>
    <t>Dopravniky,udrzba,NT</t>
  </si>
  <si>
    <t>PAMM201510</t>
  </si>
  <si>
    <t>PA30407090</t>
  </si>
  <si>
    <t>PAMM201520</t>
  </si>
  <si>
    <t>PA30407100</t>
  </si>
  <si>
    <t>Zeriavy,udrzba,T</t>
  </si>
  <si>
    <t>PAMM201530</t>
  </si>
  <si>
    <t>PA30407110</t>
  </si>
  <si>
    <t>PAMM201540</t>
  </si>
  <si>
    <t>PA30407120</t>
  </si>
  <si>
    <t>PAMM201550</t>
  </si>
  <si>
    <t>PA30407130</t>
  </si>
  <si>
    <t>Dopravniky,udrzba,T</t>
  </si>
  <si>
    <t>PAMM201570</t>
  </si>
  <si>
    <t>PA30407140</t>
  </si>
  <si>
    <t>PAMM201810</t>
  </si>
  <si>
    <t>PA30407150</t>
  </si>
  <si>
    <t>Vytahy,udrzba,NT</t>
  </si>
  <si>
    <t>PAMM201820</t>
  </si>
  <si>
    <t>PA30407160</t>
  </si>
  <si>
    <t>PAMM201830</t>
  </si>
  <si>
    <t>PA30407170</t>
  </si>
  <si>
    <t>PAMM201840</t>
  </si>
  <si>
    <t>PA30407180</t>
  </si>
  <si>
    <t>Vytahy,udrzba,T</t>
  </si>
  <si>
    <t>PAMM201850</t>
  </si>
  <si>
    <t>PA30407190</t>
  </si>
  <si>
    <t>PAMM201860</t>
  </si>
  <si>
    <t>PA30407200</t>
  </si>
  <si>
    <t>PAMM201940</t>
  </si>
  <si>
    <t>PA30407210</t>
  </si>
  <si>
    <t>Spracovanie na obrabacich strojoch</t>
  </si>
  <si>
    <t>3.04.99.H</t>
  </si>
  <si>
    <t>PAMM201960</t>
  </si>
  <si>
    <t>PA30407220</t>
  </si>
  <si>
    <t>TZB - opakovana US, zdvihacie zar.</t>
  </si>
  <si>
    <t>PAMM202190</t>
  </si>
  <si>
    <t>PA30407230</t>
  </si>
  <si>
    <t>INV,Zdvihacie zariadenia ostatne,rekonst</t>
  </si>
  <si>
    <t>PAMM202220</t>
  </si>
  <si>
    <t>PA30407240</t>
  </si>
  <si>
    <t>TZB -  OS oprava zdvihacich zariadeni</t>
  </si>
  <si>
    <t>PAMM202250</t>
  </si>
  <si>
    <t>PA30407250</t>
  </si>
  <si>
    <t>PAMM300140</t>
  </si>
  <si>
    <t>PA30407260</t>
  </si>
  <si>
    <t>Priemyselne cistenie,udrzba,T</t>
  </si>
  <si>
    <t>3.04.20.D</t>
  </si>
  <si>
    <t>PAMM300150</t>
  </si>
  <si>
    <t>PA30407270</t>
  </si>
  <si>
    <t>PAMM300160</t>
  </si>
  <si>
    <t>PA30407280</t>
  </si>
  <si>
    <t>PAMM300170</t>
  </si>
  <si>
    <t>PA30407290</t>
  </si>
  <si>
    <t>PAMM300180</t>
  </si>
  <si>
    <t>PA30407300</t>
  </si>
  <si>
    <t>PAMM300190</t>
  </si>
  <si>
    <t>PA30407310</t>
  </si>
  <si>
    <t>Priem.cistenie,cist. a skopavanie uhlia</t>
  </si>
  <si>
    <t>S021</t>
  </si>
  <si>
    <t>PAMM300210</t>
  </si>
  <si>
    <t>PA30407320</t>
  </si>
  <si>
    <t>Priem.cistenie,bet.konstrukcie,dno,T</t>
  </si>
  <si>
    <t>PAMM300230</t>
  </si>
  <si>
    <t>PA30407330</t>
  </si>
  <si>
    <t>Priem.cistenie,bet.konstrukcie,zlaby,T</t>
  </si>
  <si>
    <t>PAMM300370</t>
  </si>
  <si>
    <t>PA30407340</t>
  </si>
  <si>
    <t>Priem.cistenie,trubkovnice hl.kond.TG,T</t>
  </si>
  <si>
    <t>PAMM300380</t>
  </si>
  <si>
    <t>PA30407350</t>
  </si>
  <si>
    <t>Priem.cistenie,vapenne sila hydratu,T</t>
  </si>
  <si>
    <t>PAMM300440</t>
  </si>
  <si>
    <t>PA30407360</t>
  </si>
  <si>
    <t>Priem.cistenie,povrchy fasad,bet.kons.,T</t>
  </si>
  <si>
    <t>PAMM300460</t>
  </si>
  <si>
    <t>PA30407370</t>
  </si>
  <si>
    <t>Priem.cistenie,kanalizacne sachty,T</t>
  </si>
  <si>
    <t>PAMM300490</t>
  </si>
  <si>
    <t>PA30407380</t>
  </si>
  <si>
    <t>PAMM300600</t>
  </si>
  <si>
    <t>PA30407390</t>
  </si>
  <si>
    <t>Priem.cistenie,pl.a techn.zariadenia</t>
  </si>
  <si>
    <t>PAMM300680</t>
  </si>
  <si>
    <t>PA30407400</t>
  </si>
  <si>
    <t>Priem.cistenie,cyklonov  poruchy</t>
  </si>
  <si>
    <t>PAMM300690</t>
  </si>
  <si>
    <t>PA30407410</t>
  </si>
  <si>
    <t>Priem.cistenie,SK planovane</t>
  </si>
  <si>
    <t>PAMM300750</t>
  </si>
  <si>
    <t>PA30407420</t>
  </si>
  <si>
    <t>Priem.cistenie,vyvoz na skladku plan.</t>
  </si>
  <si>
    <t>PAMM300780</t>
  </si>
  <si>
    <t>PA30407430</t>
  </si>
  <si>
    <t>Priem.cistenie,pl.a TZ v strojovni EVO I</t>
  </si>
  <si>
    <t>PAMM300790</t>
  </si>
  <si>
    <t>PA30407440</t>
  </si>
  <si>
    <t>Priem.cistenie,priest.UCS norna stena</t>
  </si>
  <si>
    <t>PAMM300810</t>
  </si>
  <si>
    <t>PA30407450</t>
  </si>
  <si>
    <t>Priem.cistenie,priest.UCS vtok.objekt</t>
  </si>
  <si>
    <t>PAMM300890</t>
  </si>
  <si>
    <t>PA30407460</t>
  </si>
  <si>
    <t>Priem.cistenie,hotovost</t>
  </si>
  <si>
    <t>PAMM300900</t>
  </si>
  <si>
    <t>PA30407470</t>
  </si>
  <si>
    <t>Hermeticka zona,opravy a skusky,NT</t>
  </si>
  <si>
    <t>3.04.21.A</t>
  </si>
  <si>
    <t>PAMM300910</t>
  </si>
  <si>
    <t>PA30407480</t>
  </si>
  <si>
    <t>PAMM300920</t>
  </si>
  <si>
    <t>PA30407490</t>
  </si>
  <si>
    <t>PAMM300930</t>
  </si>
  <si>
    <t>PA30407500</t>
  </si>
  <si>
    <t>PAMM300940</t>
  </si>
  <si>
    <t>PA30407510</t>
  </si>
  <si>
    <t>PAMM300950</t>
  </si>
  <si>
    <t>PA30407520</t>
  </si>
  <si>
    <t>PAMM300960</t>
  </si>
  <si>
    <t>PA30407530</t>
  </si>
  <si>
    <t>PAMM300970</t>
  </si>
  <si>
    <t>PA30407540</t>
  </si>
  <si>
    <t>Priem.cistenie,CHP,CHFV,SK</t>
  </si>
  <si>
    <t>PAMM300980</t>
  </si>
  <si>
    <t>PA30407550</t>
  </si>
  <si>
    <t>Priem.cistenie, FU c.1,2</t>
  </si>
  <si>
    <t>PAMM300990</t>
  </si>
  <si>
    <t>PA30407560</t>
  </si>
  <si>
    <t>Priem.cistenie,vysypky pod SK</t>
  </si>
  <si>
    <t>PAMM301000</t>
  </si>
  <si>
    <t>PA30407570</t>
  </si>
  <si>
    <t>Priem.cistenie,prechody CY-SK,CZ-II.tah</t>
  </si>
  <si>
    <t>PAMM301010</t>
  </si>
  <si>
    <t>PA30407580</t>
  </si>
  <si>
    <t>Priem.cistenie,skop.zasob.SP</t>
  </si>
  <si>
    <t>PAMM301020</t>
  </si>
  <si>
    <t>PA30407590</t>
  </si>
  <si>
    <t>Priem.cistenie,skop.zas.drevost.</t>
  </si>
  <si>
    <t>PAMM301030</t>
  </si>
  <si>
    <t>PA30407600</t>
  </si>
  <si>
    <t>Priem.cistenie,dyz.rost HP,CHFV,FU,SK</t>
  </si>
  <si>
    <t>PAMM301040</t>
  </si>
  <si>
    <t>PA30407610</t>
  </si>
  <si>
    <t>Priem.cistenie,trysky a potr.rozvody</t>
  </si>
  <si>
    <t>PAMM301050</t>
  </si>
  <si>
    <t>PA30407620</t>
  </si>
  <si>
    <t>Priem.cistenie,vyprazd.sil popola</t>
  </si>
  <si>
    <t>PAMM301060</t>
  </si>
  <si>
    <t>PA30407630</t>
  </si>
  <si>
    <t>Priem.cistenie,vyprazd.sil vapenca</t>
  </si>
  <si>
    <t>PAMM301070</t>
  </si>
  <si>
    <t>PA30407640</t>
  </si>
  <si>
    <t>Priem.cistenie,vysyp.II.a III.tah</t>
  </si>
  <si>
    <t>PAMM301080</t>
  </si>
  <si>
    <t>PA30407650</t>
  </si>
  <si>
    <t>Priem.cistenie,el.stat.odlucovacov</t>
  </si>
  <si>
    <t>PAMM301090</t>
  </si>
  <si>
    <t>PA30407660</t>
  </si>
  <si>
    <t>Priem.cistenie,mixerov M1-M4</t>
  </si>
  <si>
    <t>PAMM301100</t>
  </si>
  <si>
    <t>PA30407670</t>
  </si>
  <si>
    <t>Priem.cistenie,tech.zar.RP,RD,drvic uh.</t>
  </si>
  <si>
    <t>PAMM301110</t>
  </si>
  <si>
    <t>PA30407680</t>
  </si>
  <si>
    <t>Priem.cistenie,presypov dopr.pas.uhlia</t>
  </si>
  <si>
    <t>PAMM301120</t>
  </si>
  <si>
    <t>PA30407690</t>
  </si>
  <si>
    <t>Priem.cistenie,pom.a cist.pr.vonk.zauhl</t>
  </si>
  <si>
    <t>PAMM301130</t>
  </si>
  <si>
    <t>PA30407700</t>
  </si>
  <si>
    <t>Priem.cistenie,zberne kanale,jam odp.v</t>
  </si>
  <si>
    <t>PAMM301140</t>
  </si>
  <si>
    <t>PA30407710</t>
  </si>
  <si>
    <t>Priem.cistenie,bur.pr.bet.a mur.casti</t>
  </si>
  <si>
    <t>PAMM301150</t>
  </si>
  <si>
    <t>PA30407720</t>
  </si>
  <si>
    <t>Priem.cistenie,odkvap.zlab.tech.budov</t>
  </si>
  <si>
    <t>PAMM301160</t>
  </si>
  <si>
    <t>PA30407730</t>
  </si>
  <si>
    <t>Priem.cistenie,bur.izol.potr.rozvodov</t>
  </si>
  <si>
    <t>PAMM301170</t>
  </si>
  <si>
    <t>PA30407740</t>
  </si>
  <si>
    <t>Priem.cistenie,presypov dopr.pas.stabil</t>
  </si>
  <si>
    <t>PAMM301180</t>
  </si>
  <si>
    <t>PA30407750</t>
  </si>
  <si>
    <t>Priem.cistenie,vtok.hrablic CS-zlozisko</t>
  </si>
  <si>
    <t>PAMM301190</t>
  </si>
  <si>
    <t>PA30407760</t>
  </si>
  <si>
    <t>Priem.cistenie,spalinovodov</t>
  </si>
  <si>
    <t>PAMM301200</t>
  </si>
  <si>
    <t>PA30407770</t>
  </si>
  <si>
    <t>Priem.cistenie,nadrzi</t>
  </si>
  <si>
    <t>PAMM301210</t>
  </si>
  <si>
    <t>PA30407780</t>
  </si>
  <si>
    <t>Priem.cistenie,zemne a vykop.prace</t>
  </si>
  <si>
    <t>PAMM301220</t>
  </si>
  <si>
    <t>PA30407790</t>
  </si>
  <si>
    <t>Priem.cistenie,zar.od zatvrd.pop.a uhl</t>
  </si>
  <si>
    <t>PAMM301230</t>
  </si>
  <si>
    <t>PA30407800</t>
  </si>
  <si>
    <t>Priem.cistenie,obijanie ladu na CHV</t>
  </si>
  <si>
    <t>PAMM301240</t>
  </si>
  <si>
    <t>PA30407810</t>
  </si>
  <si>
    <t>Priem.cistenie,ine nah.cist.a pom.pr</t>
  </si>
  <si>
    <t>PAMM301250</t>
  </si>
  <si>
    <t>PA30407820</t>
  </si>
  <si>
    <t>Priem.cistenie,vonkaj.pl.techn.zar.</t>
  </si>
  <si>
    <t>PAMM301260</t>
  </si>
  <si>
    <t>PA30407830</t>
  </si>
  <si>
    <t>Priem.cistenie,pom.pr.cist.a ine prace</t>
  </si>
  <si>
    <t>PAMM301270</t>
  </si>
  <si>
    <t>PA30407840</t>
  </si>
  <si>
    <t>PAMS100210</t>
  </si>
  <si>
    <t>PA30407850</t>
  </si>
  <si>
    <t>Metrologicke sluzby a kalibracia</t>
  </si>
  <si>
    <t>3.04.04.A</t>
  </si>
  <si>
    <t>S205</t>
  </si>
  <si>
    <t>PAMS100220</t>
  </si>
  <si>
    <t>PA30407860</t>
  </si>
  <si>
    <t>PAMS100230</t>
  </si>
  <si>
    <t>PA30407870</t>
  </si>
  <si>
    <t>PAMS100250</t>
  </si>
  <si>
    <t>PA30407880</t>
  </si>
  <si>
    <t>Meracie a regulacne pristroje,udrzba,T</t>
  </si>
  <si>
    <t>PAMS100260</t>
  </si>
  <si>
    <t>PA30407890</t>
  </si>
  <si>
    <t>PAMS100270</t>
  </si>
  <si>
    <t>PA30407900</t>
  </si>
  <si>
    <t>PAMS100280</t>
  </si>
  <si>
    <t>PA30407910</t>
  </si>
  <si>
    <t>Oprava pristrojov NDT merania, NT</t>
  </si>
  <si>
    <t>PAMS100290</t>
  </si>
  <si>
    <t>PA30407920</t>
  </si>
  <si>
    <t>Diagnosticke zariadenia,udrzba,NT</t>
  </si>
  <si>
    <t>PAMS100300</t>
  </si>
  <si>
    <t>PA30407930</t>
  </si>
  <si>
    <t>PAMS100310</t>
  </si>
  <si>
    <t>PA30407940</t>
  </si>
  <si>
    <t>PAMS100320</t>
  </si>
  <si>
    <t>PA30407950</t>
  </si>
  <si>
    <t>Diagnosticke zariadenia,udrzba,T</t>
  </si>
  <si>
    <t>PAMS100330</t>
  </si>
  <si>
    <t>PA30407960</t>
  </si>
  <si>
    <t>PAMS100340</t>
  </si>
  <si>
    <t>PA30407970</t>
  </si>
  <si>
    <t>PAMS100350</t>
  </si>
  <si>
    <t>PA30407980</t>
  </si>
  <si>
    <t>Meracie a regulacne pristroje,udrzba,NT</t>
  </si>
  <si>
    <t>PAMS100360</t>
  </si>
  <si>
    <t>PA30407990</t>
  </si>
  <si>
    <t>PAMS100370</t>
  </si>
  <si>
    <t>PA30408000</t>
  </si>
  <si>
    <t>PAMS100380</t>
  </si>
  <si>
    <t>PA30408010</t>
  </si>
  <si>
    <t>NDT pristroje,udrzba</t>
  </si>
  <si>
    <t>PAMS100390</t>
  </si>
  <si>
    <t>PA30408020</t>
  </si>
  <si>
    <t>PAMS100400</t>
  </si>
  <si>
    <t>PA30408030</t>
  </si>
  <si>
    <t>PAMS100410</t>
  </si>
  <si>
    <t>PA30408040</t>
  </si>
  <si>
    <t>NDT manipulatory,udrzba</t>
  </si>
  <si>
    <t>PAMS100420</t>
  </si>
  <si>
    <t>PA30408050</t>
  </si>
  <si>
    <t>PAMS100430</t>
  </si>
  <si>
    <t>PA30408060</t>
  </si>
  <si>
    <t>PAMS100480</t>
  </si>
  <si>
    <t>PA30408070</t>
  </si>
  <si>
    <t>Technicka pomoc,diagnosticke zariadenia</t>
  </si>
  <si>
    <t>PAMS100490</t>
  </si>
  <si>
    <t>PA30408080</t>
  </si>
  <si>
    <t>PAMS100500</t>
  </si>
  <si>
    <t>PA30408090</t>
  </si>
  <si>
    <t>PASL400120</t>
  </si>
  <si>
    <t>PA30408100</t>
  </si>
  <si>
    <t>INV Lesenia,montaz a demontaz</t>
  </si>
  <si>
    <t>3.04.15.A</t>
  </si>
  <si>
    <t>PASL400180</t>
  </si>
  <si>
    <t>PA30408110</t>
  </si>
  <si>
    <t>Stav.prac,udrzba,lesenia,mon. a demon,T</t>
  </si>
  <si>
    <t>PASL400230</t>
  </si>
  <si>
    <t>PA30408120</t>
  </si>
  <si>
    <t>Lesenia,montaz,lahke radove s podlahami</t>
  </si>
  <si>
    <t>PASL400240</t>
  </si>
  <si>
    <t>PA30408130</t>
  </si>
  <si>
    <t>Lesenia,material,lahke radove s podlah.</t>
  </si>
  <si>
    <t>PASL400250</t>
  </si>
  <si>
    <t>PA30408140</t>
  </si>
  <si>
    <t>Lesenia,demontaz,lahke radove s podlah.</t>
  </si>
  <si>
    <t>PASL400260</t>
  </si>
  <si>
    <t>PA30408150</t>
  </si>
  <si>
    <t>Lesenia,montaz,lahke radove bez podlahy</t>
  </si>
  <si>
    <t>PASL400270</t>
  </si>
  <si>
    <t>PA30408160</t>
  </si>
  <si>
    <t>Lesenia,material,lahke rad.bez podlahy</t>
  </si>
  <si>
    <t>PASL400280</t>
  </si>
  <si>
    <t>PA30408170</t>
  </si>
  <si>
    <t>Lesenia,demont.,lahke radove bez podlah.</t>
  </si>
  <si>
    <t>PASL400290</t>
  </si>
  <si>
    <t>PA30408180</t>
  </si>
  <si>
    <t>Lesenia,montaz,vysunute bez podoprenia</t>
  </si>
  <si>
    <t>PASL400300</t>
  </si>
  <si>
    <t>PA30408190</t>
  </si>
  <si>
    <t>Lesenia,material,vysunute bez podoprenia</t>
  </si>
  <si>
    <t>PASL400310</t>
  </si>
  <si>
    <t>PA30408200</t>
  </si>
  <si>
    <t>Lesenia,demontaz,vysunute bez podoprenia</t>
  </si>
  <si>
    <t>PASL400320</t>
  </si>
  <si>
    <t>PA30408210</t>
  </si>
  <si>
    <t>Lesenia,montaz,vysunute s podoprenim</t>
  </si>
  <si>
    <t>PASL400330</t>
  </si>
  <si>
    <t>PA30408220</t>
  </si>
  <si>
    <t>Lesenia,material,vysunute s podoprenim</t>
  </si>
  <si>
    <t>PASL400340</t>
  </si>
  <si>
    <t>PA30408230</t>
  </si>
  <si>
    <t>Lesenia,demontaz,vysunute s podoprenim</t>
  </si>
  <si>
    <t>PASL400350</t>
  </si>
  <si>
    <t>PA30408240</t>
  </si>
  <si>
    <t>Lesenia,montaz,tazke radove s podlahami</t>
  </si>
  <si>
    <t>PASL400360</t>
  </si>
  <si>
    <t>PA30408250</t>
  </si>
  <si>
    <t>Lesenia,mater.,tazke radove s podlahami</t>
  </si>
  <si>
    <t>PASL400370</t>
  </si>
  <si>
    <t>PA30408260</t>
  </si>
  <si>
    <t>Lesenia,demon.,tazke radove s podlahami</t>
  </si>
  <si>
    <t>PASL400380</t>
  </si>
  <si>
    <t>PA30408270</t>
  </si>
  <si>
    <t>Lesenia,montaz,priestorove bez podlah</t>
  </si>
  <si>
    <t>PASL400390</t>
  </si>
  <si>
    <t>PA30408280</t>
  </si>
  <si>
    <t>Lesenia,material,priestorove bez podlah</t>
  </si>
  <si>
    <t>PASL400400</t>
  </si>
  <si>
    <t>PA30408290</t>
  </si>
  <si>
    <t>Lesenia,demontaz,priestorove bez podlah</t>
  </si>
  <si>
    <t>PASL400410</t>
  </si>
  <si>
    <t>PA30408300</t>
  </si>
  <si>
    <t>Lesenia,montaz,lesenova podlaha</t>
  </si>
  <si>
    <t>PASL400420</t>
  </si>
  <si>
    <t>PA30408310</t>
  </si>
  <si>
    <t>Lesenia,material,lesenova podlaha</t>
  </si>
  <si>
    <t>PASL400430</t>
  </si>
  <si>
    <t>PA30408320</t>
  </si>
  <si>
    <t>Lesenia,demontaz,lesenova podlaha</t>
  </si>
  <si>
    <t>PASL400440</t>
  </si>
  <si>
    <t>PA30408330</t>
  </si>
  <si>
    <t>Lesenia,montaz,zavesne na potr.mostoch</t>
  </si>
  <si>
    <t>PASL400450</t>
  </si>
  <si>
    <t>PA30408340</t>
  </si>
  <si>
    <t>Lesenia,material,zavesne na potr.mostoch</t>
  </si>
  <si>
    <t>PASL400460</t>
  </si>
  <si>
    <t>PA30408350</t>
  </si>
  <si>
    <t>Lesenia,demontaz,zavesne na potr.mostoch</t>
  </si>
  <si>
    <t>PASL400470</t>
  </si>
  <si>
    <t>PA30408360</t>
  </si>
  <si>
    <t>Lesenia,montaz,ochran.zabradlie dvojtyc.</t>
  </si>
  <si>
    <t>PASL400480</t>
  </si>
  <si>
    <t>PA30408370</t>
  </si>
  <si>
    <t>Lesenia,mater.,ochran.zabradlie dvojtyc.</t>
  </si>
  <si>
    <t>PASL400490</t>
  </si>
  <si>
    <t>PA30408380</t>
  </si>
  <si>
    <t>Lesenia,demon.,ochran.zabradlie dvojtyc.</t>
  </si>
  <si>
    <t>PASL400500</t>
  </si>
  <si>
    <t>PA30408390</t>
  </si>
  <si>
    <t>Lesenia,mont.a demont.,pracovne pomocne</t>
  </si>
  <si>
    <t>PASL400510</t>
  </si>
  <si>
    <t>PA30408400</t>
  </si>
  <si>
    <t>Lesenia,montaz,konstrukcia rurkova</t>
  </si>
  <si>
    <t>PASL400520</t>
  </si>
  <si>
    <t>PA30408410</t>
  </si>
  <si>
    <t>Lesenia,demontaz,konstrukcia rurkova</t>
  </si>
  <si>
    <t>PASL400530</t>
  </si>
  <si>
    <t>PA30408420</t>
  </si>
  <si>
    <t>Lesenia,preprava materialu</t>
  </si>
  <si>
    <t>PASL400540</t>
  </si>
  <si>
    <t>PA30408430</t>
  </si>
  <si>
    <t>Lesenia,priplatok za pohotovost</t>
  </si>
  <si>
    <t>PASL400550</t>
  </si>
  <si>
    <t>PA30408440</t>
  </si>
  <si>
    <t>Lesenia,priplatok za prace v kontr.pasme</t>
  </si>
  <si>
    <t>PASL400560</t>
  </si>
  <si>
    <t>PA30408450</t>
  </si>
  <si>
    <t>Lesenia,dokumentacia a techn.postupy</t>
  </si>
  <si>
    <t>PASL400630</t>
  </si>
  <si>
    <t>PA30408460</t>
  </si>
  <si>
    <t>Lesenie, prestoje a asist.sluzby</t>
  </si>
  <si>
    <t>PASL400640</t>
  </si>
  <si>
    <t>PA30408470</t>
  </si>
  <si>
    <t>Lesenie, transport materialu len na GO</t>
  </si>
  <si>
    <t>PASL400650</t>
  </si>
  <si>
    <t>PA30408480</t>
  </si>
  <si>
    <t>Lesenia,mon.zav.bez podl do 10m nad 2kPA</t>
  </si>
  <si>
    <t>PASL400660</t>
  </si>
  <si>
    <t>PA30408490</t>
  </si>
  <si>
    <t>Lesenia,mat.zav.bez pod do 10m nad2kPA</t>
  </si>
  <si>
    <t>PASL400670</t>
  </si>
  <si>
    <t>PA30408500</t>
  </si>
  <si>
    <t>Lesenia,dem,zav.bez podl.do10mnad2,0kPA</t>
  </si>
  <si>
    <t>PASL400680</t>
  </si>
  <si>
    <t>PA30408510</t>
  </si>
  <si>
    <t>Lesenia,mon.pom.mal. do 1,5m</t>
  </si>
  <si>
    <t>PASL400690</t>
  </si>
  <si>
    <t>PA30408520</t>
  </si>
  <si>
    <t>Lesenia,mat.pomoc.mal.ploch do 1,5m</t>
  </si>
  <si>
    <t>PASL400700</t>
  </si>
  <si>
    <t>PA30408530</t>
  </si>
  <si>
    <t>Lesenia,dem,pom. malych ploch do 1,5m</t>
  </si>
  <si>
    <t>PASL400710</t>
  </si>
  <si>
    <t>PA30408540</t>
  </si>
  <si>
    <t>Lesenia,ochranne zabr.jednotycove</t>
  </si>
  <si>
    <t>PASL400720</t>
  </si>
  <si>
    <t>PA30408550</t>
  </si>
  <si>
    <t>Lesenia,material,jednotycove zabradlie</t>
  </si>
  <si>
    <t>PASL400730</t>
  </si>
  <si>
    <t>PA30408560</t>
  </si>
  <si>
    <t>Lesenia,demontaz ochr.zabrad.jednotycove</t>
  </si>
  <si>
    <t>PASL400740</t>
  </si>
  <si>
    <t>PA30408570</t>
  </si>
  <si>
    <t>Lesenia,mon.pojazd.s podl.do 3kPA do 10m</t>
  </si>
  <si>
    <t>PASL400750</t>
  </si>
  <si>
    <t>PA30408580</t>
  </si>
  <si>
    <t>Lesenia,mater.,pojazd.s podl.do3kPAdo10M</t>
  </si>
  <si>
    <t>PASL400760</t>
  </si>
  <si>
    <t>PA30408590</t>
  </si>
  <si>
    <t>Lesenia,demon.pojazd.s podl.do 3kPAdo10M</t>
  </si>
  <si>
    <t>PASL400770</t>
  </si>
  <si>
    <t>PA30408600</t>
  </si>
  <si>
    <t>Lesenia,transport mater.a tried.v arealy</t>
  </si>
  <si>
    <t>PASL400780</t>
  </si>
  <si>
    <t>PA30408610</t>
  </si>
  <si>
    <t>Lesenia,trans.mater.a tried.mimo arealu</t>
  </si>
  <si>
    <t>PASL400790</t>
  </si>
  <si>
    <t>PA30408620</t>
  </si>
  <si>
    <t>Lesenia,sprac.dokument.technol postupov</t>
  </si>
  <si>
    <t>PASL400800</t>
  </si>
  <si>
    <t>PA30408630</t>
  </si>
  <si>
    <t>Lesenia,montaz,demont.atypic.do600kg</t>
  </si>
  <si>
    <t>PASL400810</t>
  </si>
  <si>
    <t>PA30408640</t>
  </si>
  <si>
    <t>Lesenia,montaz,demont.zav.nosn.do600kg</t>
  </si>
  <si>
    <t>PASL400820</t>
  </si>
  <si>
    <t>PA30408650</t>
  </si>
  <si>
    <t>Lesenia,material,opotrebovanie</t>
  </si>
  <si>
    <t>PASL400830</t>
  </si>
  <si>
    <t>PA30408660</t>
  </si>
  <si>
    <t>Lesenia,prace vopred nespecifikovane</t>
  </si>
  <si>
    <t>PASL400840</t>
  </si>
  <si>
    <t>PA30408670</t>
  </si>
  <si>
    <t>PASL400850</t>
  </si>
  <si>
    <t>PA30408680</t>
  </si>
  <si>
    <t>Lesenia,demont,radove bez podlahy,s.1,5m</t>
  </si>
  <si>
    <t>PASL400860</t>
  </si>
  <si>
    <t>PA30408690</t>
  </si>
  <si>
    <t>Lesenia,material,radove s podlahami</t>
  </si>
  <si>
    <t>PASL400870</t>
  </si>
  <si>
    <t>PA30408700</t>
  </si>
  <si>
    <t>Lesenia,material,lesen.podlahy do 24m</t>
  </si>
  <si>
    <t>PASL400880</t>
  </si>
  <si>
    <t>PA30408710</t>
  </si>
  <si>
    <t>Lesenia,material,rurk.konstr. do 24m</t>
  </si>
  <si>
    <t>PASL400890</t>
  </si>
  <si>
    <t>PA30408720</t>
  </si>
  <si>
    <t>Lesenia,demont,rurk.bez podlah do 24m</t>
  </si>
  <si>
    <t>PASL600210</t>
  </si>
  <si>
    <t>PA30408730</t>
  </si>
  <si>
    <t>Regeneracia a filtrovanie,oleje,T</t>
  </si>
  <si>
    <t>3.04.20.B</t>
  </si>
  <si>
    <t>PASL601460</t>
  </si>
  <si>
    <t>PA30408740</t>
  </si>
  <si>
    <t>PASPS00001</t>
  </si>
  <si>
    <t>PA30408750</t>
  </si>
  <si>
    <t>Analyza,fyzikalno-chemicka,ostatne</t>
  </si>
  <si>
    <t>3.04.99.C</t>
  </si>
  <si>
    <t>PASPS00003</t>
  </si>
  <si>
    <t>PA30408760</t>
  </si>
  <si>
    <t>PASPS00005</t>
  </si>
  <si>
    <t>PA30408770</t>
  </si>
  <si>
    <t>Analyza,fyzikalno-chemicka,maziva</t>
  </si>
  <si>
    <t>PASPS00011</t>
  </si>
  <si>
    <t>PA30408780</t>
  </si>
  <si>
    <t>Monitoring,zdroje ionizac.ziarenia</t>
  </si>
  <si>
    <t>3.04.99.D</t>
  </si>
  <si>
    <t>PASPS00014</t>
  </si>
  <si>
    <t>PA30408790</t>
  </si>
  <si>
    <t>Monitoring,vody,terenne cinnosti</t>
  </si>
  <si>
    <t>PASPS00016</t>
  </si>
  <si>
    <t>PA30408800</t>
  </si>
  <si>
    <t>Monitoring,vody,laboratorne rozbory</t>
  </si>
  <si>
    <t>PASPS00026</t>
  </si>
  <si>
    <t>PA30408810</t>
  </si>
  <si>
    <t>Monitoring,seizmicka aktivita</t>
  </si>
  <si>
    <t>PASPS00075</t>
  </si>
  <si>
    <t>PA30408820</t>
  </si>
  <si>
    <t>Kontrola vyroby jadroveho paliva</t>
  </si>
  <si>
    <t>PASPS00620</t>
  </si>
  <si>
    <t>PA30408830</t>
  </si>
  <si>
    <t>PASPS00640</t>
  </si>
  <si>
    <t>PA30408840</t>
  </si>
  <si>
    <t>Analyza,fyzikalno-chemicka,paliva</t>
  </si>
  <si>
    <t>PASPS00650</t>
  </si>
  <si>
    <t>PA30408850</t>
  </si>
  <si>
    <t>PASPS00660</t>
  </si>
  <si>
    <t>PA30408860</t>
  </si>
  <si>
    <t>Monitoring,emisie a plyny,ostatne</t>
  </si>
  <si>
    <t>PASPS00680</t>
  </si>
  <si>
    <t>PA30408870</t>
  </si>
  <si>
    <t>PASPS00730</t>
  </si>
  <si>
    <t>PA30408880</t>
  </si>
  <si>
    <t>Analyza,zdraviu skodlive latky</t>
  </si>
  <si>
    <t>PASPS02120</t>
  </si>
  <si>
    <t>PA30408890</t>
  </si>
  <si>
    <t>Analyza,palivo,nakup</t>
  </si>
  <si>
    <t>PASPS04030</t>
  </si>
  <si>
    <t>PA30408900</t>
  </si>
  <si>
    <t>OSD</t>
  </si>
  <si>
    <t>PASPS04040</t>
  </si>
  <si>
    <t>PA30408910</t>
  </si>
  <si>
    <t>PASPS04050</t>
  </si>
  <si>
    <t>PA30408920</t>
  </si>
  <si>
    <t>PASPS04060</t>
  </si>
  <si>
    <t>PA30408930</t>
  </si>
  <si>
    <t>PASPS04070</t>
  </si>
  <si>
    <t>PA30408940</t>
  </si>
  <si>
    <t>PASPS04080</t>
  </si>
  <si>
    <t>PA30408950</t>
  </si>
  <si>
    <t>PASPS04090</t>
  </si>
  <si>
    <t>PA30408960</t>
  </si>
  <si>
    <t>PASPS04100</t>
  </si>
  <si>
    <t>PA30408970</t>
  </si>
  <si>
    <t>PASPS04110</t>
  </si>
  <si>
    <t>PA30408980</t>
  </si>
  <si>
    <t>PASPS04120</t>
  </si>
  <si>
    <t>PA30408990</t>
  </si>
  <si>
    <t>PASPS04130</t>
  </si>
  <si>
    <t>PA30409000</t>
  </si>
  <si>
    <t>PASPS04140</t>
  </si>
  <si>
    <t>PA30409010</t>
  </si>
  <si>
    <t>PASPS04150</t>
  </si>
  <si>
    <t>PA30409020</t>
  </si>
  <si>
    <t>PASPS04160</t>
  </si>
  <si>
    <t>PA30409030</t>
  </si>
  <si>
    <t>PASPS04170</t>
  </si>
  <si>
    <t>PA30409040</t>
  </si>
  <si>
    <t>PASPS04180</t>
  </si>
  <si>
    <t>PA30409050</t>
  </si>
  <si>
    <t>PASPS04190</t>
  </si>
  <si>
    <t>PA30409060</t>
  </si>
  <si>
    <t>PASPS04200</t>
  </si>
  <si>
    <t>PA30409070</t>
  </si>
  <si>
    <t>PASPS04210</t>
  </si>
  <si>
    <t>PA30409080</t>
  </si>
  <si>
    <t>PASPS04220</t>
  </si>
  <si>
    <t>PA30409090</t>
  </si>
  <si>
    <t>PASPS04230</t>
  </si>
  <si>
    <t>PA30409100</t>
  </si>
  <si>
    <t>PASPS04240</t>
  </si>
  <si>
    <t>PA30409110</t>
  </si>
  <si>
    <t>PASPS04250</t>
  </si>
  <si>
    <t>PA30409120</t>
  </si>
  <si>
    <t>PASPS04260</t>
  </si>
  <si>
    <t>PA30409130</t>
  </si>
  <si>
    <t>PASPS04270</t>
  </si>
  <si>
    <t>PA30409140</t>
  </si>
  <si>
    <t>PASPS04280</t>
  </si>
  <si>
    <t>PA30409150</t>
  </si>
  <si>
    <t>PASPS04310</t>
  </si>
  <si>
    <t>PA30409160</t>
  </si>
  <si>
    <t>PASPS04320</t>
  </si>
  <si>
    <t>PA30409170</t>
  </si>
  <si>
    <t>PALC101240</t>
  </si>
  <si>
    <t>PA30409180</t>
  </si>
  <si>
    <t>PALC101250</t>
  </si>
  <si>
    <t>PA30409190</t>
  </si>
  <si>
    <t>PALC101260</t>
  </si>
  <si>
    <t>PA30409200</t>
  </si>
  <si>
    <t>Stav.prac,udrzba,mimo prac.doby,T</t>
  </si>
  <si>
    <t>PALM308450</t>
  </si>
  <si>
    <t>PA30409210</t>
  </si>
  <si>
    <t>D.R-PPD,roh,listy,pozink-tvar.plocha</t>
  </si>
  <si>
    <t>PALM308460</t>
  </si>
  <si>
    <t>PA30409220</t>
  </si>
  <si>
    <t>D.R-PPD,ALFOL plet,potrubie,ohyb</t>
  </si>
  <si>
    <t>PALM308470</t>
  </si>
  <si>
    <t>PA30409230</t>
  </si>
  <si>
    <t>D.R-PPD Ferotex, pozink.plech, ventily</t>
  </si>
  <si>
    <t>PALM308480</t>
  </si>
  <si>
    <t>PA30409240</t>
  </si>
  <si>
    <t>D.Nobasil,listy KPL,poz.pl 6+8+8/22cm</t>
  </si>
  <si>
    <t>PALM308490</t>
  </si>
  <si>
    <t>PA30409250</t>
  </si>
  <si>
    <t>D.Nobasil,bombir.celo,poz.pl 6+6/12cm</t>
  </si>
  <si>
    <t>PALM308500</t>
  </si>
  <si>
    <t>PA30409260</t>
  </si>
  <si>
    <t>D.Almatol - snim. a pevny</t>
  </si>
  <si>
    <t>PALM308510</t>
  </si>
  <si>
    <t>PA30409270</t>
  </si>
  <si>
    <t>D.R-PPD Ferotex,hl.pl., prir.2,5+18/20cm</t>
  </si>
  <si>
    <t>PALM308520</t>
  </si>
  <si>
    <t>PA30409280</t>
  </si>
  <si>
    <t>D.R-PPD, hlinikovy plech, potrubie</t>
  </si>
  <si>
    <t>PALM308530</t>
  </si>
  <si>
    <t>PA30409290</t>
  </si>
  <si>
    <t>D.R-PPD, hl.pl.,nerez.skr.,rov.plocha</t>
  </si>
  <si>
    <t>PALM308540</t>
  </si>
  <si>
    <t>PA30409300</t>
  </si>
  <si>
    <t>M.R-PPD,roh,listy,pozink-tvar.plocha</t>
  </si>
  <si>
    <t>PALM308550</t>
  </si>
  <si>
    <t>PA30409310</t>
  </si>
  <si>
    <t>M.R-PPD,ALFOL plet,potrubie,ohyb</t>
  </si>
  <si>
    <t>PALM308560</t>
  </si>
  <si>
    <t>PA30409320</t>
  </si>
  <si>
    <t>M.R-PPD Ferotex, pozink.plech, ventily</t>
  </si>
  <si>
    <t>PALM308570</t>
  </si>
  <si>
    <t>PA30409330</t>
  </si>
  <si>
    <t>M.Nobasil,listy KPL,poz.pl 6+8+8/22 cm</t>
  </si>
  <si>
    <t>PALM308580</t>
  </si>
  <si>
    <t>PA30409340</t>
  </si>
  <si>
    <t>M.Nobasil,bombir.celo,poz.pl 6+6/12cm</t>
  </si>
  <si>
    <t>PALM308590</t>
  </si>
  <si>
    <t>PA30409350</t>
  </si>
  <si>
    <t>M.Almatol - snim. a pevny</t>
  </si>
  <si>
    <t>PALM308600</t>
  </si>
  <si>
    <t>PA30409360</t>
  </si>
  <si>
    <t>M.R-PPD Ferotex,hl.pl., prir.2,5+18/20cm</t>
  </si>
  <si>
    <t>PALM308610</t>
  </si>
  <si>
    <t>PA30409370</t>
  </si>
  <si>
    <t>M.R-PPD, hlinikovy plech, potrubie</t>
  </si>
  <si>
    <t>PALM308620</t>
  </si>
  <si>
    <t>PA30409380</t>
  </si>
  <si>
    <t>M.R-PPD, hl.pl.,nerez.skr.,rov.plocha</t>
  </si>
  <si>
    <t>PALM308630</t>
  </si>
  <si>
    <t>PA30409390</t>
  </si>
  <si>
    <t>R-PPD,roh,listy,pozink-tvar.plocha</t>
  </si>
  <si>
    <t>PALM308640</t>
  </si>
  <si>
    <t>PA30409400</t>
  </si>
  <si>
    <t>R-PPD,ALFOL plet,potrubie,ohyb</t>
  </si>
  <si>
    <t>PALM308650</t>
  </si>
  <si>
    <t>PA30409410</t>
  </si>
  <si>
    <t>R-PPD Ferotex, pozink.plech, ventily</t>
  </si>
  <si>
    <t>PALM308660</t>
  </si>
  <si>
    <t>PA30409420</t>
  </si>
  <si>
    <t>Nobasil,listy KPL,poz.pl 6+8+8/22 cm</t>
  </si>
  <si>
    <t>PALM308670</t>
  </si>
  <si>
    <t>PA30409430</t>
  </si>
  <si>
    <t>Nobasil,bombir.celo,poz.pl 6+6/12cm</t>
  </si>
  <si>
    <t>PALM308680</t>
  </si>
  <si>
    <t>PA30409440</t>
  </si>
  <si>
    <t>Almatol - snim. a pevny</t>
  </si>
  <si>
    <t>PALM308690</t>
  </si>
  <si>
    <t>PA30409450</t>
  </si>
  <si>
    <t>R-PPD Ferotex,hl.pl., prir.2,5+18/20cm</t>
  </si>
  <si>
    <t>PALM308700</t>
  </si>
  <si>
    <t>PA30409460</t>
  </si>
  <si>
    <t>R-PPD, hlinikovy plech, potrubie</t>
  </si>
  <si>
    <t>PALM308710</t>
  </si>
  <si>
    <t>PA30409470</t>
  </si>
  <si>
    <t>R-PPD, hl.pl.,nerez.skr.,rov.plocha</t>
  </si>
  <si>
    <t>PALM308720</t>
  </si>
  <si>
    <t>PA30409480</t>
  </si>
  <si>
    <t>HZS mimo pracovnej doby</t>
  </si>
  <si>
    <t>PASPS00630</t>
  </si>
  <si>
    <t>PA30409490</t>
  </si>
  <si>
    <t>PASL400220</t>
  </si>
  <si>
    <t>PA30409500</t>
  </si>
  <si>
    <t>Prenajom,lesenia</t>
  </si>
  <si>
    <t>PALC101000</t>
  </si>
  <si>
    <t>PA30409510</t>
  </si>
  <si>
    <t>SP – CENEKON s DPH</t>
  </si>
  <si>
    <t>PALC101510</t>
  </si>
  <si>
    <t>PA30409520</t>
  </si>
  <si>
    <t>PALC100310</t>
  </si>
  <si>
    <t>PA30409530</t>
  </si>
  <si>
    <t>INV Prace,konstrukcne</t>
  </si>
  <si>
    <t>PALC100360</t>
  </si>
  <si>
    <t>PA30409540</t>
  </si>
  <si>
    <t>PALC100470</t>
  </si>
  <si>
    <t>PA30409550</t>
  </si>
  <si>
    <t>PALC100760</t>
  </si>
  <si>
    <t>PA30409560</t>
  </si>
  <si>
    <t>Stav.prac,udrzba,odborne prace,NT</t>
  </si>
  <si>
    <t>PALC100790</t>
  </si>
  <si>
    <t>PA30409570</t>
  </si>
  <si>
    <t>Stav.prac,udrzba,manipulacne plochy</t>
  </si>
  <si>
    <t>PALC200070</t>
  </si>
  <si>
    <t>PA30409580</t>
  </si>
  <si>
    <t>Stav.prac,udrzba,izolacie,T</t>
  </si>
  <si>
    <t>PALM300170</t>
  </si>
  <si>
    <t>PA30409590</t>
  </si>
  <si>
    <t>Stav.prac,udrzba,izolacie,tepelne,konstr</t>
  </si>
  <si>
    <t>PAMM201260</t>
  </si>
  <si>
    <t>PA30409600</t>
  </si>
  <si>
    <t>PAMM300100</t>
  </si>
  <si>
    <t>PA30409610</t>
  </si>
  <si>
    <t>Priemyselne cistenie,udrzba,NT</t>
  </si>
  <si>
    <t>PAMS100019</t>
  </si>
  <si>
    <t>PA30409620</t>
  </si>
  <si>
    <t>PALM100210</t>
  </si>
  <si>
    <t>PA30103880</t>
  </si>
  <si>
    <t>PALC101520</t>
  </si>
  <si>
    <t>PA30409640</t>
  </si>
  <si>
    <t>Stav.prac,Betonárske práce,NT</t>
  </si>
  <si>
    <t>PALC101530</t>
  </si>
  <si>
    <t>PA30409650</t>
  </si>
  <si>
    <t>PALC101540</t>
  </si>
  <si>
    <t>PA30409660</t>
  </si>
  <si>
    <t>PALC101550</t>
  </si>
  <si>
    <t>PA30409670</t>
  </si>
  <si>
    <t>PALC101560</t>
  </si>
  <si>
    <t>PA30409680</t>
  </si>
  <si>
    <t>PALC101570</t>
  </si>
  <si>
    <t>PA30409690</t>
  </si>
  <si>
    <t>Stav.prac,Betonárske práce,T</t>
  </si>
  <si>
    <t>PALC101580</t>
  </si>
  <si>
    <t>PA30409700</t>
  </si>
  <si>
    <t>PALC101590</t>
  </si>
  <si>
    <t>PA30409710</t>
  </si>
  <si>
    <t>PALC101600</t>
  </si>
  <si>
    <t>PA30409720</t>
  </si>
  <si>
    <t>PALC101610</t>
  </si>
  <si>
    <t>PA30409730</t>
  </si>
  <si>
    <t>PALC101620</t>
  </si>
  <si>
    <t>PA30409740</t>
  </si>
  <si>
    <t>Stav.prac,Dvere,Prahy, zámky, kovanie,NT</t>
  </si>
  <si>
    <t>PALC101630</t>
  </si>
  <si>
    <t>PA30409750</t>
  </si>
  <si>
    <t>PALC101640</t>
  </si>
  <si>
    <t>PA30409760</t>
  </si>
  <si>
    <t>PALC101650</t>
  </si>
  <si>
    <t>PA30409770</t>
  </si>
  <si>
    <t>PALC101660</t>
  </si>
  <si>
    <t>PA30409780</t>
  </si>
  <si>
    <t>PALC101670</t>
  </si>
  <si>
    <t>PA30409790</t>
  </si>
  <si>
    <t>PALC101680</t>
  </si>
  <si>
    <t>PA30409800</t>
  </si>
  <si>
    <t>Stav.prac,Elektroinštalačné práce,NT</t>
  </si>
  <si>
    <t>PALC101690</t>
  </si>
  <si>
    <t>PA30409810</t>
  </si>
  <si>
    <t>PALC101700</t>
  </si>
  <si>
    <t>PA30409820</t>
  </si>
  <si>
    <t>Stav.prac,Elektroinštalačné práce,T</t>
  </si>
  <si>
    <t>PALC101710</t>
  </si>
  <si>
    <t>PA30409830</t>
  </si>
  <si>
    <t>PALC101720</t>
  </si>
  <si>
    <t>PA30409840</t>
  </si>
  <si>
    <t>Stav.prac,Kanálové kryty - drevo,NT</t>
  </si>
  <si>
    <t>PALC101730</t>
  </si>
  <si>
    <t>PA30409850</t>
  </si>
  <si>
    <t>PALC101740</t>
  </si>
  <si>
    <t>PA30409860</t>
  </si>
  <si>
    <t>PALC101750</t>
  </si>
  <si>
    <t>PA30409870</t>
  </si>
  <si>
    <t>PALC101760</t>
  </si>
  <si>
    <t>PA30409880</t>
  </si>
  <si>
    <t>PALC101770</t>
  </si>
  <si>
    <t>PA30409890</t>
  </si>
  <si>
    <t>Stav.prac,Kanálové kryty - drevo,T</t>
  </si>
  <si>
    <t>PALC101780</t>
  </si>
  <si>
    <t>PA30409900</t>
  </si>
  <si>
    <t>PALC101790</t>
  </si>
  <si>
    <t>PA30409910</t>
  </si>
  <si>
    <t>PALC101800</t>
  </si>
  <si>
    <t>PA30409920</t>
  </si>
  <si>
    <t>PALC101810</t>
  </si>
  <si>
    <t>PA30409930</t>
  </si>
  <si>
    <t>PALC101820</t>
  </si>
  <si>
    <t>PA30409940</t>
  </si>
  <si>
    <t>Stav.prac,Kazetové stropy,NT</t>
  </si>
  <si>
    <t>PALC101830</t>
  </si>
  <si>
    <t>PA30409950</t>
  </si>
  <si>
    <t>PALC101840</t>
  </si>
  <si>
    <t>PA30409960</t>
  </si>
  <si>
    <t>PALC101850</t>
  </si>
  <si>
    <t>PA30409970</t>
  </si>
  <si>
    <t>PALC101860</t>
  </si>
  <si>
    <t>PA30409980</t>
  </si>
  <si>
    <t>PALC101870</t>
  </si>
  <si>
    <t>PA30409990</t>
  </si>
  <si>
    <t>Stav.prac,Kazetové stropy,T</t>
  </si>
  <si>
    <t>PALC101880</t>
  </si>
  <si>
    <t>PA30410000</t>
  </si>
  <si>
    <t>PALC101890</t>
  </si>
  <si>
    <t>PA30410010</t>
  </si>
  <si>
    <t>PALC101900</t>
  </si>
  <si>
    <t>PA30410020</t>
  </si>
  <si>
    <t>PALC101910</t>
  </si>
  <si>
    <t>PA30410030</t>
  </si>
  <si>
    <t>PALC101920</t>
  </si>
  <si>
    <t>PA30410040</t>
  </si>
  <si>
    <t>Stav.prac,Keramické obklady,NT</t>
  </si>
  <si>
    <t>PALC101930</t>
  </si>
  <si>
    <t>PA30410050</t>
  </si>
  <si>
    <t>Stav.prac,Keramické obklady,T</t>
  </si>
  <si>
    <t>PALC101940</t>
  </si>
  <si>
    <t>PA30410060</t>
  </si>
  <si>
    <t>Stav.prac,Nátery, epoxidy,NT</t>
  </si>
  <si>
    <t>PALC101950</t>
  </si>
  <si>
    <t>PA30410070</t>
  </si>
  <si>
    <t>Stav.prac,Nátery, epoxidy,T</t>
  </si>
  <si>
    <t>PALC101960</t>
  </si>
  <si>
    <t>PA30410080</t>
  </si>
  <si>
    <t>Stav.prac,Omietky, murovky,NT</t>
  </si>
  <si>
    <t>PALC101970</t>
  </si>
  <si>
    <t>PA30410090</t>
  </si>
  <si>
    <t>PALC101980</t>
  </si>
  <si>
    <t>PA30410100</t>
  </si>
  <si>
    <t>PALC101990</t>
  </si>
  <si>
    <t>PA30410110</t>
  </si>
  <si>
    <t>PALC102000</t>
  </si>
  <si>
    <t>PA30410120</t>
  </si>
  <si>
    <t>Stav.prac,Omietky, murovky,T</t>
  </si>
  <si>
    <t>PALC102010</t>
  </si>
  <si>
    <t>PA30410130</t>
  </si>
  <si>
    <t>PALC102020</t>
  </si>
  <si>
    <t>PA30410140</t>
  </si>
  <si>
    <t>PALC102030</t>
  </si>
  <si>
    <t>PA30410150</t>
  </si>
  <si>
    <t>PALC102040</t>
  </si>
  <si>
    <t>PA30410160</t>
  </si>
  <si>
    <t>Stav.prac,Opravy zábradlí,Zám. práce,NT</t>
  </si>
  <si>
    <t>PALC102050</t>
  </si>
  <si>
    <t>PA30410170</t>
  </si>
  <si>
    <t>PALC102060</t>
  </si>
  <si>
    <t>PA30410180</t>
  </si>
  <si>
    <t>PALC102070</t>
  </si>
  <si>
    <t>PA30410190</t>
  </si>
  <si>
    <t>PALC102080</t>
  </si>
  <si>
    <t>PA30410200</t>
  </si>
  <si>
    <t>Stav.prac,Opravy zábradlí,Zám. práce,T</t>
  </si>
  <si>
    <t>PALC102090</t>
  </si>
  <si>
    <t>PA30410210</t>
  </si>
  <si>
    <t>PALC102100</t>
  </si>
  <si>
    <t>PA30410220</t>
  </si>
  <si>
    <t>PALC102110</t>
  </si>
  <si>
    <t>PA30410230</t>
  </si>
  <si>
    <t>PALC102120</t>
  </si>
  <si>
    <t>PA30410240</t>
  </si>
  <si>
    <t>Stav.prac,Plastové okná,NT</t>
  </si>
  <si>
    <t>PALC102130</t>
  </si>
  <si>
    <t>PA30410250</t>
  </si>
  <si>
    <t>PALC102140</t>
  </si>
  <si>
    <t>PA30410260</t>
  </si>
  <si>
    <t>PALC102150</t>
  </si>
  <si>
    <t>PA30410270</t>
  </si>
  <si>
    <t>Stav.prac,Plastové okná,T</t>
  </si>
  <si>
    <t>PALC102160</t>
  </si>
  <si>
    <t>PA30410280</t>
  </si>
  <si>
    <t>PALC102170</t>
  </si>
  <si>
    <t>PA30410290</t>
  </si>
  <si>
    <t>PALC102180</t>
  </si>
  <si>
    <t>PA30410300</t>
  </si>
  <si>
    <t>Stav.prac,PVC podlahy,NT</t>
  </si>
  <si>
    <t>PALC102190</t>
  </si>
  <si>
    <t>PA30410310</t>
  </si>
  <si>
    <t>PALC102200</t>
  </si>
  <si>
    <t>PA30410320</t>
  </si>
  <si>
    <t>Stav.prac,PVC podlahy,T</t>
  </si>
  <si>
    <t>PALC102210</t>
  </si>
  <si>
    <t>PA30410330</t>
  </si>
  <si>
    <t>PALC102220</t>
  </si>
  <si>
    <t>PA30410340</t>
  </si>
  <si>
    <t>Stav.prac,Sadrokartónové konštrukcie,NT</t>
  </si>
  <si>
    <t>PALC102230</t>
  </si>
  <si>
    <t>PA30410350</t>
  </si>
  <si>
    <t>PALC102240</t>
  </si>
  <si>
    <t>PA30410360</t>
  </si>
  <si>
    <t>Stav.prac,Sadrokartónové konštrukcie,T</t>
  </si>
  <si>
    <t>PALC102250</t>
  </si>
  <si>
    <t>PA30410370</t>
  </si>
  <si>
    <t>PALC102260</t>
  </si>
  <si>
    <t>PA30410380</t>
  </si>
  <si>
    <t>Stav.prac,Sklenárske práce,NT</t>
  </si>
  <si>
    <t>PALC102270</t>
  </si>
  <si>
    <t>PA30410390</t>
  </si>
  <si>
    <t>PALC102280</t>
  </si>
  <si>
    <t>PA30410400</t>
  </si>
  <si>
    <t>Stav.prac,Sklenárske práce,T</t>
  </si>
  <si>
    <t>PALC102290</t>
  </si>
  <si>
    <t>PA30410410</t>
  </si>
  <si>
    <t>PALC102300</t>
  </si>
  <si>
    <t>PA30410420</t>
  </si>
  <si>
    <t>Stav.prac,Tmelenie špár,NT</t>
  </si>
  <si>
    <t>PALC102310</t>
  </si>
  <si>
    <t>PA30410430</t>
  </si>
  <si>
    <t>PALC102320</t>
  </si>
  <si>
    <t>PA30410440</t>
  </si>
  <si>
    <t>Stav.prac,Tmelenie špár,T</t>
  </si>
  <si>
    <t>PALC102330</t>
  </si>
  <si>
    <t>PA30410450</t>
  </si>
  <si>
    <t>PALC102340</t>
  </si>
  <si>
    <t>PA30410460</t>
  </si>
  <si>
    <t>Stav.prac,TZB,NT</t>
  </si>
  <si>
    <t>PALC102350</t>
  </si>
  <si>
    <t>PA30410470</t>
  </si>
  <si>
    <t>PALC102360</t>
  </si>
  <si>
    <t>PA30410480</t>
  </si>
  <si>
    <t>PALC102370</t>
  </si>
  <si>
    <t>PA30410490</t>
  </si>
  <si>
    <t>PALC102380</t>
  </si>
  <si>
    <t>PA30410500</t>
  </si>
  <si>
    <t>Stav.prac,TZB,T</t>
  </si>
  <si>
    <t>PALC102390</t>
  </si>
  <si>
    <t>PA30410510</t>
  </si>
  <si>
    <t>PALC102400</t>
  </si>
  <si>
    <t>PA30410520</t>
  </si>
  <si>
    <t>PALC102410</t>
  </si>
  <si>
    <t>PA30410530</t>
  </si>
  <si>
    <t>PALC102420</t>
  </si>
  <si>
    <t>PA30410540</t>
  </si>
  <si>
    <t>Stav.prac,Wema rošty,NT</t>
  </si>
  <si>
    <t>PALC102430</t>
  </si>
  <si>
    <t>PA30410550</t>
  </si>
  <si>
    <t>PALC102440</t>
  </si>
  <si>
    <t>PA30410560</t>
  </si>
  <si>
    <t>PALC102450</t>
  </si>
  <si>
    <t>PA30410570</t>
  </si>
  <si>
    <t>PALC102460</t>
  </si>
  <si>
    <t>PA30410580</t>
  </si>
  <si>
    <t>Stav.prac,Wema rošty,T</t>
  </si>
  <si>
    <t>PALC102470</t>
  </si>
  <si>
    <t>PA30410590</t>
  </si>
  <si>
    <t>PALC102480</t>
  </si>
  <si>
    <t>PA30410600</t>
  </si>
  <si>
    <t>PALC102490</t>
  </si>
  <si>
    <t>PA30410610</t>
  </si>
  <si>
    <t>PALC102500</t>
  </si>
  <si>
    <t>PA30410620</t>
  </si>
  <si>
    <t>Stav. prac,udrzba,ostatne,T</t>
  </si>
  <si>
    <t>PALC102510</t>
  </si>
  <si>
    <t>PA30410630</t>
  </si>
  <si>
    <t>PALC102520</t>
  </si>
  <si>
    <t>PA30410640</t>
  </si>
  <si>
    <t>Stav.prac,udrzba,inzinerska cinnost,NT</t>
  </si>
  <si>
    <t>PALC102530</t>
  </si>
  <si>
    <t>PA30410650</t>
  </si>
  <si>
    <t>PALC102540</t>
  </si>
  <si>
    <t>PA30410660</t>
  </si>
  <si>
    <t>PALC102550</t>
  </si>
  <si>
    <t>PA30410670</t>
  </si>
  <si>
    <t>PALC102560</t>
  </si>
  <si>
    <t>PA30410680</t>
  </si>
  <si>
    <t>PALC102570</t>
  </si>
  <si>
    <t>PA30410690</t>
  </si>
  <si>
    <t>PALC102580</t>
  </si>
  <si>
    <t>PA30410700</t>
  </si>
  <si>
    <t>PALC102590</t>
  </si>
  <si>
    <t>PA30410710</t>
  </si>
  <si>
    <t>PAMM301280</t>
  </si>
  <si>
    <t>PA30410720</t>
  </si>
  <si>
    <t>Priem.cistenie,jimky,dno,T</t>
  </si>
  <si>
    <t>PAMM301290</t>
  </si>
  <si>
    <t>PA30410730</t>
  </si>
  <si>
    <t>PAMM301300</t>
  </si>
  <si>
    <t>PA30410740</t>
  </si>
  <si>
    <t>PASL400900</t>
  </si>
  <si>
    <t>PA30410750</t>
  </si>
  <si>
    <t>Lesenia,prace predlzenie GO</t>
  </si>
  <si>
    <t>PASL400910</t>
  </si>
  <si>
    <t>PA30410760</t>
  </si>
  <si>
    <t>INV Lesenia,mont.pomoc.les.malych ploch</t>
  </si>
  <si>
    <t>PASL400920</t>
  </si>
  <si>
    <t>PA30410770</t>
  </si>
  <si>
    <t>INV Lesenia,opot.pomoc.les.malych ploch</t>
  </si>
  <si>
    <t>PASL400930</t>
  </si>
  <si>
    <t>PA30410780</t>
  </si>
  <si>
    <t>INV Lesenia,dem.pomoc.les.malych ploch</t>
  </si>
  <si>
    <t>PASL400940</t>
  </si>
  <si>
    <t>PA30410790</t>
  </si>
  <si>
    <t>INV Lesenia,mont.,ochr.zabrad.jednotyc.</t>
  </si>
  <si>
    <t>PASL400950</t>
  </si>
  <si>
    <t>PA30410800</t>
  </si>
  <si>
    <t>INV Lesenia,opotr.,ochr.zabrad.jednotyc.</t>
  </si>
  <si>
    <t>PASL400960</t>
  </si>
  <si>
    <t>PA30410810</t>
  </si>
  <si>
    <t>INV Lesenia,dem.,ochr.zabrad.jednotyc.</t>
  </si>
  <si>
    <t>PASL400970</t>
  </si>
  <si>
    <t>PA30410820</t>
  </si>
  <si>
    <t>INV Lesenia,mont.rurk.konstr bez podl.</t>
  </si>
  <si>
    <t>PASL400980</t>
  </si>
  <si>
    <t>PA30410830</t>
  </si>
  <si>
    <t>INV Lesenia,opotr.rurk.konstr bez podl.</t>
  </si>
  <si>
    <t>PASL400990</t>
  </si>
  <si>
    <t>PA30410840</t>
  </si>
  <si>
    <t>INV Lesenia,dem.rurk.konstr bez podl.</t>
  </si>
  <si>
    <t>PASL401000</t>
  </si>
  <si>
    <t>PA30410850</t>
  </si>
  <si>
    <t>INV Lesenia,mont.pojazd.s podl.do 3kPa</t>
  </si>
  <si>
    <t>PASL401010</t>
  </si>
  <si>
    <t>PA30410860</t>
  </si>
  <si>
    <t>INV Lesenia,opotr.pojazd.s podl.do 3kPa</t>
  </si>
  <si>
    <t>PASL401020</t>
  </si>
  <si>
    <t>PA30410870</t>
  </si>
  <si>
    <t>INV Lesenia,demont.pojazd.s podl.do 3kPa</t>
  </si>
  <si>
    <t>PASL401030</t>
  </si>
  <si>
    <t>PA30410880</t>
  </si>
  <si>
    <t>INV Lesenia,mon,dem,roh.pl.sada + podl.</t>
  </si>
  <si>
    <t>PASL401040</t>
  </si>
  <si>
    <t>PA30410890</t>
  </si>
  <si>
    <t>INV Lesenia,opot,roh.pl. sada + podl.</t>
  </si>
  <si>
    <t>PASL401050</t>
  </si>
  <si>
    <t>PA30410900</t>
  </si>
  <si>
    <t>INV Lesenia,transport v EMO + triedenie</t>
  </si>
  <si>
    <t>PASL401060</t>
  </si>
  <si>
    <t>PA30410910</t>
  </si>
  <si>
    <t>INV Lesenia,transport mimo EMO + tried.</t>
  </si>
  <si>
    <t>PASL401070</t>
  </si>
  <si>
    <t>PA30410920</t>
  </si>
  <si>
    <t>INV Lesenia,priplatok za pohot.lesenarov</t>
  </si>
  <si>
    <t>H</t>
  </si>
  <si>
    <t>PASL401080</t>
  </si>
  <si>
    <t>PA30410930</t>
  </si>
  <si>
    <t>INV Lesenia,priplatok za prace v KP</t>
  </si>
  <si>
    <t>PASL401090</t>
  </si>
  <si>
    <t>PA30410940</t>
  </si>
  <si>
    <t>INV Lesenia,dokum. a TP,stavba atyp.</t>
  </si>
  <si>
    <t>PASL401100</t>
  </si>
  <si>
    <t>PA30410950</t>
  </si>
  <si>
    <t>INV Lesenia,mon.,demon.atyp.zvys.obtiaz.</t>
  </si>
  <si>
    <t>PASL401110</t>
  </si>
  <si>
    <t>PA30410960</t>
  </si>
  <si>
    <t>INV Lesenia,opot.,priest.bez podl.atyp. </t>
  </si>
  <si>
    <t>PASL401120</t>
  </si>
  <si>
    <t>PA30410970</t>
  </si>
  <si>
    <t>INV Lesenia,opot.,rad.bez pod.atyp. </t>
  </si>
  <si>
    <t>PASL401130</t>
  </si>
  <si>
    <t>PA30410980</t>
  </si>
  <si>
    <t>INV Lesenia,mont,dem.zaves.nosn.do600kg</t>
  </si>
  <si>
    <t>PASL401140</t>
  </si>
  <si>
    <t>PA30410990</t>
  </si>
  <si>
    <t>INV Lesenia,opot.zaves.nosn.do 600kg</t>
  </si>
  <si>
    <t>PASL401150</t>
  </si>
  <si>
    <t>PA30411000</t>
  </si>
  <si>
    <t>INV Lesenia, prace vopred nespecifik.</t>
  </si>
  <si>
    <t>PASL401160</t>
  </si>
  <si>
    <t>PA30411010</t>
  </si>
  <si>
    <t>INV Lesenia, asistencna sluzba</t>
  </si>
  <si>
    <t>PASL401170</t>
  </si>
  <si>
    <t>PA30411020</t>
  </si>
  <si>
    <t>INV Lesenia,mimor.sklad. cez GO objedn.</t>
  </si>
  <si>
    <t>PALC100220</t>
  </si>
  <si>
    <t>PA30411030</t>
  </si>
  <si>
    <t>INV Drevene a zelez.konstr.</t>
  </si>
  <si>
    <t>PALC100230</t>
  </si>
  <si>
    <t>PA30411040</t>
  </si>
  <si>
    <t>INV Kominy,kotle,vymurovky</t>
  </si>
  <si>
    <t>PALC100240</t>
  </si>
  <si>
    <t>PA30411050</t>
  </si>
  <si>
    <t>INV Prace buracie,demolacie</t>
  </si>
  <si>
    <t>PALC100300</t>
  </si>
  <si>
    <t>PA30411060</t>
  </si>
  <si>
    <t>INV Zelezobetonove diela</t>
  </si>
  <si>
    <t>PALC100340</t>
  </si>
  <si>
    <t>PA30411070</t>
  </si>
  <si>
    <t>PALC100380</t>
  </si>
  <si>
    <t>PA30411080</t>
  </si>
  <si>
    <t>INV Prace,maliarske a murarske</t>
  </si>
  <si>
    <t>PALC100390</t>
  </si>
  <si>
    <t>PA30411090</t>
  </si>
  <si>
    <t>PALC100400</t>
  </si>
  <si>
    <t>PA30411100</t>
  </si>
  <si>
    <t>Stav.prac,udrzba,bleskozvody a uzemne.,T</t>
  </si>
  <si>
    <t>PALC100410</t>
  </si>
  <si>
    <t>PA30411110</t>
  </si>
  <si>
    <t>Stav.prac,udrzba,kabelove kanaly,NT</t>
  </si>
  <si>
    <t>PALC100550</t>
  </si>
  <si>
    <t>PA30411120</t>
  </si>
  <si>
    <t>Stav.prac,udrzba,injektazne clony,T</t>
  </si>
  <si>
    <t>PALC100610</t>
  </si>
  <si>
    <t>PA30411130</t>
  </si>
  <si>
    <t>Stav.prac,udrzba,odborne prace,T</t>
  </si>
  <si>
    <t>PALC100620</t>
  </si>
  <si>
    <t>PA30411140</t>
  </si>
  <si>
    <t>Stav.prac,udrzba,odborne narocne,T</t>
  </si>
  <si>
    <t>PALC100650</t>
  </si>
  <si>
    <t>PA30411150</t>
  </si>
  <si>
    <t>Stav.prac,udrzba,dokoncovacie,T</t>
  </si>
  <si>
    <t>PALC100660</t>
  </si>
  <si>
    <t>PA30411160</t>
  </si>
  <si>
    <t>PALC100670</t>
  </si>
  <si>
    <t>PA30411170</t>
  </si>
  <si>
    <t>PALC100710</t>
  </si>
  <si>
    <t>PA30411180</t>
  </si>
  <si>
    <t>PALC100730</t>
  </si>
  <si>
    <t>PA30411190</t>
  </si>
  <si>
    <t>PALC100770</t>
  </si>
  <si>
    <t>PA30411200</t>
  </si>
  <si>
    <t>Stav.prac,udrzba,odborne narocne,NT</t>
  </si>
  <si>
    <t>PALC100780</t>
  </si>
  <si>
    <t>PA30411210</t>
  </si>
  <si>
    <t>Stav.prac,udrzba,vyskove prace,NT</t>
  </si>
  <si>
    <t>PALC100820</t>
  </si>
  <si>
    <t>PA30411220</t>
  </si>
  <si>
    <t>PALC100830</t>
  </si>
  <si>
    <t>PA30411230</t>
  </si>
  <si>
    <t>PALC100860</t>
  </si>
  <si>
    <t>PA30411240</t>
  </si>
  <si>
    <t>PALC100890</t>
  </si>
  <si>
    <t>PA30411250</t>
  </si>
  <si>
    <t>PALC100940</t>
  </si>
  <si>
    <t>PA30411260</t>
  </si>
  <si>
    <t>SO - nespecifikovany material - ostatny</t>
  </si>
  <si>
    <t>PALC100941</t>
  </si>
  <si>
    <t>PA30411270</t>
  </si>
  <si>
    <t>SO-nespecifikovany material-ostatnyDPH</t>
  </si>
  <si>
    <t>PALC100951</t>
  </si>
  <si>
    <t>PA30411280</t>
  </si>
  <si>
    <t>SO - nespecifikovane sluzby DPH</t>
  </si>
  <si>
    <t>PALC200010</t>
  </si>
  <si>
    <t>PA30411290</t>
  </si>
  <si>
    <t>PALC200020</t>
  </si>
  <si>
    <t>PA30411300</t>
  </si>
  <si>
    <t>PALC200040</t>
  </si>
  <si>
    <t>PA30411310</t>
  </si>
  <si>
    <t>Dolna nadrz,udrzba</t>
  </si>
  <si>
    <t>PALC200060</t>
  </si>
  <si>
    <t>PA30411320</t>
  </si>
  <si>
    <t>PALC200080</t>
  </si>
  <si>
    <t>PA30411330</t>
  </si>
  <si>
    <t>PALC200100</t>
  </si>
  <si>
    <t>PA30411340</t>
  </si>
  <si>
    <t>Odkaliska,udrzba,T</t>
  </si>
  <si>
    <t>PALC300220</t>
  </si>
  <si>
    <t>PA30411350</t>
  </si>
  <si>
    <t>PALC400250</t>
  </si>
  <si>
    <t>PA30411360</t>
  </si>
  <si>
    <t>PALE400130</t>
  </si>
  <si>
    <t>PA30411370</t>
  </si>
  <si>
    <t>INV Elektricke rozvodne,jadrove el.</t>
  </si>
  <si>
    <t>PALM300110</t>
  </si>
  <si>
    <t>PA30411380</t>
  </si>
  <si>
    <t>INV Zvukova izolacia</t>
  </si>
  <si>
    <t>3.04.13.B</t>
  </si>
  <si>
    <t>PALM300130</t>
  </si>
  <si>
    <t>PA30411390</t>
  </si>
  <si>
    <t>PALM300140</t>
  </si>
  <si>
    <t>PA30411400</t>
  </si>
  <si>
    <t>PALM300150</t>
  </si>
  <si>
    <t>PA30411410</t>
  </si>
  <si>
    <t>PALM300180</t>
  </si>
  <si>
    <t>PA30411420</t>
  </si>
  <si>
    <t>PALM300190</t>
  </si>
  <si>
    <t>PA30411430</t>
  </si>
  <si>
    <t>PALM300200</t>
  </si>
  <si>
    <t>PA30411440</t>
  </si>
  <si>
    <t>PALM300210</t>
  </si>
  <si>
    <t>PA30411450</t>
  </si>
  <si>
    <t>PALM301060</t>
  </si>
  <si>
    <t>PA30411460</t>
  </si>
  <si>
    <t>Stav.pr.udrzba,izol.tep.HZS na nemer.vyk</t>
  </si>
  <si>
    <t>PALM301080</t>
  </si>
  <si>
    <t>PA30411470</t>
  </si>
  <si>
    <t>Stav.pr.udrzba,izol.tep.HZS demontaz</t>
  </si>
  <si>
    <t>PALM303130</t>
  </si>
  <si>
    <t>PA30411480</t>
  </si>
  <si>
    <t>D.PPD sib.2,5+6+6+6/20cm,poz.plech-potr</t>
  </si>
  <si>
    <t>PALM303140</t>
  </si>
  <si>
    <t>PA30411490</t>
  </si>
  <si>
    <t>D.PPD sib.2,5+6+6+6/20cm,poz.plech-oh</t>
  </si>
  <si>
    <t>PALM303210</t>
  </si>
  <si>
    <t>PA30411500</t>
  </si>
  <si>
    <t>D.PPD FER roh.10+8/18cm,poz.ple-potr</t>
  </si>
  <si>
    <t>PALM303240</t>
  </si>
  <si>
    <t>PA30411510</t>
  </si>
  <si>
    <t>D.PPD FER roh.10+8/18cm,poz.plech-vent</t>
  </si>
  <si>
    <t>PALM303250</t>
  </si>
  <si>
    <t>PA30411520</t>
  </si>
  <si>
    <t>D.PPD FER roh.6+6/12cm,poz.plech-ventil</t>
  </si>
  <si>
    <t>PALM303260</t>
  </si>
  <si>
    <t>PA30411530</t>
  </si>
  <si>
    <t>D.PPD FER roh.5+5/10cm,poz.plech-ventil</t>
  </si>
  <si>
    <t>PALM303280</t>
  </si>
  <si>
    <t>PA30411540</t>
  </si>
  <si>
    <t>D.PPD FER sib.2,5+18/20cm,poz.plec-prír</t>
  </si>
  <si>
    <t>PALM303290</t>
  </si>
  <si>
    <t>PA30411550</t>
  </si>
  <si>
    <t>D.PPD FER sib.2,5+18/20cm,poz.pl-ven</t>
  </si>
  <si>
    <t>PALM303390</t>
  </si>
  <si>
    <t>PA30411560</t>
  </si>
  <si>
    <t>D.cad.NOB,Fer,poz.plech 10+10/20cm-tvar</t>
  </si>
  <si>
    <t>PALM303400</t>
  </si>
  <si>
    <t>PA30411570</t>
  </si>
  <si>
    <t>D.cad.NOB,Fer,poz.ple 6+8+8/22cm-tvar</t>
  </si>
  <si>
    <t>PALM303410</t>
  </si>
  <si>
    <t>PA30411580</t>
  </si>
  <si>
    <t>D.cad.NOB,Ferot,poz.plech 6+6/12cm-tvar</t>
  </si>
  <si>
    <t>PALM303870</t>
  </si>
  <si>
    <t>PA30411590</t>
  </si>
  <si>
    <t>M.PPD sib.2,5+6+6+6/20cm,poz.plech-potr</t>
  </si>
  <si>
    <t>PALM303880</t>
  </si>
  <si>
    <t>PA30411600</t>
  </si>
  <si>
    <t>M.PPD sib.2,5+6+6+6/20cm,poz.plech-oh</t>
  </si>
  <si>
    <t>PALM303950</t>
  </si>
  <si>
    <t>PA30411610</t>
  </si>
  <si>
    <t>M.PPD FER roh.10+8/18cm,poz.plech-potr</t>
  </si>
  <si>
    <t>PALM303960</t>
  </si>
  <si>
    <t>PA30411620</t>
  </si>
  <si>
    <t>M.PPD FER roh.6+6/12cm,poz.plech-potr</t>
  </si>
  <si>
    <t>PALM303970</t>
  </si>
  <si>
    <t>PA30411630</t>
  </si>
  <si>
    <t>M.PPD FER roh.5+5/10cm,poz.plech-potr</t>
  </si>
  <si>
    <t>PALM303980</t>
  </si>
  <si>
    <t>PA30411640</t>
  </si>
  <si>
    <t>M.PPD FER roh.10+8/18cm,poz.plech-vent</t>
  </si>
  <si>
    <t>PALM304020</t>
  </si>
  <si>
    <t>PA30411650</t>
  </si>
  <si>
    <t>M.PPD FER sib.2,5+18/20cm,poz.plec-prír</t>
  </si>
  <si>
    <t>PALM304030</t>
  </si>
  <si>
    <t>PA30411660</t>
  </si>
  <si>
    <t>M.PPD FER sib.2,5+18/20cm,poz.ple-vent</t>
  </si>
  <si>
    <t>PALM304080</t>
  </si>
  <si>
    <t>PA30411670</t>
  </si>
  <si>
    <t>M.cad.NOB,KPL,poz.plech 6+8+8/22cm-tvar</t>
  </si>
  <si>
    <t>PALM304090</t>
  </si>
  <si>
    <t>PA30411680</t>
  </si>
  <si>
    <t>M.cad.NOB,KPL,poz.plech 8+8/16cm-tvar.</t>
  </si>
  <si>
    <t>PALM304100</t>
  </si>
  <si>
    <t>PA30411690</t>
  </si>
  <si>
    <t>M.cad.NOB,KPL,poz.plech 6+6/12cm-tvar.</t>
  </si>
  <si>
    <t>PALM304110</t>
  </si>
  <si>
    <t>PA30411700</t>
  </si>
  <si>
    <t>M.cad.NOB,KPL,poz.plec 10+10/20cm-tvar.</t>
  </si>
  <si>
    <t>PALM304130</t>
  </si>
  <si>
    <t>PA30411710</t>
  </si>
  <si>
    <t>M.cad.NOB,Fer,poz.plech 10+10/20cm-tvar</t>
  </si>
  <si>
    <t>PALM304140</t>
  </si>
  <si>
    <t>PA30411720</t>
  </si>
  <si>
    <t>M.cad.NOB,Fer,poz.plech 6+8+8/22cm-tvar</t>
  </si>
  <si>
    <t>PALM304150</t>
  </si>
  <si>
    <t>PA30411730</t>
  </si>
  <si>
    <t>M.cad.NOB,Fer,poz.plec 6+6/12cm-tvar.pl</t>
  </si>
  <si>
    <t>PALM304610</t>
  </si>
  <si>
    <t>PA30411740</t>
  </si>
  <si>
    <t>PPD sib.2,5+6+6+6/20cm,poz.plech-potr</t>
  </si>
  <si>
    <t>PALM304620</t>
  </si>
  <si>
    <t>PA30411750</t>
  </si>
  <si>
    <t>PPD sib.2,5+6+6+6/20cm,poz.plech-oh</t>
  </si>
  <si>
    <t>PALM304690</t>
  </si>
  <si>
    <t>PA30411760</t>
  </si>
  <si>
    <t>PPD FER roh.10+8/18cm,poz.plech-potr</t>
  </si>
  <si>
    <t>PALM304700</t>
  </si>
  <si>
    <t>PA30411770</t>
  </si>
  <si>
    <t>PPD FER roh.6+6/12cm,poz.plech-potr</t>
  </si>
  <si>
    <t>PALM304710</t>
  </si>
  <si>
    <t>PA30411780</t>
  </si>
  <si>
    <t>PPD FER roh.5+5/10cm,poz.plech-potr.</t>
  </si>
  <si>
    <t>PALM304720</t>
  </si>
  <si>
    <t>PA30411790</t>
  </si>
  <si>
    <t>PPD FER roh.10+8/18cm,poz.plech-ventil</t>
  </si>
  <si>
    <t>PALM304760</t>
  </si>
  <si>
    <t>PA30411800</t>
  </si>
  <si>
    <t>PPD FER sib.roh.2,5+18/20cm,poz.p-prír</t>
  </si>
  <si>
    <t>PALM304770</t>
  </si>
  <si>
    <t>PA30411810</t>
  </si>
  <si>
    <t>PPD FER sib.roh.2,5+18/20cm,poz.-vent</t>
  </si>
  <si>
    <t>PALM304870</t>
  </si>
  <si>
    <t>PA30411820</t>
  </si>
  <si>
    <t>cad.NOB,Fer,poz.plec 10+10/20cm-tvar.</t>
  </si>
  <si>
    <t>PALM304880</t>
  </si>
  <si>
    <t>PA30411830</t>
  </si>
  <si>
    <t>cad.NOB,Fer,poz.ple 6+8+8/22cm-tvar</t>
  </si>
  <si>
    <t>PALM304890</t>
  </si>
  <si>
    <t>PA30411840</t>
  </si>
  <si>
    <t>cad.NOB,Fe,poz.plec 6+6/12cm-tvar.</t>
  </si>
  <si>
    <t>PALM305210</t>
  </si>
  <si>
    <t>PA30411850</t>
  </si>
  <si>
    <t>D+M tep. izol.v KP pol. c.1 praca</t>
  </si>
  <si>
    <t>PALM305220</t>
  </si>
  <si>
    <t>PA30411860</t>
  </si>
  <si>
    <t>D+M tep. izol.v KP pol. c.1 material</t>
  </si>
  <si>
    <t>PALM305230</t>
  </si>
  <si>
    <t>PA30411870</t>
  </si>
  <si>
    <t>D+M tep. izol.v KP pol. c.2 praca</t>
  </si>
  <si>
    <t>PALM305240</t>
  </si>
  <si>
    <t>PA30411880</t>
  </si>
  <si>
    <t>D+M tep. izol.v KP pol. c.2 material</t>
  </si>
  <si>
    <t>PALM305250</t>
  </si>
  <si>
    <t>PA30411890</t>
  </si>
  <si>
    <t>D+M tep. izol.v KP pol. c.3 praca</t>
  </si>
  <si>
    <t>PALM305260</t>
  </si>
  <si>
    <t>PA30411900</t>
  </si>
  <si>
    <t>D+M tep. izol.v KP pol. c.3 material</t>
  </si>
  <si>
    <t>PALM305270</t>
  </si>
  <si>
    <t>PA30411910</t>
  </si>
  <si>
    <t>D+M tep. izol.v KP pol. c.4 praca</t>
  </si>
  <si>
    <t>PALM305280</t>
  </si>
  <si>
    <t>PA30411920</t>
  </si>
  <si>
    <t>D+M tep. izol.v KP pol. c.4 material</t>
  </si>
  <si>
    <t>PALM305290</t>
  </si>
  <si>
    <t>PA30411930</t>
  </si>
  <si>
    <t>D+M tep. izol.v KP pol. c.5 praca</t>
  </si>
  <si>
    <t>PALM305300</t>
  </si>
  <si>
    <t>PA30411940</t>
  </si>
  <si>
    <t>D+M tep. izol.v KP pol. c.5 material</t>
  </si>
  <si>
    <t>PALM305310</t>
  </si>
  <si>
    <t>PA30411950</t>
  </si>
  <si>
    <t>D+M tep. izol.v KP pol. c.6 praca</t>
  </si>
  <si>
    <t>PALM305320</t>
  </si>
  <si>
    <t>PA30411960</t>
  </si>
  <si>
    <t>D+M tep. izol.v KP pol. c.6 material</t>
  </si>
  <si>
    <t>PALM305330</t>
  </si>
  <si>
    <t>PA30411970</t>
  </si>
  <si>
    <t>D+M tep. izol.v KP pol. c.7 praca</t>
  </si>
  <si>
    <t>PALM305340</t>
  </si>
  <si>
    <t>PA30411980</t>
  </si>
  <si>
    <t>D+M tep. izol.v KP pol. c.7 material</t>
  </si>
  <si>
    <t>PALM305350</t>
  </si>
  <si>
    <t>PA30411990</t>
  </si>
  <si>
    <t>D+M tep. izol.v KP pol. c.8 praca</t>
  </si>
  <si>
    <t>PALM305360</t>
  </si>
  <si>
    <t>PA30412000</t>
  </si>
  <si>
    <t>D+M tep. izol.v KP pol. c.8 material</t>
  </si>
  <si>
    <t>PALM305370</t>
  </si>
  <si>
    <t>PA30412010</t>
  </si>
  <si>
    <t>D+M tep. izol.v KP pol. c.9 praca</t>
  </si>
  <si>
    <t>PALM305380</t>
  </si>
  <si>
    <t>PA30412020</t>
  </si>
  <si>
    <t>D+M tep. izol.v KP pol. c.9 material</t>
  </si>
  <si>
    <t>PALM305390</t>
  </si>
  <si>
    <t>PA30412030</t>
  </si>
  <si>
    <t>D+M tep. izol.v KP pol. c.10 praca</t>
  </si>
  <si>
    <t>PALM305400</t>
  </si>
  <si>
    <t>PA30412040</t>
  </si>
  <si>
    <t>D+M tep. izol.v KP pol. c.10 material</t>
  </si>
  <si>
    <t>PALM305410</t>
  </si>
  <si>
    <t>PA30412050</t>
  </si>
  <si>
    <t>D+M tep. izol.v KP pol. c.11 praca</t>
  </si>
  <si>
    <t>PALM305420</t>
  </si>
  <si>
    <t>PA30412060</t>
  </si>
  <si>
    <t>D+M tep. izol.v KP pol. c.11 material</t>
  </si>
  <si>
    <t>PALM305430</t>
  </si>
  <si>
    <t>PA30412070</t>
  </si>
  <si>
    <t>D+M tep. izol.v KP pol. c.12 praca</t>
  </si>
  <si>
    <t>PALM305440</t>
  </si>
  <si>
    <t>PA30412080</t>
  </si>
  <si>
    <t>D+M tep. izol.v KP pol. c.12 material</t>
  </si>
  <si>
    <t>PALM305450</t>
  </si>
  <si>
    <t>PA30412090</t>
  </si>
  <si>
    <t>D+M tep. izol.v KP pol. c.13 praca</t>
  </si>
  <si>
    <t>PALM305460</t>
  </si>
  <si>
    <t>PA30412100</t>
  </si>
  <si>
    <t>D+M tep. izol.v KP pol. c.13 material</t>
  </si>
  <si>
    <t>PALM305470</t>
  </si>
  <si>
    <t>PA30412110</t>
  </si>
  <si>
    <t>D+M tep. izol.v KP pol. c.14 praca</t>
  </si>
  <si>
    <t>PALM305480</t>
  </si>
  <si>
    <t>PA30412120</t>
  </si>
  <si>
    <t>D+M tep. izol.v KP pol. c.14 material</t>
  </si>
  <si>
    <t>PALM305490</t>
  </si>
  <si>
    <t>PA30412130</t>
  </si>
  <si>
    <t>D+M tep. izol.v KP pol. c.15 praca</t>
  </si>
  <si>
    <t>PALM305500</t>
  </si>
  <si>
    <t>PA30412140</t>
  </si>
  <si>
    <t>D+M tep. izol.v KP pol. c.15 material</t>
  </si>
  <si>
    <t>PALM305510</t>
  </si>
  <si>
    <t>PA30412150</t>
  </si>
  <si>
    <t>D+M tep. izol.v KP pol. c.16 praca</t>
  </si>
  <si>
    <t>PALM305520</t>
  </si>
  <si>
    <t>PA30412160</t>
  </si>
  <si>
    <t>D+M tep. izol.v KP pol. c.16 material</t>
  </si>
  <si>
    <t>PALM305530</t>
  </si>
  <si>
    <t>PA30412170</t>
  </si>
  <si>
    <t>D+M tep. izol.v KP pol. c.17 praca</t>
  </si>
  <si>
    <t>PALM305540</t>
  </si>
  <si>
    <t>PA30412180</t>
  </si>
  <si>
    <t>D+M tep. izol.v KP pol. c.17 material</t>
  </si>
  <si>
    <t>PALM305550</t>
  </si>
  <si>
    <t>PA30412190</t>
  </si>
  <si>
    <t>D+M tep. izol.v KP pol. c.18 praca</t>
  </si>
  <si>
    <t>PALM305560</t>
  </si>
  <si>
    <t>PA30412200</t>
  </si>
  <si>
    <t>D+M tep. izol.v KP pol. c.18 material</t>
  </si>
  <si>
    <t>PALM305570</t>
  </si>
  <si>
    <t>PA30412210</t>
  </si>
  <si>
    <t>D+M tep. izol.v KP pol. c.19 praca</t>
  </si>
  <si>
    <t>PALM305580</t>
  </si>
  <si>
    <t>PA30412220</t>
  </si>
  <si>
    <t>D+M tep. izol.v KP pol. c.19 material</t>
  </si>
  <si>
    <t>PALM305590</t>
  </si>
  <si>
    <t>PA30412230</t>
  </si>
  <si>
    <t>D+M tep. izol.v KP pol. c.20 praca</t>
  </si>
  <si>
    <t>PALM305600</t>
  </si>
  <si>
    <t>PA30412240</t>
  </si>
  <si>
    <t>D+M tep. izol.v KP pol. c.20 material</t>
  </si>
  <si>
    <t>PALM305610</t>
  </si>
  <si>
    <t>PA30412250</t>
  </si>
  <si>
    <t>D+M tep. izol.v KP pol. c.21 praca</t>
  </si>
  <si>
    <t>PALM305620</t>
  </si>
  <si>
    <t>PA30412260</t>
  </si>
  <si>
    <t>D+M tep. izol.v KP pol. c.21 material</t>
  </si>
  <si>
    <t>PALM305630</t>
  </si>
  <si>
    <t>PA30412270</t>
  </si>
  <si>
    <t>D+M tep. izol.v KP pol. c.22 praca</t>
  </si>
  <si>
    <t>PALM305640</t>
  </si>
  <si>
    <t>PA30412280</t>
  </si>
  <si>
    <t>D+M tep. izol.v KP pol. c.22 material</t>
  </si>
  <si>
    <t>PALM305650</t>
  </si>
  <si>
    <t>PA30412290</t>
  </si>
  <si>
    <t>D+M tep. izol.v KP pol. c.23 praca</t>
  </si>
  <si>
    <t>PALM305660</t>
  </si>
  <si>
    <t>PA30412300</t>
  </si>
  <si>
    <t>D+M tep. izol.v KP pol. c.23 material</t>
  </si>
  <si>
    <t>PALM305670</t>
  </si>
  <si>
    <t>PA30412310</t>
  </si>
  <si>
    <t>D+M tep. izol.v KP pol. c.24 praca</t>
  </si>
  <si>
    <t>PALM305680</t>
  </si>
  <si>
    <t>PA30412320</t>
  </si>
  <si>
    <t>D+M tep. izol.v KP pol. c.24 material</t>
  </si>
  <si>
    <t>PALM305690</t>
  </si>
  <si>
    <t>PA30412330</t>
  </si>
  <si>
    <t>D+M tep. izol.v KP pol. c.25 praca</t>
  </si>
  <si>
    <t>PALM305700</t>
  </si>
  <si>
    <t>PA30412340</t>
  </si>
  <si>
    <t>D+M tep. izol.v KP pol. c.25 material</t>
  </si>
  <si>
    <t>PALM305710</t>
  </si>
  <si>
    <t>PA30412350</t>
  </si>
  <si>
    <t>D+M tep. izol.v KP pol. c.26 praca</t>
  </si>
  <si>
    <t>PALM305720</t>
  </si>
  <si>
    <t>PA30412360</t>
  </si>
  <si>
    <t>D+M tep. izol.v KP pol. c.26 material</t>
  </si>
  <si>
    <t>PALM305730</t>
  </si>
  <si>
    <t>PA30412370</t>
  </si>
  <si>
    <t>D+M tep. izol.v KP pol. c.27 praca</t>
  </si>
  <si>
    <t>PALM305740</t>
  </si>
  <si>
    <t>PA30412380</t>
  </si>
  <si>
    <t>D+M tep. izol.v KP pol. c.27 material</t>
  </si>
  <si>
    <t>PALM305750</t>
  </si>
  <si>
    <t>PA30412390</t>
  </si>
  <si>
    <t>D+M tep. izol.v KP pol. c.28 praca</t>
  </si>
  <si>
    <t>PALM305760</t>
  </si>
  <si>
    <t>PA30412400</t>
  </si>
  <si>
    <t>D+M tep. izol.v KP pol. c.28 material</t>
  </si>
  <si>
    <t>PALM305770</t>
  </si>
  <si>
    <t>PA30412410</t>
  </si>
  <si>
    <t>D+M tep. izol.v KP pol. c.29 praca</t>
  </si>
  <si>
    <t>PALM305780</t>
  </si>
  <si>
    <t>PA30412420</t>
  </si>
  <si>
    <t>D+M tep. izol.v KP pol. c.29 material</t>
  </si>
  <si>
    <t>PALM305790</t>
  </si>
  <si>
    <t>PA30412430</t>
  </si>
  <si>
    <t>D+M tep. izol.v KP pol. c.30 praca</t>
  </si>
  <si>
    <t>PALM305800</t>
  </si>
  <si>
    <t>PA30412440</t>
  </si>
  <si>
    <t>D+M tep. izol.v KP pol. c.30 material</t>
  </si>
  <si>
    <t>PALM305810</t>
  </si>
  <si>
    <t>PA30412450</t>
  </si>
  <si>
    <t>D+M tep. izol.v KP pol. c.31 praca</t>
  </si>
  <si>
    <t>PALM305820</t>
  </si>
  <si>
    <t>PA30412460</t>
  </si>
  <si>
    <t>D+M tep. izol.v KP pol. c.31 material</t>
  </si>
  <si>
    <t>PALM305830</t>
  </si>
  <si>
    <t>PA30412470</t>
  </si>
  <si>
    <t>D+M tep. izol.v KP pol. c.32 praca</t>
  </si>
  <si>
    <t>PALM305840</t>
  </si>
  <si>
    <t>PA30412480</t>
  </si>
  <si>
    <t>D+M tep. izol.v KP pol. c.32 material</t>
  </si>
  <si>
    <t>PALM305850</t>
  </si>
  <si>
    <t>PA30412490</t>
  </si>
  <si>
    <t>D+M tep. izol.v KP pol. c.33 praca</t>
  </si>
  <si>
    <t>PALM305860</t>
  </si>
  <si>
    <t>PA30412500</t>
  </si>
  <si>
    <t>D+M tep. izol.v KP pol. c.33 material</t>
  </si>
  <si>
    <t>PALM305870</t>
  </si>
  <si>
    <t>PA30412510</t>
  </si>
  <si>
    <t>D+M tep. izol.v KP pol. c.34 praca</t>
  </si>
  <si>
    <t>PALM305880</t>
  </si>
  <si>
    <t>PA30412520</t>
  </si>
  <si>
    <t>D+M tep. izol.v KP pol. c.34 material</t>
  </si>
  <si>
    <t>PALM305890</t>
  </si>
  <si>
    <t>PA30412530</t>
  </si>
  <si>
    <t>Prace vopred nešpecifikované izol. v KP</t>
  </si>
  <si>
    <t>PALM305900</t>
  </si>
  <si>
    <t>PA30412540</t>
  </si>
  <si>
    <t>Demot. tep. izol.mimo KP pol. c.1 praca</t>
  </si>
  <si>
    <t>PALM305910</t>
  </si>
  <si>
    <t>PA30412550</t>
  </si>
  <si>
    <t>Demot. tep. izol.mimo KP pol. c.2 praca</t>
  </si>
  <si>
    <t>PALM305920</t>
  </si>
  <si>
    <t>PA30412560</t>
  </si>
  <si>
    <t>Demot. tep. izol.mimo KP pol. c.3 praca</t>
  </si>
  <si>
    <t>PALM305930</t>
  </si>
  <si>
    <t>PA30412570</t>
  </si>
  <si>
    <t>Demot. tep. izol.mimo KP pol. c.4 praca</t>
  </si>
  <si>
    <t>PALM305940</t>
  </si>
  <si>
    <t>PA30412580</t>
  </si>
  <si>
    <t>Demot. tep. izol.mimo KP pol. c.5 praca</t>
  </si>
  <si>
    <t>PALM305950</t>
  </si>
  <si>
    <t>PA30412590</t>
  </si>
  <si>
    <t>Demot. tep. izol.mimo KP pol. c.6 praca</t>
  </si>
  <si>
    <t>PALM305960</t>
  </si>
  <si>
    <t>PA30412600</t>
  </si>
  <si>
    <t>Mont. tep. izol.mimo KP pol. c.7 praca</t>
  </si>
  <si>
    <t>PALM305970</t>
  </si>
  <si>
    <t>PA30412610</t>
  </si>
  <si>
    <t>Mon. tep. izol.mimo KP pol. c.7 material</t>
  </si>
  <si>
    <t>PALM305980</t>
  </si>
  <si>
    <t>PA30412620</t>
  </si>
  <si>
    <t>Mont. tep. izol.mimo KP pol. c.8 praca</t>
  </si>
  <si>
    <t>PALM305990</t>
  </si>
  <si>
    <t>PA30412630</t>
  </si>
  <si>
    <t>Mon. tep. izol.mimo KP pol. c.8 material</t>
  </si>
  <si>
    <t>PALM306000</t>
  </si>
  <si>
    <t>PA30412640</t>
  </si>
  <si>
    <t>Mont. tep. izol.mimo KP pol. c.9 praca</t>
  </si>
  <si>
    <t>PALM306010</t>
  </si>
  <si>
    <t>PA30412650</t>
  </si>
  <si>
    <t>Mon. tep. izol.mimo KP pol. c.9 material</t>
  </si>
  <si>
    <t>PALM306020</t>
  </si>
  <si>
    <t>PA30412660</t>
  </si>
  <si>
    <t>Mont. tep. izol.mimo KP pol. c.10 praca</t>
  </si>
  <si>
    <t>PALM306030</t>
  </si>
  <si>
    <t>PA30412670</t>
  </si>
  <si>
    <t>Mon. tep. izol.mimo KP pol. c.10 materia</t>
  </si>
  <si>
    <t>PALM306040</t>
  </si>
  <si>
    <t>PA30412680</t>
  </si>
  <si>
    <t>Mont. tep. izol.mimo KP pol. c.11 praca</t>
  </si>
  <si>
    <t>PALM306050</t>
  </si>
  <si>
    <t>PA30412690</t>
  </si>
  <si>
    <t>Mon. tep. izol.mimo KP pol. c.11 materia</t>
  </si>
  <si>
    <t>PALM306060</t>
  </si>
  <si>
    <t>PA30412700</t>
  </si>
  <si>
    <t>Mont. tep. izol.mimo KP pol. c.12 praca</t>
  </si>
  <si>
    <t>PALM306070</t>
  </si>
  <si>
    <t>PA30412710</t>
  </si>
  <si>
    <t>Mon. tep. izol.mimo KP pol. c.12 materia</t>
  </si>
  <si>
    <t>PALM306080</t>
  </si>
  <si>
    <t>PA30412720</t>
  </si>
  <si>
    <t>Mont. tep. izol.mimo KP pol. c.13 praca</t>
  </si>
  <si>
    <t>PALM306090</t>
  </si>
  <si>
    <t>PA30412730</t>
  </si>
  <si>
    <t>Mon. tep. izol.mimo KP pol. c.13 materia</t>
  </si>
  <si>
    <t>PALM306100</t>
  </si>
  <si>
    <t>PA30412740</t>
  </si>
  <si>
    <t>Mont. tep. izol.mimo KP pol. c.14 praca</t>
  </si>
  <si>
    <t>PALM306110</t>
  </si>
  <si>
    <t>PA30412750</t>
  </si>
  <si>
    <t>Mon. tep. izol.mimo KP pol. c.14 materia</t>
  </si>
  <si>
    <t>PALM306120</t>
  </si>
  <si>
    <t>PA30412760</t>
  </si>
  <si>
    <t>Mont. tep. izol.mimo KP pol. c.15 praca</t>
  </si>
  <si>
    <t>PALM306130</t>
  </si>
  <si>
    <t>PA30412770</t>
  </si>
  <si>
    <t>Mon. tep. izol.mimo KP pol. c.15 materia</t>
  </si>
  <si>
    <t>PALM306140</t>
  </si>
  <si>
    <t>PA30412780</t>
  </si>
  <si>
    <t>Mont. tep. izol.mimo KP pol. c.16 praca</t>
  </si>
  <si>
    <t>PALM306150</t>
  </si>
  <si>
    <t>PA30412790</t>
  </si>
  <si>
    <t>Mon. tep. izol.mimo KP pol. c.16 materia</t>
  </si>
  <si>
    <t>PALM306160</t>
  </si>
  <si>
    <t>PA30412800</t>
  </si>
  <si>
    <t>Mont. tep. izol.mimo KP pol. c.17 praca</t>
  </si>
  <si>
    <t>PALM306170</t>
  </si>
  <si>
    <t>PA30412810</t>
  </si>
  <si>
    <t>Mon. tep. izol.mimo KP pol. c.17 materia</t>
  </si>
  <si>
    <t>PALM306180</t>
  </si>
  <si>
    <t>PA30412820</t>
  </si>
  <si>
    <t>Mont. tep. izol.mimo KP pol. c.18 praca</t>
  </si>
  <si>
    <t>PALM306190</t>
  </si>
  <si>
    <t>PA30412830</t>
  </si>
  <si>
    <t>Mon. tep. izol.mimo KP pol. c.18 materia</t>
  </si>
  <si>
    <t>PALM306200</t>
  </si>
  <si>
    <t>PA30412840</t>
  </si>
  <si>
    <t>Mont. tep. izol.mimo KP pol. c.19 praca</t>
  </si>
  <si>
    <t>PALM306210</t>
  </si>
  <si>
    <t>PA30412850</t>
  </si>
  <si>
    <t>Mon. tep. izol.mimo KP pol. c.19 materia</t>
  </si>
  <si>
    <t>PALM306220</t>
  </si>
  <si>
    <t>PA30412860</t>
  </si>
  <si>
    <t>Mont. tep. izol.mimo KP pol. c.20 praca</t>
  </si>
  <si>
    <t>PALM306230</t>
  </si>
  <si>
    <t>PA30412870</t>
  </si>
  <si>
    <t>Mon. tep. izol.mimo KP pol. c.20 materia</t>
  </si>
  <si>
    <t>PALM306240</t>
  </si>
  <si>
    <t>PA30412880</t>
  </si>
  <si>
    <t>Mont. tep. izol.mimo KP pol. c.21 praca</t>
  </si>
  <si>
    <t>PALM306250</t>
  </si>
  <si>
    <t>PA30412890</t>
  </si>
  <si>
    <t>Mon. tep. izol.mimo KP pol. c.21 materia</t>
  </si>
  <si>
    <t>PALM306260</t>
  </si>
  <si>
    <t>PA30412900</t>
  </si>
  <si>
    <t>Mont. tep. izol.mimo KP pol. c.22 praca</t>
  </si>
  <si>
    <t>PALM306270</t>
  </si>
  <si>
    <t>PA30412910</t>
  </si>
  <si>
    <t>Mon. tep. izol.mimo KP pol. c.22 materia</t>
  </si>
  <si>
    <t>PALM306280</t>
  </si>
  <si>
    <t>PA30412920</t>
  </si>
  <si>
    <t>Mont. tep. izol.mimo KP pol. c.23 praca</t>
  </si>
  <si>
    <t>PALM306290</t>
  </si>
  <si>
    <t>PA30412930</t>
  </si>
  <si>
    <t>Mon. tep. izol.mimo KP pol. c.23 materia</t>
  </si>
  <si>
    <t>PALM306300</t>
  </si>
  <si>
    <t>PA30412940</t>
  </si>
  <si>
    <t>Mont. tep. izol.mimo KP pol. c.24 praca</t>
  </si>
  <si>
    <t>PALM306310</t>
  </si>
  <si>
    <t>PA30412950</t>
  </si>
  <si>
    <t>Mon. tep. izol.mimo KP pol. c.24 materia</t>
  </si>
  <si>
    <t>PALM306320</t>
  </si>
  <si>
    <t>PA30412960</t>
  </si>
  <si>
    <t>Mont. tep. izol.mimo KP pol. c.25 praca</t>
  </si>
  <si>
    <t>PALM306330</t>
  </si>
  <si>
    <t>PA30412970</t>
  </si>
  <si>
    <t>Mon. tep. izol.mimo KP pol. c.25 materia</t>
  </si>
  <si>
    <t>PALM306340</t>
  </si>
  <si>
    <t>PA30412980</t>
  </si>
  <si>
    <t>Mont. tep. izol.mimo KP pol. c.26 praca</t>
  </si>
  <si>
    <t>PALM306350</t>
  </si>
  <si>
    <t>PA30412990</t>
  </si>
  <si>
    <t>Mon. tep. izol.mimo KP pol. c.26 materia</t>
  </si>
  <si>
    <t>PALM306360</t>
  </si>
  <si>
    <t>PA30413000</t>
  </si>
  <si>
    <t>Mont. tep. izol.mimo KP pol. c.27 praca</t>
  </si>
  <si>
    <t>PALM306370</t>
  </si>
  <si>
    <t>PA30413010</t>
  </si>
  <si>
    <t>Mon. tep. izol.mimo KP pol. c.27 materia</t>
  </si>
  <si>
    <t>PALM306380</t>
  </si>
  <si>
    <t>PA30413020</t>
  </si>
  <si>
    <t>Mont. tep. izol.mimo KP pol. c.28 praca</t>
  </si>
  <si>
    <t>PALM306390</t>
  </si>
  <si>
    <t>PA30413030</t>
  </si>
  <si>
    <t>Mon. tep. izol.mimo KP pol. c.28 materia</t>
  </si>
  <si>
    <t>PALM306400</t>
  </si>
  <si>
    <t>PA30413040</t>
  </si>
  <si>
    <t>Mont. tep. izol.mimo KP pol. c.29 praca</t>
  </si>
  <si>
    <t>PALM306410</t>
  </si>
  <si>
    <t>PA30413050</t>
  </si>
  <si>
    <t>Mon. tep. izol.mimo KP pol. c.29 materia</t>
  </si>
  <si>
    <t>PALM306420</t>
  </si>
  <si>
    <t>PA30413060</t>
  </si>
  <si>
    <t>Mont. tep. izol.mimo KP pol. c.30 praca</t>
  </si>
  <si>
    <t>PALM306430</t>
  </si>
  <si>
    <t>PA30413070</t>
  </si>
  <si>
    <t>Mon. tep. izol.mimo KP pol. c.30 materia</t>
  </si>
  <si>
    <t>PALM306440</t>
  </si>
  <si>
    <t>PA30413080</t>
  </si>
  <si>
    <t>Mont. tep. izol.mimo KP pol. c.31 praca</t>
  </si>
  <si>
    <t>PALM306450</t>
  </si>
  <si>
    <t>PA30413090</t>
  </si>
  <si>
    <t>Mon. tep. izol.mimo KP pol. c.31 materia</t>
  </si>
  <si>
    <t>PALM306460</t>
  </si>
  <si>
    <t>PA30413100</t>
  </si>
  <si>
    <t>Mont. tep. izol.mimo KP pol. c.32 praca</t>
  </si>
  <si>
    <t>PALM306470</t>
  </si>
  <si>
    <t>PA30413110</t>
  </si>
  <si>
    <t>Mon. tep. izol.mimo KP pol. c.32 materia</t>
  </si>
  <si>
    <t>PALM306480</t>
  </si>
  <si>
    <t>PA30413120</t>
  </si>
  <si>
    <t>Mont. tep. izol.mimo KP pol. c.33 praca</t>
  </si>
  <si>
    <t>PALM306490</t>
  </si>
  <si>
    <t>PA30413130</t>
  </si>
  <si>
    <t>Mon. tep. izol.mimo KP pol. c.33 materia</t>
  </si>
  <si>
    <t>PALM306500</t>
  </si>
  <si>
    <t>PA30413140</t>
  </si>
  <si>
    <t>Mont. tep. izol.mimo KP pol. c.34 praca</t>
  </si>
  <si>
    <t>PALM306510</t>
  </si>
  <si>
    <t>PA30413150</t>
  </si>
  <si>
    <t>Mon. tep. izol.mimo KP pol. c.34 materia</t>
  </si>
  <si>
    <t>PALM306520</t>
  </si>
  <si>
    <t>PA30413160</t>
  </si>
  <si>
    <t>Mont. tep. izol.mimo KP pol. c.35 praca</t>
  </si>
  <si>
    <t>PALM306530</t>
  </si>
  <si>
    <t>PA30413170</t>
  </si>
  <si>
    <t>Mon. tep. izol.mimo KP pol. c.35 materia</t>
  </si>
  <si>
    <t>PALM306540</t>
  </si>
  <si>
    <t>PA30413180</t>
  </si>
  <si>
    <t>Mont. tep. izol.mimo KP pol. c.36 praca</t>
  </si>
  <si>
    <t>PALM306550</t>
  </si>
  <si>
    <t>PA30413190</t>
  </si>
  <si>
    <t>Mon. tep. izol.mimo KP pol. c.36 materia</t>
  </si>
  <si>
    <t>PALM306560</t>
  </si>
  <si>
    <t>PA30413200</t>
  </si>
  <si>
    <t>Mont. tep. izol.mimo KP pol. c.37 praca</t>
  </si>
  <si>
    <t>PALM306570</t>
  </si>
  <si>
    <t>PA30413210</t>
  </si>
  <si>
    <t>Mon. tep. izol.mimo KP pol. c.37 materia</t>
  </si>
  <si>
    <t>PALM306580</t>
  </si>
  <si>
    <t>PA30413220</t>
  </si>
  <si>
    <t>Mont. tep. izol.mimo KP pol. c.38 praca</t>
  </si>
  <si>
    <t>PALM306590</t>
  </si>
  <si>
    <t>PA30413230</t>
  </si>
  <si>
    <t>Mon. tep. izol.mimo KP pol. c.38 materia</t>
  </si>
  <si>
    <t>PALM306600</t>
  </si>
  <si>
    <t>PA30413240</t>
  </si>
  <si>
    <t>Mont. tep. izol.mimo KP pol. c.39 praca</t>
  </si>
  <si>
    <t>PALM306610</t>
  </si>
  <si>
    <t>PA30413250</t>
  </si>
  <si>
    <t>Mon. tep. izol.mimo KP pol. c.39 materia</t>
  </si>
  <si>
    <t>PALM306620</t>
  </si>
  <si>
    <t>PA30413260</t>
  </si>
  <si>
    <t>Mont. tep. izol.mimo KP pol. c.40 praca</t>
  </si>
  <si>
    <t>PALM306630</t>
  </si>
  <si>
    <t>PA30413270</t>
  </si>
  <si>
    <t>Mon. tep. izol.mimo KP pol. c.40 materia</t>
  </si>
  <si>
    <t>PALM306640</t>
  </si>
  <si>
    <t>PA30413280</t>
  </si>
  <si>
    <t>Mont. tep. izol.mimo KP pol. c.41 praca</t>
  </si>
  <si>
    <t>PALM306650</t>
  </si>
  <si>
    <t>PA30413290</t>
  </si>
  <si>
    <t>Mon. tep. izol.mimo KP pol. c.41 materia</t>
  </si>
  <si>
    <t>PALM306660</t>
  </si>
  <si>
    <t>PA30413300</t>
  </si>
  <si>
    <t>Mont. tep. izol.mimo KP pol. c.42 praca</t>
  </si>
  <si>
    <t>PALM306670</t>
  </si>
  <si>
    <t>PA30413310</t>
  </si>
  <si>
    <t>Mon. tep. izol.mimo KP pol. c.42 materia</t>
  </si>
  <si>
    <t>PALM306680</t>
  </si>
  <si>
    <t>PA30413320</t>
  </si>
  <si>
    <t>Mont. tep. izol.mimo KP pol. c.43 praca</t>
  </si>
  <si>
    <t>PALM306690</t>
  </si>
  <si>
    <t>PA30413330</t>
  </si>
  <si>
    <t>Mon. tep. izol.mimo KP pol. c.43 materia</t>
  </si>
  <si>
    <t>PALM306700</t>
  </si>
  <si>
    <t>PA30413340</t>
  </si>
  <si>
    <t>Mont. tep. izol.mimo KP pol. c.44 praca</t>
  </si>
  <si>
    <t>PALM306710</t>
  </si>
  <si>
    <t>PA30413350</t>
  </si>
  <si>
    <t>Mon. tep. izol.mimo KP pol. c.44 materia</t>
  </si>
  <si>
    <t>PALM306720</t>
  </si>
  <si>
    <t>PA30413360</t>
  </si>
  <si>
    <t>Mont. tep. izol.mimo KP pol. c.45 praca</t>
  </si>
  <si>
    <t>PALM306730</t>
  </si>
  <si>
    <t>PA30413370</t>
  </si>
  <si>
    <t>Mon. tep. izol.mimo KP pol. c.45 materia</t>
  </si>
  <si>
    <t>PALM306740</t>
  </si>
  <si>
    <t>PA30413380</t>
  </si>
  <si>
    <t>Mont. tep. izol.mimo KP pol. c.46 praca</t>
  </si>
  <si>
    <t>PALM306750</t>
  </si>
  <si>
    <t>PA30413390</t>
  </si>
  <si>
    <t>Mon. tep. izol.mimo KP pol. c.46 materia</t>
  </si>
  <si>
    <t>PALM306760</t>
  </si>
  <si>
    <t>PA30413400</t>
  </si>
  <si>
    <t>Mont. tep. izol.mimo KP pol. c.47 praca</t>
  </si>
  <si>
    <t>PALM306770</t>
  </si>
  <si>
    <t>PA30413410</t>
  </si>
  <si>
    <t>Mon. tep. izol.mimo KP pol. c.47 materia</t>
  </si>
  <si>
    <t>PALM306780</t>
  </si>
  <si>
    <t>PA30413420</t>
  </si>
  <si>
    <t>Mont. tep. izol.mimo KP pol. c.48 praca</t>
  </si>
  <si>
    <t>PALM306790</t>
  </si>
  <si>
    <t>PA30413430</t>
  </si>
  <si>
    <t>Mon. tep. izol.mimo KP pol. c.48 materia</t>
  </si>
  <si>
    <t>PALM306800</t>
  </si>
  <si>
    <t>PA30413440</t>
  </si>
  <si>
    <t>Mont. tep. izol.mimo KP pol. c.49 praca</t>
  </si>
  <si>
    <t>PALM306810</t>
  </si>
  <si>
    <t>PA30413450</t>
  </si>
  <si>
    <t>Mon. tep. izol.mimo KP pol. c.49 materia</t>
  </si>
  <si>
    <t>PALM306820</t>
  </si>
  <si>
    <t>PA30413460</t>
  </si>
  <si>
    <t>Mont. tep. izol.mimo KP pol. c.50 praca</t>
  </si>
  <si>
    <t>PALM306830</t>
  </si>
  <si>
    <t>PA30413470</t>
  </si>
  <si>
    <t>Mon. tep. izol.mimo KP pol. c.50 materia</t>
  </si>
  <si>
    <t>PALM306840</t>
  </si>
  <si>
    <t>PA30413480</t>
  </si>
  <si>
    <t>Mont. tep. izol.mimo KP pol. c.51 praca</t>
  </si>
  <si>
    <t>PALM306850</t>
  </si>
  <si>
    <t>PA30413490</t>
  </si>
  <si>
    <t>Mon. tep. izol.mimo KP pol. c.51 materia</t>
  </si>
  <si>
    <t>PALM306860</t>
  </si>
  <si>
    <t>PA30413500</t>
  </si>
  <si>
    <t>Mont. tep. izol.mimo KP pol. c.52 praca</t>
  </si>
  <si>
    <t>PALM306870</t>
  </si>
  <si>
    <t>PA30413510</t>
  </si>
  <si>
    <t>Mon. tep. izol.mimo KP pol. c.52 materia</t>
  </si>
  <si>
    <t>PALM306880</t>
  </si>
  <si>
    <t>PA30413520</t>
  </si>
  <si>
    <t>Mont. tep. izol.mimo KP pol. c.53 praca</t>
  </si>
  <si>
    <t>PALM306890</t>
  </si>
  <si>
    <t>PA30413530</t>
  </si>
  <si>
    <t>Mon. tep. izol.mimo KP pol. c.53 materia</t>
  </si>
  <si>
    <t>PALM306900</t>
  </si>
  <si>
    <t>PA30413540</t>
  </si>
  <si>
    <t>Mont. tep. izol.mimo KP pol. c.54 praca</t>
  </si>
  <si>
    <t>PALM306910</t>
  </si>
  <si>
    <t>PA30413550</t>
  </si>
  <si>
    <t>Mon. tep. izol.mimo KP pol. c.54 materia</t>
  </si>
  <si>
    <t>PALM306920</t>
  </si>
  <si>
    <t>PA30413560</t>
  </si>
  <si>
    <t>Mont. tep. izol.mimo KP pol. c.55 praca</t>
  </si>
  <si>
    <t>PALM306930</t>
  </si>
  <si>
    <t>PA30413570</t>
  </si>
  <si>
    <t>Mon. tep. izol.mimo KP pol. c.55 materia</t>
  </si>
  <si>
    <t>PALM306940</t>
  </si>
  <si>
    <t>PA30413580</t>
  </si>
  <si>
    <t>Mont. tep. izol.mimo KP pol. c.56 praca</t>
  </si>
  <si>
    <t>PALM306950</t>
  </si>
  <si>
    <t>PA30413590</t>
  </si>
  <si>
    <t>Mon. tep. izol.mimo KP pol. c.56 materia</t>
  </si>
  <si>
    <t>PALM306960</t>
  </si>
  <si>
    <t>PA30413600</t>
  </si>
  <si>
    <t>Mont. tep. izol.mimo KP pol. c.57 praca</t>
  </si>
  <si>
    <t>PALM306970</t>
  </si>
  <si>
    <t>PA30413610</t>
  </si>
  <si>
    <t>Mon. tep. izol.mimo KP pol. c.57 materia</t>
  </si>
  <si>
    <t>PALM306980</t>
  </si>
  <si>
    <t>PA30413620</t>
  </si>
  <si>
    <t>Mont. tep. izol.mimo KP pol. c.58 praca</t>
  </si>
  <si>
    <t>PALM306990</t>
  </si>
  <si>
    <t>PA30413630</t>
  </si>
  <si>
    <t>Mon. tep. izol.mimo KP pol. c.58 materia</t>
  </si>
  <si>
    <t>PALM307000</t>
  </si>
  <si>
    <t>PA30413640</t>
  </si>
  <si>
    <t>Mont. tep. izol.mimo KP pol. c.59 praca</t>
  </si>
  <si>
    <t>PALM307010</t>
  </si>
  <si>
    <t>PA30413650</t>
  </si>
  <si>
    <t>Mon. tep. izol.mimo KP pol. c.59 materia</t>
  </si>
  <si>
    <t>PALM307020</t>
  </si>
  <si>
    <t>PA30413660</t>
  </si>
  <si>
    <t>Mont. tep. izol.mimo KP pol. c.60 praca</t>
  </si>
  <si>
    <t>PALM307030</t>
  </si>
  <si>
    <t>PA30413670</t>
  </si>
  <si>
    <t>Mon. tep. izol.mimo KP pol. c.60 materia</t>
  </si>
  <si>
    <t>PALM307040</t>
  </si>
  <si>
    <t>PA30413680</t>
  </si>
  <si>
    <t>Mont. tep. izol.mimo KP pol. c.61 praca</t>
  </si>
  <si>
    <t>PALM307050</t>
  </si>
  <si>
    <t>PA30413690</t>
  </si>
  <si>
    <t>Mon. tep. izol.mimo KP pol. c.61 materia</t>
  </si>
  <si>
    <t>PALM307060</t>
  </si>
  <si>
    <t>PA30413700</t>
  </si>
  <si>
    <t>Mont. tep. izol.mimo KP pol. c.62 praca</t>
  </si>
  <si>
    <t>PALM307070</t>
  </si>
  <si>
    <t>PA30413710</t>
  </si>
  <si>
    <t>Mon. tep. izol.mimo KP pol. c.62 materia</t>
  </si>
  <si>
    <t>PALM307080</t>
  </si>
  <si>
    <t>PA30413720</t>
  </si>
  <si>
    <t>Mont. tep. izol.mimo KP pol. c.63 praca</t>
  </si>
  <si>
    <t>PALM307090</t>
  </si>
  <si>
    <t>PA30413730</t>
  </si>
  <si>
    <t>Mon. tep. izol.mimo KP pol. c.63 materia</t>
  </si>
  <si>
    <t>PALM307100</t>
  </si>
  <si>
    <t>PA30413740</t>
  </si>
  <si>
    <t>Mont. tep. izol.mimo KP pol. c.64 praca</t>
  </si>
  <si>
    <t>PALM307110</t>
  </si>
  <si>
    <t>PA30413750</t>
  </si>
  <si>
    <t>Mon. tep. izol.mimo KP pol. c.64 materia</t>
  </si>
  <si>
    <t>PALM307120</t>
  </si>
  <si>
    <t>PA30413760</t>
  </si>
  <si>
    <t>Mont. tep. izol.mimo KP pol. c.65 praca</t>
  </si>
  <si>
    <t>PALM307130</t>
  </si>
  <si>
    <t>PA30413770</t>
  </si>
  <si>
    <t>Mon. tep. izol.mimo KP pol. c.65 materia</t>
  </si>
  <si>
    <t>PALM307140</t>
  </si>
  <si>
    <t>PA30413780</t>
  </si>
  <si>
    <t>Mont. tep. izol.mimo KP pol. c.66 praca</t>
  </si>
  <si>
    <t>PALM307150</t>
  </si>
  <si>
    <t>PA30413790</t>
  </si>
  <si>
    <t>Mon. tep. izol.mimo KP pol. c.66 materia</t>
  </si>
  <si>
    <t>PALM307160</t>
  </si>
  <si>
    <t>PA30413800</t>
  </si>
  <si>
    <t>Mont. tep. izol.mimo KP pol. c.67 praca</t>
  </si>
  <si>
    <t>PALM307170</t>
  </si>
  <si>
    <t>PA30413810</t>
  </si>
  <si>
    <t>Mon. tep. izol.mimo KP pol. c.67 materia</t>
  </si>
  <si>
    <t>PALM307180</t>
  </si>
  <si>
    <t>PA30413820</t>
  </si>
  <si>
    <t>Mont. tep. izol.mimo KP pol. c.68 praca</t>
  </si>
  <si>
    <t>PALM307190</t>
  </si>
  <si>
    <t>PA30413830</t>
  </si>
  <si>
    <t>Mon. tep. izol.mimo KP pol. c.68 materia</t>
  </si>
  <si>
    <t>PALM307200</t>
  </si>
  <si>
    <t>PA30413840</t>
  </si>
  <si>
    <t>Mont. tep. izol.mimo KP pol. c.69 praca</t>
  </si>
  <si>
    <t>PALM307210</t>
  </si>
  <si>
    <t>PA30413850</t>
  </si>
  <si>
    <t>Mon. tep. izol.mimo KP pol. c.69 materia</t>
  </si>
  <si>
    <t>PALM307220</t>
  </si>
  <si>
    <t>PA30413860</t>
  </si>
  <si>
    <t>Mont. tep. izol.mimo KP pol. c.70 praca</t>
  </si>
  <si>
    <t>PALM307230</t>
  </si>
  <si>
    <t>PA30413870</t>
  </si>
  <si>
    <t>Mon. tep. izol.mimo KP pol. c.70 materia</t>
  </si>
  <si>
    <t>PALM307240</t>
  </si>
  <si>
    <t>PA30413880</t>
  </si>
  <si>
    <t>Mont. tep. izol.mimo KP pol. c.71 praca</t>
  </si>
  <si>
    <t>PALM307250</t>
  </si>
  <si>
    <t>PA30413890</t>
  </si>
  <si>
    <t>Mon. tep. izol.mimo KP pol. c.71 materia</t>
  </si>
  <si>
    <t>PALM307260</t>
  </si>
  <si>
    <t>PA30413900</t>
  </si>
  <si>
    <t>Mont. tep. izol.mimo KP pol. c.72 praca</t>
  </si>
  <si>
    <t>PALM307270</t>
  </si>
  <si>
    <t>PA30413910</t>
  </si>
  <si>
    <t>PALM307280</t>
  </si>
  <si>
    <t>PA30413920</t>
  </si>
  <si>
    <t>Mont. tep. izol.mimo KP pol. c.73 praca</t>
  </si>
  <si>
    <t>PALM307290</t>
  </si>
  <si>
    <t>PA30413930</t>
  </si>
  <si>
    <t>Mon. tep. izol.mimo KP pol. c.73 materia</t>
  </si>
  <si>
    <t>PALM307300</t>
  </si>
  <si>
    <t>PA30413940</t>
  </si>
  <si>
    <t>Prace vopred nespecifikovane izol. mimo</t>
  </si>
  <si>
    <t>PALM307750</t>
  </si>
  <si>
    <t>PA30413950</t>
  </si>
  <si>
    <t>D konšt. z  líšt, pol.č. 24</t>
  </si>
  <si>
    <t>PALM307930</t>
  </si>
  <si>
    <t>PA30413960</t>
  </si>
  <si>
    <t>D izol.Pot. P, pol.c. 33</t>
  </si>
  <si>
    <t>PALM307940</t>
  </si>
  <si>
    <t>PA30413970</t>
  </si>
  <si>
    <t>Material izol.Pot. P, pol.c. 33</t>
  </si>
  <si>
    <t>PALM307950</t>
  </si>
  <si>
    <t>PA30413980</t>
  </si>
  <si>
    <t>M izol.Pot.P, pol.c. 34</t>
  </si>
  <si>
    <t>PALM307960</t>
  </si>
  <si>
    <t>PA30413990</t>
  </si>
  <si>
    <t>Material izol.Pot.P, pol.c. 34</t>
  </si>
  <si>
    <t>PALM307970</t>
  </si>
  <si>
    <t>PA30414000</t>
  </si>
  <si>
    <t>D izol.telies,P, pol.c. 35</t>
  </si>
  <si>
    <t>PALM307980</t>
  </si>
  <si>
    <t>PA30414010</t>
  </si>
  <si>
    <t>Material izol.telies,P, pol.c. 35</t>
  </si>
  <si>
    <t>PALM308210</t>
  </si>
  <si>
    <t>PA30414020</t>
  </si>
  <si>
    <t>M konst. z  list, pol.c. 24</t>
  </si>
  <si>
    <t>PALM308300</t>
  </si>
  <si>
    <t>PA30414030</t>
  </si>
  <si>
    <t>M izol.Pot. P, pol.c. 33</t>
  </si>
  <si>
    <t>PALM308310</t>
  </si>
  <si>
    <t>PA30414040</t>
  </si>
  <si>
    <t>M izol.telies,P, pol.c. 35</t>
  </si>
  <si>
    <t>PALM400110</t>
  </si>
  <si>
    <t>PA30414050</t>
  </si>
  <si>
    <t>INV Priemyselne natery,realizacia</t>
  </si>
  <si>
    <t>PALM400120</t>
  </si>
  <si>
    <t>PA30414060</t>
  </si>
  <si>
    <t>PALM400130</t>
  </si>
  <si>
    <t>PA30414070</t>
  </si>
  <si>
    <t>PALM400170</t>
  </si>
  <si>
    <t>PA30414080</t>
  </si>
  <si>
    <t>PALM400180</t>
  </si>
  <si>
    <t>PA30414090</t>
  </si>
  <si>
    <t>PAME100052</t>
  </si>
  <si>
    <t>PA30414100</t>
  </si>
  <si>
    <t>PAME100630</t>
  </si>
  <si>
    <t>PA30414110</t>
  </si>
  <si>
    <t>PAME300110</t>
  </si>
  <si>
    <t>PA30414120</t>
  </si>
  <si>
    <t>PAME300120</t>
  </si>
  <si>
    <t>PA30414130</t>
  </si>
  <si>
    <t>PAME300140</t>
  </si>
  <si>
    <t>PA30414140</t>
  </si>
  <si>
    <t>PAMM200640</t>
  </si>
  <si>
    <t>PA30414150</t>
  </si>
  <si>
    <t>PAMM200650</t>
  </si>
  <si>
    <t>PA30414160</t>
  </si>
  <si>
    <t>PAMM200670</t>
  </si>
  <si>
    <t>PA30414170</t>
  </si>
  <si>
    <t>PAMM201210</t>
  </si>
  <si>
    <t>PA30414180</t>
  </si>
  <si>
    <t>PAMM201370</t>
  </si>
  <si>
    <t>PA30414190</t>
  </si>
  <si>
    <t>Zeriavove drahy,udrzba,zameranie,NT</t>
  </si>
  <si>
    <t>PAMM201380</t>
  </si>
  <si>
    <t>PA30414200</t>
  </si>
  <si>
    <t>PAMM201390</t>
  </si>
  <si>
    <t>PA30414210</t>
  </si>
  <si>
    <t>PAMM201430</t>
  </si>
  <si>
    <t>PA30414220</t>
  </si>
  <si>
    <t>PAMM201460</t>
  </si>
  <si>
    <t>PA30414230</t>
  </si>
  <si>
    <t>PAMM201500</t>
  </si>
  <si>
    <t>PA30414240</t>
  </si>
  <si>
    <t>PAMM201560</t>
  </si>
  <si>
    <t>PA30414250</t>
  </si>
  <si>
    <t>PAMM201870</t>
  </si>
  <si>
    <t>PA30414260</t>
  </si>
  <si>
    <t>Zavazacie stroje,udrzba</t>
  </si>
  <si>
    <t>PAMM201880</t>
  </si>
  <si>
    <t>PA30414270</t>
  </si>
  <si>
    <t>PAMM201890</t>
  </si>
  <si>
    <t>PA30414280</t>
  </si>
  <si>
    <t>Technicka pomoc,zdvihacie zariadenia</t>
  </si>
  <si>
    <t>PAMM201900</t>
  </si>
  <si>
    <t>PA30414290</t>
  </si>
  <si>
    <t>PAMM201910</t>
  </si>
  <si>
    <t>PA30414300</t>
  </si>
  <si>
    <t>PAMM201970</t>
  </si>
  <si>
    <t>PA30414310</t>
  </si>
  <si>
    <t>TZB - odborna prehl., zdvihacie zar.</t>
  </si>
  <si>
    <t>PAMM201980</t>
  </si>
  <si>
    <t>PA30414320</t>
  </si>
  <si>
    <t>TZB - odborna skuska, zdvihacie zar.</t>
  </si>
  <si>
    <t>PAMM300110</t>
  </si>
  <si>
    <t>PA30414330</t>
  </si>
  <si>
    <t>PAMM300120</t>
  </si>
  <si>
    <t>PA30414340</t>
  </si>
  <si>
    <t>PAMM300130</t>
  </si>
  <si>
    <t>PA30414350</t>
  </si>
  <si>
    <t>PAMM300200</t>
  </si>
  <si>
    <t>PA30414360</t>
  </si>
  <si>
    <t>Priem.cistenie,cist. a skopavanie,palivo</t>
  </si>
  <si>
    <t>PAMM300220</t>
  </si>
  <si>
    <t>PA30414370</t>
  </si>
  <si>
    <t>Priem.cistenie,bet.konstrukcie,steny,T</t>
  </si>
  <si>
    <t>PAMM300240</t>
  </si>
  <si>
    <t>PA30414380</t>
  </si>
  <si>
    <t>Priem.cistenie,plynojemy barbot.veze,T</t>
  </si>
  <si>
    <t>PAMM300250</t>
  </si>
  <si>
    <t>PA30414390</t>
  </si>
  <si>
    <t>Priem.cistenie,barbotaz.zlaby,T</t>
  </si>
  <si>
    <t>PAMM300260</t>
  </si>
  <si>
    <t>PA30414400</t>
  </si>
  <si>
    <t>Priem.cistenie,povrch retencnej nadrze,T</t>
  </si>
  <si>
    <t>PAMM300270</t>
  </si>
  <si>
    <t>PA30414410</t>
  </si>
  <si>
    <t>Priem.cistenie,flokulacna komora,dno,T</t>
  </si>
  <si>
    <t>PAMM300280</t>
  </si>
  <si>
    <t>PA30414420</t>
  </si>
  <si>
    <t>Priem.cistenie,flokulacna komora,stena,T</t>
  </si>
  <si>
    <t>PAMM300290</t>
  </si>
  <si>
    <t>PA30414430</t>
  </si>
  <si>
    <t>Priem.cistenie,flokulacna komora,zlaby,T</t>
  </si>
  <si>
    <t>PAMM300300</t>
  </si>
  <si>
    <t>PA30414440</t>
  </si>
  <si>
    <t>Priem.cistenie,sacie bazeny CS,T</t>
  </si>
  <si>
    <t>PAMM300310</t>
  </si>
  <si>
    <t>PA30414450</t>
  </si>
  <si>
    <t>PAMM300320</t>
  </si>
  <si>
    <t>PA30414460</t>
  </si>
  <si>
    <t>Priem.cistenie,jimky,steny,T</t>
  </si>
  <si>
    <t>PAMM300330</t>
  </si>
  <si>
    <t>PA30414470</t>
  </si>
  <si>
    <t>Priem.cistenie,bazeny chlad.vezi,dno,T</t>
  </si>
  <si>
    <t>PAMM300340</t>
  </si>
  <si>
    <t>PA30414480</t>
  </si>
  <si>
    <t>Priem.cistenie,bazeny chlad.vezi,steny,T</t>
  </si>
  <si>
    <t>PAMM300350</t>
  </si>
  <si>
    <t>PA30414490</t>
  </si>
  <si>
    <t>Priem.cistenie,dno ventil.chlad.vezi,T</t>
  </si>
  <si>
    <t>PAMM300360</t>
  </si>
  <si>
    <t>PA30414500</t>
  </si>
  <si>
    <t>Priem.cistenie,steny ventil.chlad.vezi,T</t>
  </si>
  <si>
    <t>PAMM300390</t>
  </si>
  <si>
    <t>PA30414510</t>
  </si>
  <si>
    <t>Priem.cistenie,kabel.kanaly priechodne,T</t>
  </si>
  <si>
    <t>PAMM300400</t>
  </si>
  <si>
    <t>PA30414520</t>
  </si>
  <si>
    <t>Priem.cistenie,kabel.kanaly nepriechod,T</t>
  </si>
  <si>
    <t>PAMM300410</t>
  </si>
  <si>
    <t>PA30414530</t>
  </si>
  <si>
    <t>Priem.cistenie,ionixové filtre,T</t>
  </si>
  <si>
    <t>PAMM300420</t>
  </si>
  <si>
    <t>PA30414540</t>
  </si>
  <si>
    <t>Priem.cistenie,vnut.plochy potrubi,T</t>
  </si>
  <si>
    <t>PAMM300430</t>
  </si>
  <si>
    <t>PA30414550</t>
  </si>
  <si>
    <t>Priem.cistenie,ocel.konstrukcie,T</t>
  </si>
  <si>
    <t>PAMM300450</t>
  </si>
  <si>
    <t>PA30414560</t>
  </si>
  <si>
    <t>Priem.cistenie,vysprevenie dil.špár,T</t>
  </si>
  <si>
    <t>PAMM300470</t>
  </si>
  <si>
    <t>PA30414570</t>
  </si>
  <si>
    <t>Priem.cistenie,filtre,akumul.nadrze,T</t>
  </si>
  <si>
    <t>PAMM300480</t>
  </si>
  <si>
    <t>PA30414580</t>
  </si>
  <si>
    <t>Priem.cistenie,povrch kalovych lagun,T</t>
  </si>
  <si>
    <t>PAMM300500</t>
  </si>
  <si>
    <t>PA30414590</t>
  </si>
  <si>
    <t>Priem.cistenie,umytie kotlov EVO BO,GO</t>
  </si>
  <si>
    <t>PAMM300510</t>
  </si>
  <si>
    <t>PA30414600</t>
  </si>
  <si>
    <t>Priem.cistenie,ZSP</t>
  </si>
  <si>
    <t>PAMM300520</t>
  </si>
  <si>
    <t>PA30414610</t>
  </si>
  <si>
    <t>Priem.cistenie,ZMP</t>
  </si>
  <si>
    <t>PAMM300530</t>
  </si>
  <si>
    <t>PA30414620</t>
  </si>
  <si>
    <t>Priem.cistenie,EO</t>
  </si>
  <si>
    <t>PAMM300540</t>
  </si>
  <si>
    <t>PA30414630</t>
  </si>
  <si>
    <t>Priem.cistenie,strusky SK,sotov,PH plan.</t>
  </si>
  <si>
    <t>PAMM300550</t>
  </si>
  <si>
    <t>PA30414640</t>
  </si>
  <si>
    <t>Priem.cistenie,strusky SK,sotov,PH por.</t>
  </si>
  <si>
    <t>PAMM300560</t>
  </si>
  <si>
    <t>PA30414650</t>
  </si>
  <si>
    <t>Priem.cistenie,buranie  EKA</t>
  </si>
  <si>
    <t>PAMM300570</t>
  </si>
  <si>
    <t>PA30414660</t>
  </si>
  <si>
    <t>Priem.cistenie,buranie obratoveho stitu</t>
  </si>
  <si>
    <t>PAMM300580</t>
  </si>
  <si>
    <t>PA30414670</t>
  </si>
  <si>
    <t>Priem.cistenie,buranie zad.stena 27 m</t>
  </si>
  <si>
    <t>PAMM300590</t>
  </si>
  <si>
    <t>PA30414680</t>
  </si>
  <si>
    <t>Priem.cistenie,buranie GN a vytok otvoru</t>
  </si>
  <si>
    <t>PAMM300610</t>
  </si>
  <si>
    <t>PA30414690</t>
  </si>
  <si>
    <t>Priem.cistenie,CHP planovane</t>
  </si>
  <si>
    <t>PAMM300620</t>
  </si>
  <si>
    <t>PA30414700</t>
  </si>
  <si>
    <t>Priem.cistenie,CHP poruchy</t>
  </si>
  <si>
    <t>PAMM300630</t>
  </si>
  <si>
    <t>PA30414710</t>
  </si>
  <si>
    <t>Priem.cistenie,CHFV c.1,2 planovane</t>
  </si>
  <si>
    <t>PAMM300640</t>
  </si>
  <si>
    <t>PA30414720</t>
  </si>
  <si>
    <t>Priem.cistenie,CHFV c.1,2 poruchy</t>
  </si>
  <si>
    <t>PAMM300650</t>
  </si>
  <si>
    <t>PA30414730</t>
  </si>
  <si>
    <t>Priem.cistenie,FU c.1,2 planovane</t>
  </si>
  <si>
    <t>PAMM300660</t>
  </si>
  <si>
    <t>PA30414740</t>
  </si>
  <si>
    <t>Priem.cistenie,FU c.1,2 poruchy</t>
  </si>
  <si>
    <t>PAMM300670</t>
  </si>
  <si>
    <t>PA30414750</t>
  </si>
  <si>
    <t>Priem.cistenie,cyklonov  planovane</t>
  </si>
  <si>
    <t>PAMM300700</t>
  </si>
  <si>
    <t>PA30414760</t>
  </si>
  <si>
    <t>Priem.cistenie,SK poruchy</t>
  </si>
  <si>
    <t>PAMM300710</t>
  </si>
  <si>
    <t>PA30414770</t>
  </si>
  <si>
    <t>Priem.cistenie,II.III.tah,filtre,MZ plan</t>
  </si>
  <si>
    <t>PAMM300720</t>
  </si>
  <si>
    <t>PA30414780</t>
  </si>
  <si>
    <t>Priem.cistenie,II. III.tah,filtre,MZ por</t>
  </si>
  <si>
    <t>PAMM300730</t>
  </si>
  <si>
    <t>PA30414790</t>
  </si>
  <si>
    <t>Priem.cistenie,miest.duch,kompr,ventilat</t>
  </si>
  <si>
    <t>PAMM300740</t>
  </si>
  <si>
    <t>PA30414800</t>
  </si>
  <si>
    <t>Priem.cistenie pl. a techn.zariadenia</t>
  </si>
  <si>
    <t>PAMM300760</t>
  </si>
  <si>
    <t>PA30414810</t>
  </si>
  <si>
    <t>Priem.cistenie,vyvoz na skladku poruchy</t>
  </si>
  <si>
    <t>PAMM300770</t>
  </si>
  <si>
    <t>PA30414820</t>
  </si>
  <si>
    <t>Priem.cistenie,skop. ZSP planovane</t>
  </si>
  <si>
    <t>PAMM300800</t>
  </si>
  <si>
    <t>PA30414830</t>
  </si>
  <si>
    <t>Priem.cistenie,priest.UCS hrube cesla</t>
  </si>
  <si>
    <t>PAMM300820</t>
  </si>
  <si>
    <t>PA30414840</t>
  </si>
  <si>
    <t>Priem.cistenie,UCS krovin ciest,KH,VO,VK</t>
  </si>
  <si>
    <t>PAMM300830</t>
  </si>
  <si>
    <t>PA30414850</t>
  </si>
  <si>
    <t>Priem.cistenie,filtrov CaFS, filtr.napln</t>
  </si>
  <si>
    <t>PAMM300840</t>
  </si>
  <si>
    <t>PA30414860</t>
  </si>
  <si>
    <t>Priem.cistenie,trysky a potr.rozv.CHV</t>
  </si>
  <si>
    <t>PAMM300850</t>
  </si>
  <si>
    <t>PA30414870</t>
  </si>
  <si>
    <t>Priem.cistenie,mixerov</t>
  </si>
  <si>
    <t>PAMM300860</t>
  </si>
  <si>
    <t>PA30414880</t>
  </si>
  <si>
    <t>Priem.cistenie,absorber</t>
  </si>
  <si>
    <t>PAMM300870</t>
  </si>
  <si>
    <t>PA30414890</t>
  </si>
  <si>
    <t>Priem.cistenie,sil popola</t>
  </si>
  <si>
    <t>PAMM300880</t>
  </si>
  <si>
    <t>PA30414900</t>
  </si>
  <si>
    <t>Priem.cistenie,sedimentu z CHV EVO II</t>
  </si>
  <si>
    <t>PAMS100020</t>
  </si>
  <si>
    <t>PA30414910</t>
  </si>
  <si>
    <t>PAMS100460</t>
  </si>
  <si>
    <t>PA30414920</t>
  </si>
  <si>
    <t>Vibrodiagnosticke systemy,udrzba</t>
  </si>
  <si>
    <t>PAMS100470</t>
  </si>
  <si>
    <t>PA30414930</t>
  </si>
  <si>
    <t>PASL400039</t>
  </si>
  <si>
    <t>PA30414940</t>
  </si>
  <si>
    <t>INV,Les.zat.podl. do200kg H:do 22m</t>
  </si>
  <si>
    <t>PASL400040</t>
  </si>
  <si>
    <t>PA30414950</t>
  </si>
  <si>
    <t>INV,Lesen.ochranne zabradlie jednotyc.</t>
  </si>
  <si>
    <t>PASL400041</t>
  </si>
  <si>
    <t>PA30414960</t>
  </si>
  <si>
    <t>INV,Lesen.ochranne zabradlie dvojtyc.</t>
  </si>
  <si>
    <t>PASL400042</t>
  </si>
  <si>
    <t>PA30414970</t>
  </si>
  <si>
    <t>INV,Montaz a demontaz lesenia pri oprav</t>
  </si>
  <si>
    <t>PASL400043</t>
  </si>
  <si>
    <t>PA30414980</t>
  </si>
  <si>
    <t>INV Montaz a demontaz lesenia pri oprav.</t>
  </si>
  <si>
    <t>PASL400110</t>
  </si>
  <si>
    <t>PA30414990</t>
  </si>
  <si>
    <t>PASL400130</t>
  </si>
  <si>
    <t>PA30415000</t>
  </si>
  <si>
    <t>PASL400140</t>
  </si>
  <si>
    <t>PA30415010</t>
  </si>
  <si>
    <t>PASL400150</t>
  </si>
  <si>
    <t>PA30415020</t>
  </si>
  <si>
    <t>Stav.prac,udrzba,lesenia,mon. a demon,NT</t>
  </si>
  <si>
    <t>PASL400160</t>
  </si>
  <si>
    <t>PA30415030</t>
  </si>
  <si>
    <t>PASL400170</t>
  </si>
  <si>
    <t>PA30415040</t>
  </si>
  <si>
    <t>PASL400190</t>
  </si>
  <si>
    <t>PA30415050</t>
  </si>
  <si>
    <t>PASL400200</t>
  </si>
  <si>
    <t>PA30415060</t>
  </si>
  <si>
    <t>PASL400210</t>
  </si>
  <si>
    <t>PA30415070</t>
  </si>
  <si>
    <t>PASL400232</t>
  </si>
  <si>
    <t>PA30415080</t>
  </si>
  <si>
    <t>INV Lesenia,mont,radov.s podl.s.do1,5m</t>
  </si>
  <si>
    <t>PASL400242</t>
  </si>
  <si>
    <t>PA30415090</t>
  </si>
  <si>
    <t>INV Lesenia,opotr.,radov.s podl.s.do1,5m</t>
  </si>
  <si>
    <t>PASL400252</t>
  </si>
  <si>
    <t>PA30415100</t>
  </si>
  <si>
    <t>INV Lesenia,demont,radov.s podl.s.do1,5m</t>
  </si>
  <si>
    <t>PASL400262</t>
  </si>
  <si>
    <t>PA30415110</t>
  </si>
  <si>
    <t>INV Lesenia,mont,radov.bez podl.s.do1,5m</t>
  </si>
  <si>
    <t>PASL400272</t>
  </si>
  <si>
    <t>PA30415120</t>
  </si>
  <si>
    <t>INV Lesenia,opot,radov bez podl.s.do1,5m</t>
  </si>
  <si>
    <t>PASL400282</t>
  </si>
  <si>
    <t>PA30415130</t>
  </si>
  <si>
    <t>INV Lesenia,dem,radov.bez podl.s.do1,5m</t>
  </si>
  <si>
    <t>PASL400322</t>
  </si>
  <si>
    <t>PA30415140</t>
  </si>
  <si>
    <t>INV Lesenia,montaz,vysunute s podoprenim</t>
  </si>
  <si>
    <t>PASL400332</t>
  </si>
  <si>
    <t>PA30415150</t>
  </si>
  <si>
    <t>INV Lesenia,material,vysunute s pod.</t>
  </si>
  <si>
    <t>PASL400342</t>
  </si>
  <si>
    <t>PA30415160</t>
  </si>
  <si>
    <t>INV Lesenia,demontaz,vysunute s pod.</t>
  </si>
  <si>
    <t>PASL400352</t>
  </si>
  <si>
    <t>PA30415170</t>
  </si>
  <si>
    <t>INV Lesenia,montaz,tazke radove s podl.</t>
  </si>
  <si>
    <t>PASL400362</t>
  </si>
  <si>
    <t>PA30415180</t>
  </si>
  <si>
    <t>INV Lesenia,mater.,tazke radove s pod.</t>
  </si>
  <si>
    <t>PASL400372</t>
  </si>
  <si>
    <t>PA30415190</t>
  </si>
  <si>
    <t>INV Lesenia,demon.,tazke rad.s podl.</t>
  </si>
  <si>
    <t>PASL400382</t>
  </si>
  <si>
    <t>PA30415200</t>
  </si>
  <si>
    <t>INV Lesenia,mont,priest.bezpodl.s.do1,5m</t>
  </si>
  <si>
    <t>PASL400392</t>
  </si>
  <si>
    <t>PA30415210</t>
  </si>
  <si>
    <t>INV Lesenia,opot,priest.bezpodl.s.do1,5m</t>
  </si>
  <si>
    <t>PASL400402</t>
  </si>
  <si>
    <t>PA30415220</t>
  </si>
  <si>
    <t>INV Lesenia,dem,priest.bezpodl.s.do1,5m</t>
  </si>
  <si>
    <t>PASL400412</t>
  </si>
  <si>
    <t>PA30415230</t>
  </si>
  <si>
    <t>INV Lesenia,mon.lesenov.podlahy do 24m</t>
  </si>
  <si>
    <t>PASL400422</t>
  </si>
  <si>
    <t>PA30415240</t>
  </si>
  <si>
    <t>INV Lesenia,opotr.,lesen.podlahy do 24m</t>
  </si>
  <si>
    <t>PASL400432</t>
  </si>
  <si>
    <t>PA30415250</t>
  </si>
  <si>
    <t>INV Lesenia,demont,lesen.podlahy do 24m</t>
  </si>
  <si>
    <t>PASL400442</t>
  </si>
  <si>
    <t>PA30415260</t>
  </si>
  <si>
    <t>INV Lesenia,mont.zaves.bez podl.do 10m</t>
  </si>
  <si>
    <t>PASL400452</t>
  </si>
  <si>
    <t>PA30415270</t>
  </si>
  <si>
    <t>INV Lesenia,opotr.zaves.bez podl.do 10m</t>
  </si>
  <si>
    <t>PASL400462</t>
  </si>
  <si>
    <t>PA30415280</t>
  </si>
  <si>
    <t>INV Lesenia,dem.zaves.bez podl.do 10m</t>
  </si>
  <si>
    <t>PASL400472</t>
  </si>
  <si>
    <t>PA30415290</t>
  </si>
  <si>
    <t>INV Lesenia,mon,ochr.zabr.dvojtyc.ok.pl.</t>
  </si>
  <si>
    <t>PASL400482</t>
  </si>
  <si>
    <t>PA30415300</t>
  </si>
  <si>
    <t>INV Lesenia,opot,ochr.zabr.dvojt.,ok.pl.</t>
  </si>
  <si>
    <t>PASL400492</t>
  </si>
  <si>
    <t>PA30415310</t>
  </si>
  <si>
    <t>INV Lesenia,dem,ochr.zabr.dvojt.,ok.pl.</t>
  </si>
  <si>
    <t>PASL400502</t>
  </si>
  <si>
    <t>PA30415320</t>
  </si>
  <si>
    <t>INV Lesenia,mont.a demont.,pracov.pomoc.</t>
  </si>
  <si>
    <t>PASL400532</t>
  </si>
  <si>
    <t>PA30415330</t>
  </si>
  <si>
    <t>INV Lesenia,preprava materialu</t>
  </si>
  <si>
    <t>PASL400542</t>
  </si>
  <si>
    <t>PA30415340</t>
  </si>
  <si>
    <t>INV Lesenia,priplatok za pohotovost</t>
  </si>
  <si>
    <t>PASL400552</t>
  </si>
  <si>
    <t>PA30415350</t>
  </si>
  <si>
    <t>INV Lesenia,pripl.za prace v kontr.pasme</t>
  </si>
  <si>
    <t>PASL400562</t>
  </si>
  <si>
    <t>PA30415360</t>
  </si>
  <si>
    <t>INV Lesenia,dokumentacia a techn.postupy</t>
  </si>
  <si>
    <t>PASL400570</t>
  </si>
  <si>
    <t>PA30415370</t>
  </si>
  <si>
    <t>Lesenia,montaz,kruhove</t>
  </si>
  <si>
    <t>PASL400580</t>
  </si>
  <si>
    <t>PA30415380</t>
  </si>
  <si>
    <t>Lesenia,material,kruhove</t>
  </si>
  <si>
    <t>PASL400590</t>
  </si>
  <si>
    <t>PA30415390</t>
  </si>
  <si>
    <t>Lesenia,demontaz,kruhove</t>
  </si>
  <si>
    <t>PASL400600</t>
  </si>
  <si>
    <t>PA30415400</t>
  </si>
  <si>
    <t>Lesenia,montaz,kruhova podlaha</t>
  </si>
  <si>
    <t>PASL400610</t>
  </si>
  <si>
    <t>PA30415410</t>
  </si>
  <si>
    <t>Lesenia,material,podlahy kruhove</t>
  </si>
  <si>
    <t>PASL400620</t>
  </si>
  <si>
    <t>PA30415420</t>
  </si>
  <si>
    <t>Lesenia,demontaz,kruhova podlaha</t>
  </si>
  <si>
    <t>PASL600200</t>
  </si>
  <si>
    <t>PA30415430</t>
  </si>
  <si>
    <t>Regeneracia a filtrovanie,oleje,NT</t>
  </si>
  <si>
    <t>PASL601450</t>
  </si>
  <si>
    <t>PA30415440</t>
  </si>
  <si>
    <t>PASPS00053</t>
  </si>
  <si>
    <t>PA30415450</t>
  </si>
  <si>
    <t>PASPS00056</t>
  </si>
  <si>
    <t>PA30415460</t>
  </si>
  <si>
    <t>Analyza,palivo,spotreba</t>
  </si>
  <si>
    <t>PASPS00060</t>
  </si>
  <si>
    <t>PA30415470</t>
  </si>
  <si>
    <t>PASPS00314</t>
  </si>
  <si>
    <t>PA30415480</t>
  </si>
  <si>
    <t>PASPS00610</t>
  </si>
  <si>
    <t>PA30415490</t>
  </si>
  <si>
    <t>PASPS00670</t>
  </si>
  <si>
    <t>PA30415500</t>
  </si>
  <si>
    <t>PASP300037</t>
  </si>
  <si>
    <t>PA30500010</t>
  </si>
  <si>
    <t>RAO,spracovanie,spalovanie</t>
  </si>
  <si>
    <t>3.05.04.A</t>
  </si>
  <si>
    <t>S020</t>
  </si>
  <si>
    <t>PASP300038</t>
  </si>
  <si>
    <t>PA30500020</t>
  </si>
  <si>
    <t>RAO,spracovanie,lisovanie</t>
  </si>
  <si>
    <t>PASP300040</t>
  </si>
  <si>
    <t>PA30500030</t>
  </si>
  <si>
    <t>KRAO,spracovanie</t>
  </si>
  <si>
    <t>PASP300042</t>
  </si>
  <si>
    <t>PA30500050</t>
  </si>
  <si>
    <t>RAO,spracovanie,kovove</t>
  </si>
  <si>
    <t>PASP300049</t>
  </si>
  <si>
    <t>PA30500070</t>
  </si>
  <si>
    <t>RAO,ukladanie</t>
  </si>
  <si>
    <t>PASP300050</t>
  </si>
  <si>
    <t>PA30500080</t>
  </si>
  <si>
    <t>RAO,spracovanie,preprava, ukladanie</t>
  </si>
  <si>
    <t>PASP300100</t>
  </si>
  <si>
    <t>PA30500090</t>
  </si>
  <si>
    <t>RAO,analyza</t>
  </si>
  <si>
    <t>3.05.05.B</t>
  </si>
  <si>
    <t>PASP300620</t>
  </si>
  <si>
    <t>PA30500100</t>
  </si>
  <si>
    <t>PRAO,statny (netriedeny)</t>
  </si>
  <si>
    <t>PASP300630</t>
  </si>
  <si>
    <t>PA30500110</t>
  </si>
  <si>
    <t>PRAO VZT filtre aerosolove</t>
  </si>
  <si>
    <t>PASP300640</t>
  </si>
  <si>
    <t>PA30500120</t>
  </si>
  <si>
    <t>PRAO VZT filtre s aktivnym uhlim</t>
  </si>
  <si>
    <t>PASP300650</t>
  </si>
  <si>
    <t>PA30500130</t>
  </si>
  <si>
    <t>RAO,triedenie s vyssim Dp(Dp &gt;2 mGy/h)</t>
  </si>
  <si>
    <t>PASP300660</t>
  </si>
  <si>
    <t>PA30500140</t>
  </si>
  <si>
    <t>RAO,spracovanie,cementacia</t>
  </si>
  <si>
    <t>PASPS00690</t>
  </si>
  <si>
    <t>PA30500150</t>
  </si>
  <si>
    <t>Analyza,chem-radiochemicka,RA odpady</t>
  </si>
  <si>
    <t>PASPS00700</t>
  </si>
  <si>
    <t>PA30500160</t>
  </si>
  <si>
    <t>PASPS00710</t>
  </si>
  <si>
    <t>PA30500170</t>
  </si>
  <si>
    <t>PASPS00720</t>
  </si>
  <si>
    <t>PA30500180</t>
  </si>
  <si>
    <t>PASR100002</t>
  </si>
  <si>
    <t>PA30500190</t>
  </si>
  <si>
    <t>Odpad,170605,stavebne mater. s azbest.</t>
  </si>
  <si>
    <t>3.05.02.A</t>
  </si>
  <si>
    <t>S019</t>
  </si>
  <si>
    <t>PASR100003</t>
  </si>
  <si>
    <t>PA30500200</t>
  </si>
  <si>
    <t>Odpad,170601,izolacne mater. s azbest</t>
  </si>
  <si>
    <t>PASR100019</t>
  </si>
  <si>
    <t>PA30500210</t>
  </si>
  <si>
    <t>INV Likvidacia a nakladanie s odpadmi</t>
  </si>
  <si>
    <t>PASR100084</t>
  </si>
  <si>
    <t>PA30500220</t>
  </si>
  <si>
    <t>Odpad,080317,tonery obsah. NL</t>
  </si>
  <si>
    <t>PASR100085</t>
  </si>
  <si>
    <t>PA30500230</t>
  </si>
  <si>
    <t>Odpad,080111,farby obsah. organ. rozp.</t>
  </si>
  <si>
    <t>PASR100086</t>
  </si>
  <si>
    <t>PA30500240</t>
  </si>
  <si>
    <t>Odpad,080117,z odstran. farieb s rozp.</t>
  </si>
  <si>
    <t>PASR100095</t>
  </si>
  <si>
    <t>PA30500250</t>
  </si>
  <si>
    <t>Odpad,130507,voda obsah. olej z odluc.</t>
  </si>
  <si>
    <t>PASR100099</t>
  </si>
  <si>
    <t>PA30500260</t>
  </si>
  <si>
    <t>Odpad,150110,obaly obsah. zvysky NL</t>
  </si>
  <si>
    <t>PASR100101</t>
  </si>
  <si>
    <t>PA30500270</t>
  </si>
  <si>
    <t>Odpad,160107,olejove filtre</t>
  </si>
  <si>
    <t>PASR100102</t>
  </si>
  <si>
    <t>PA30500280</t>
  </si>
  <si>
    <t>Odpad,160506,laboratorne. chem. s NL</t>
  </si>
  <si>
    <t>PASR100103</t>
  </si>
  <si>
    <t>PA30500290</t>
  </si>
  <si>
    <t>Odpad,160507,anorganicke chem. s NL</t>
  </si>
  <si>
    <t>PASR100104</t>
  </si>
  <si>
    <t>PA30500300</t>
  </si>
  <si>
    <t>Odpad,160508,organicke chemikalie s NL</t>
  </si>
  <si>
    <t>PASR100106</t>
  </si>
  <si>
    <t>PA30500310</t>
  </si>
  <si>
    <t>Odpad,160709,obsah. ine nebezp. latky</t>
  </si>
  <si>
    <t>PASR100156</t>
  </si>
  <si>
    <t>PA30500320</t>
  </si>
  <si>
    <t>Odpad,170904 ,zmies ine ako 170901/02/03</t>
  </si>
  <si>
    <t>PASR100157</t>
  </si>
  <si>
    <t>PA30500330</t>
  </si>
  <si>
    <t>Odpad,170604,izol. ine ako v 170601/03</t>
  </si>
  <si>
    <t>PASR100158</t>
  </si>
  <si>
    <t>PA30500340</t>
  </si>
  <si>
    <t>Odpad,200301,zmesovy komunalny odpad</t>
  </si>
  <si>
    <t>PASR100162</t>
  </si>
  <si>
    <t>PA30500350</t>
  </si>
  <si>
    <t>Odpad,030105,piliny ine ako 030104</t>
  </si>
  <si>
    <t>PASR100163</t>
  </si>
  <si>
    <t>PA30500360</t>
  </si>
  <si>
    <t>Odpad,100101,popol,skvara z kotlov</t>
  </si>
  <si>
    <t>PASR100167</t>
  </si>
  <si>
    <t>PA30500370</t>
  </si>
  <si>
    <t>Odpad,170101,beton</t>
  </si>
  <si>
    <t>PASR100169</t>
  </si>
  <si>
    <t>PA30500380</t>
  </si>
  <si>
    <t>Odpad,170107,betonu ine ako v 170106</t>
  </si>
  <si>
    <t>PASR100170</t>
  </si>
  <si>
    <t>PA30500390</t>
  </si>
  <si>
    <t>Odpad,170504,zemina ine ako v 170301</t>
  </si>
  <si>
    <t>PASR100173</t>
  </si>
  <si>
    <t>PA30500400</t>
  </si>
  <si>
    <t>Odpad,190901,tuhe odp. z prim. filtrov</t>
  </si>
  <si>
    <t>PASR100174</t>
  </si>
  <si>
    <t>PA30500410</t>
  </si>
  <si>
    <t>Odpad,190905,nasytene iontomen. zivice</t>
  </si>
  <si>
    <t>PASR100175</t>
  </si>
  <si>
    <t>PA30500420</t>
  </si>
  <si>
    <t>Odpad,200307,objemny odpad</t>
  </si>
  <si>
    <t>PASR100178</t>
  </si>
  <si>
    <t>PA30500430</t>
  </si>
  <si>
    <t>Odpad,190801,zhrabky z hrablic</t>
  </si>
  <si>
    <t>PASR100181</t>
  </si>
  <si>
    <t>PA30500440</t>
  </si>
  <si>
    <t>Odpad,190902,kaly z cist. vody</t>
  </si>
  <si>
    <t>PASR100185</t>
  </si>
  <si>
    <t>PA30500450</t>
  </si>
  <si>
    <t>Odpad,200304,kaly zo septikov</t>
  </si>
  <si>
    <t>PASR100186</t>
  </si>
  <si>
    <t>PA30500460</t>
  </si>
  <si>
    <t>Odpad,200306,odpad z cistenia kanal.</t>
  </si>
  <si>
    <t>PASR100188</t>
  </si>
  <si>
    <t>PA30500470</t>
  </si>
  <si>
    <t>Odpad,150202,absorbenty a handry s NL</t>
  </si>
  <si>
    <t>PASR100189</t>
  </si>
  <si>
    <t>PA30500480</t>
  </si>
  <si>
    <t>Odpad,160213,zariad. ine ako 160209-12</t>
  </si>
  <si>
    <t>PASR100190</t>
  </si>
  <si>
    <t>PA30500490</t>
  </si>
  <si>
    <t>Odpad,170409,kovovy odpad s NL</t>
  </si>
  <si>
    <t>PASR100191</t>
  </si>
  <si>
    <t>PA30500500</t>
  </si>
  <si>
    <t>Odpad,170201,drevo</t>
  </si>
  <si>
    <t>PASR100192</t>
  </si>
  <si>
    <t>PA30500510</t>
  </si>
  <si>
    <t>Odpad,170203,plasty</t>
  </si>
  <si>
    <t>PASR100193</t>
  </si>
  <si>
    <t>PA30500520</t>
  </si>
  <si>
    <t>Odpad,191204,plasty a guma</t>
  </si>
  <si>
    <t>PASR100194</t>
  </si>
  <si>
    <t>PA30500530</t>
  </si>
  <si>
    <t>Odpad,130502,kaly z odlucovacov oleja</t>
  </si>
  <si>
    <t>PASR100199</t>
  </si>
  <si>
    <t>PA30500540</t>
  </si>
  <si>
    <t>Odpad,160603,baterie obsahujuce ortut</t>
  </si>
  <si>
    <t>PASR100201</t>
  </si>
  <si>
    <t>PA30500550</t>
  </si>
  <si>
    <t>Odpad,170403,olovo</t>
  </si>
  <si>
    <t>PASR100204</t>
  </si>
  <si>
    <t>PA30500560</t>
  </si>
  <si>
    <t>Odpad,200138,drevo a ine ako v 200137</t>
  </si>
  <si>
    <t>PASR100205</t>
  </si>
  <si>
    <t>PA30500570</t>
  </si>
  <si>
    <t>Odpad,160602,niklovo-kadmiove baterie</t>
  </si>
  <si>
    <t>PASR100206</t>
  </si>
  <si>
    <t>PA30500580</t>
  </si>
  <si>
    <t>Odpad,150101,obaly z papiera a lepenky</t>
  </si>
  <si>
    <t>PASR100207</t>
  </si>
  <si>
    <t>PA30500590</t>
  </si>
  <si>
    <t>Odpad,170202,sklo</t>
  </si>
  <si>
    <t>PASR100211</t>
  </si>
  <si>
    <t>PA30500600</t>
  </si>
  <si>
    <t>Odpad,020103,odpadove rastl. tkaniva</t>
  </si>
  <si>
    <t>PASR100212</t>
  </si>
  <si>
    <t>PA30500610</t>
  </si>
  <si>
    <t>Odpad,050113,kaly z nap. vody pre kotly</t>
  </si>
  <si>
    <t>PASR100213</t>
  </si>
  <si>
    <t>PA30500620</t>
  </si>
  <si>
    <t>Odpad,160103,opotrebovane pneumatiky</t>
  </si>
  <si>
    <t>PASR100215</t>
  </si>
  <si>
    <t>PA30500630</t>
  </si>
  <si>
    <t>Odpad,170103,obkladacky a keramika</t>
  </si>
  <si>
    <t>PASR100216</t>
  </si>
  <si>
    <t>PA30500640</t>
  </si>
  <si>
    <t>Odpad,170302,bitum. zmes. ine ako 170301</t>
  </si>
  <si>
    <t>PASR100220</t>
  </si>
  <si>
    <t>PA30500650</t>
  </si>
  <si>
    <t>Odpad,190805,kaly z cist. kom. odp. vod</t>
  </si>
  <si>
    <t>PASR100227</t>
  </si>
  <si>
    <t>PA30500660</t>
  </si>
  <si>
    <t>Odpad,070104,ine organicke rozpustadla</t>
  </si>
  <si>
    <t>PASR100229</t>
  </si>
  <si>
    <t>PA30500670</t>
  </si>
  <si>
    <t>Odpad,110113,z odmastovania s NL</t>
  </si>
  <si>
    <t>PASR100230</t>
  </si>
  <si>
    <t>PA30500680</t>
  </si>
  <si>
    <t>Odpad,120108,rezne emulz. s halogenmi</t>
  </si>
  <si>
    <t>PASR100231</t>
  </si>
  <si>
    <t>PA30500690</t>
  </si>
  <si>
    <t>Odpad,120109,rezne emulz. bez halogen</t>
  </si>
  <si>
    <t>PASR100232</t>
  </si>
  <si>
    <t>PA30500700</t>
  </si>
  <si>
    <t>Odpad,120112,pouzite vosky a tuky</t>
  </si>
  <si>
    <t>PASR100233</t>
  </si>
  <si>
    <t>PA30500710</t>
  </si>
  <si>
    <t>Odpad,120114,kaly z obrabania s NL</t>
  </si>
  <si>
    <t>PASR100235</t>
  </si>
  <si>
    <t>PA30500720</t>
  </si>
  <si>
    <t>Odpad,130703,ine paliva,vratane zmesi</t>
  </si>
  <si>
    <t>PASR100236</t>
  </si>
  <si>
    <t>PA30500730</t>
  </si>
  <si>
    <t>Odpad,130802,ine emulzie</t>
  </si>
  <si>
    <t>PASR100237</t>
  </si>
  <si>
    <t>PA30500740</t>
  </si>
  <si>
    <t>Odpad,140603,ine rozpustadla a zmesi</t>
  </si>
  <si>
    <t>PASR100238</t>
  </si>
  <si>
    <t>PA30500750</t>
  </si>
  <si>
    <t>Odpad,160113,brzdove kvapaliny</t>
  </si>
  <si>
    <t>PASR100240</t>
  </si>
  <si>
    <t>PA30500760</t>
  </si>
  <si>
    <t>Odpad,160215,neb. casti odstr. zo zar.</t>
  </si>
  <si>
    <t>PASR100241</t>
  </si>
  <si>
    <t>PA30500770</t>
  </si>
  <si>
    <t>Odpad,160708,odpady obsahujuce olej</t>
  </si>
  <si>
    <t>PASR100242</t>
  </si>
  <si>
    <t>PA30500780</t>
  </si>
  <si>
    <t>Odpad,161001,vodne kvapalne odp. s NL</t>
  </si>
  <si>
    <t>PASR100244</t>
  </si>
  <si>
    <t>PA30500790</t>
  </si>
  <si>
    <t>Odpad,170204,sklo,pasty,drevo s NL</t>
  </si>
  <si>
    <t>PASR100245</t>
  </si>
  <si>
    <t>PA30500800</t>
  </si>
  <si>
    <t>Odpad,170410,kable obsahujuce NL</t>
  </si>
  <si>
    <t>PASR100246</t>
  </si>
  <si>
    <t>PA30500810</t>
  </si>
  <si>
    <t>Odpad,170503,zemina a kamenivo s NL</t>
  </si>
  <si>
    <t>PASR100247</t>
  </si>
  <si>
    <t>PA30500820</t>
  </si>
  <si>
    <t>Odpad,170903,iny odpad zo stavieb s NL</t>
  </si>
  <si>
    <t>PASR100248</t>
  </si>
  <si>
    <t>PA30500830</t>
  </si>
  <si>
    <t>Odpad,190304,ciastocne stabil. nebezp.</t>
  </si>
  <si>
    <t>PASR100258</t>
  </si>
  <si>
    <t>PA30500840</t>
  </si>
  <si>
    <t>Odpad,200201,biolog. rozlozitel. odpad</t>
  </si>
  <si>
    <t>PASR100260</t>
  </si>
  <si>
    <t>PA30500850</t>
  </si>
  <si>
    <t>Odpad,120107,mineralne rezne oleje</t>
  </si>
  <si>
    <t>PASR100263</t>
  </si>
  <si>
    <t>PA30500860</t>
  </si>
  <si>
    <t>Odpad,130110,nechlor. min. hydr. oleje</t>
  </si>
  <si>
    <t>PASR100264</t>
  </si>
  <si>
    <t>PA30500870</t>
  </si>
  <si>
    <t>Odpad,130111,synteticke hydraul. oleje</t>
  </si>
  <si>
    <t>PASR100269</t>
  </si>
  <si>
    <t>PA30500880</t>
  </si>
  <si>
    <t>Odpad,130506,olej z odlucovacov oleja</t>
  </si>
  <si>
    <t>PASR100270</t>
  </si>
  <si>
    <t>PA30500890</t>
  </si>
  <si>
    <t>Odpad,160211,obs. chlorfl. u./HCFC/HFC</t>
  </si>
  <si>
    <t>PASR100271</t>
  </si>
  <si>
    <t>PA30500900</t>
  </si>
  <si>
    <t>Odpad,200135,e. zar. ine ako 200121/23</t>
  </si>
  <si>
    <t>PASR100279</t>
  </si>
  <si>
    <t>PA30500910</t>
  </si>
  <si>
    <t>Odpad,150203,absorb. ine ako v 150202</t>
  </si>
  <si>
    <t>PASR100282</t>
  </si>
  <si>
    <t>PA30500920</t>
  </si>
  <si>
    <t>Odpad,130508,zmes z lap.piesku a oleja</t>
  </si>
  <si>
    <t>PASR100285</t>
  </si>
  <si>
    <t>PA30500930</t>
  </si>
  <si>
    <t>Odpad,150106,zmiešané obaly</t>
  </si>
  <si>
    <t>PASR100286</t>
  </si>
  <si>
    <t>PA30500940</t>
  </si>
  <si>
    <t>Odpad,160604,alkalické bat.ine ako160603</t>
  </si>
  <si>
    <t>PASR100287</t>
  </si>
  <si>
    <t>PA30500950</t>
  </si>
  <si>
    <t>Odpad,090101,roztoky vývojok a aktiv.</t>
  </si>
  <si>
    <t>PASR100310</t>
  </si>
  <si>
    <t>PA30500970</t>
  </si>
  <si>
    <t>Odpad,pracovnik</t>
  </si>
  <si>
    <t>PASR100320</t>
  </si>
  <si>
    <t>PA30500980</t>
  </si>
  <si>
    <t>Odpad,poskytovanie vozidiel,RN,mp</t>
  </si>
  <si>
    <t>PASR100330</t>
  </si>
  <si>
    <t>PA30500990</t>
  </si>
  <si>
    <t>Odpad,poskytovanie vozidiel,HNK,km</t>
  </si>
  <si>
    <t>PASR100340</t>
  </si>
  <si>
    <t>PA30501000</t>
  </si>
  <si>
    <t>Odpad,poskytovanie vozidiel,HNK,mp</t>
  </si>
  <si>
    <t>PASR100350</t>
  </si>
  <si>
    <t>PA30501010</t>
  </si>
  <si>
    <t>Odpad,poskytovanie zariadeni,HK</t>
  </si>
  <si>
    <t>PASR100370</t>
  </si>
  <si>
    <t>PA30501020</t>
  </si>
  <si>
    <t>Odpad,poskytovanie vozidiel,VzV</t>
  </si>
  <si>
    <t>PASR100380</t>
  </si>
  <si>
    <t>PA30501030</t>
  </si>
  <si>
    <t>Odpad,poskytovanie vozidiel,RN,km</t>
  </si>
  <si>
    <t>PASR100400</t>
  </si>
  <si>
    <t>PA30501040</t>
  </si>
  <si>
    <t>Odpad,poskytovanie vozidiel,CAS,mp</t>
  </si>
  <si>
    <t>PASR100410</t>
  </si>
  <si>
    <t>PA30501050</t>
  </si>
  <si>
    <t>Odpad,030104,piliny a hobliny s NL</t>
  </si>
  <si>
    <t>PASR100420</t>
  </si>
  <si>
    <t>PA30501060</t>
  </si>
  <si>
    <t>Odpad,170106,beton a tehly s NL</t>
  </si>
  <si>
    <t>PASR100520</t>
  </si>
  <si>
    <t>PA30501070</t>
  </si>
  <si>
    <t>Odpad,odkaliska</t>
  </si>
  <si>
    <t>PASR100530</t>
  </si>
  <si>
    <t>PA30501080</t>
  </si>
  <si>
    <t>Odpad,060314, soli ine ako 160311/160313</t>
  </si>
  <si>
    <t>PASR100540</t>
  </si>
  <si>
    <t>PA30501090</t>
  </si>
  <si>
    <t>Odpad,060404,odpady obs.ortut</t>
  </si>
  <si>
    <t>PASR100550</t>
  </si>
  <si>
    <t>PA30501100</t>
  </si>
  <si>
    <t>Odpad,070103,organicke halog.rozpustadla</t>
  </si>
  <si>
    <t>PASR100560</t>
  </si>
  <si>
    <t>PA30501110</t>
  </si>
  <si>
    <t>Odpad,070703,organicke halog.rozpustadla</t>
  </si>
  <si>
    <t>PASR100590</t>
  </si>
  <si>
    <t>PA30501120</t>
  </si>
  <si>
    <t>Odpad,120110,synteticke rezne oleje</t>
  </si>
  <si>
    <t>PASR100640</t>
  </si>
  <si>
    <t>PA30501130</t>
  </si>
  <si>
    <t>Odpad,130208,ine min.mot.olej nad30%vody</t>
  </si>
  <si>
    <t>PASR100660</t>
  </si>
  <si>
    <t>PA30501140</t>
  </si>
  <si>
    <t>Odpad,130307,nechlor. izolacne oleje</t>
  </si>
  <si>
    <t>PASR100700</t>
  </si>
  <si>
    <t>PA30501150</t>
  </si>
  <si>
    <t>Odpad,160114,nemrznuce kvap. obsah. NL</t>
  </si>
  <si>
    <t>PASR100710</t>
  </si>
  <si>
    <t>PA30501160</t>
  </si>
  <si>
    <t>Odpad,160212,vyr. zariadenia obs. azbest</t>
  </si>
  <si>
    <t>PASR100730</t>
  </si>
  <si>
    <t>PA30501170</t>
  </si>
  <si>
    <t>Odpad,170505,zemina obsah. NL</t>
  </si>
  <si>
    <t>PASR100760</t>
  </si>
  <si>
    <t>PA30501180</t>
  </si>
  <si>
    <t>Odpad,090104,roztoky ustalovacov</t>
  </si>
  <si>
    <t>PASR100780</t>
  </si>
  <si>
    <t>PA30501190</t>
  </si>
  <si>
    <t>Odpad,190810,tuky,oleje z odl.ine 190809</t>
  </si>
  <si>
    <t>PASR100800</t>
  </si>
  <si>
    <t>PA30501200</t>
  </si>
  <si>
    <t>Odpad,190813,kaly obsah.nebezpec.latky</t>
  </si>
  <si>
    <t>PASR100861</t>
  </si>
  <si>
    <t>PA30501210</t>
  </si>
  <si>
    <t>PASR100880</t>
  </si>
  <si>
    <t>PA30501230</t>
  </si>
  <si>
    <t>Odpad,biologicky odpad - kadavery</t>
  </si>
  <si>
    <t>PASR100920</t>
  </si>
  <si>
    <t>PA30501240</t>
  </si>
  <si>
    <t>Odpad,160605,ine baterie a akumulatory</t>
  </si>
  <si>
    <t>PASR100930</t>
  </si>
  <si>
    <t>PA30501250</t>
  </si>
  <si>
    <t>Odpad,050103,kaly z nadrzi</t>
  </si>
  <si>
    <t>PASR100940</t>
  </si>
  <si>
    <t>PA30501260</t>
  </si>
  <si>
    <t>Odpad,050115,pouzite filtr.hlinky</t>
  </si>
  <si>
    <t>PASR100950</t>
  </si>
  <si>
    <t>PA30501270</t>
  </si>
  <si>
    <t>Odpad,060101,kyselina sirova a kyselina</t>
  </si>
  <si>
    <t>PASR100960</t>
  </si>
  <si>
    <t>PA30501280</t>
  </si>
  <si>
    <t>Odpad,060313,tuhe soli a roztoky obsahuj</t>
  </si>
  <si>
    <t>PASR101000</t>
  </si>
  <si>
    <t>PA30501290</t>
  </si>
  <si>
    <t>Odpad,070513,tuhe odp.obsahujuceNL</t>
  </si>
  <si>
    <t>PASR101010</t>
  </si>
  <si>
    <t>PA30501300</t>
  </si>
  <si>
    <t>Odpad,080121,odstranovac farby alebo lak</t>
  </si>
  <si>
    <t>PASR101030</t>
  </si>
  <si>
    <t>PA30501310</t>
  </si>
  <si>
    <t>Odpad,080318,toner iny ako uvedeny 0803</t>
  </si>
  <si>
    <t>PASR101070</t>
  </si>
  <si>
    <t>PA30501320</t>
  </si>
  <si>
    <t>Odpad,120120,pouzite brusne nástroje obs</t>
  </si>
  <si>
    <t>PASR101090</t>
  </si>
  <si>
    <t>PA30501330</t>
  </si>
  <si>
    <t>Odpad,140605,kaly alebo tuhe odpady obsa</t>
  </si>
  <si>
    <t>PASR101100</t>
  </si>
  <si>
    <t>PA30501340</t>
  </si>
  <si>
    <t>Odpad,150111,kovove obaly obsahujuce NL</t>
  </si>
  <si>
    <t>PASR101110</t>
  </si>
  <si>
    <t>PA30501350</t>
  </si>
  <si>
    <t>Odpad,160216,casti odstranene z vyradeny</t>
  </si>
  <si>
    <t>PASR101120</t>
  </si>
  <si>
    <t>PA30501360</t>
  </si>
  <si>
    <t>Odpad,160504,plyny v tlakovych nadobach</t>
  </si>
  <si>
    <t>PASR101130</t>
  </si>
  <si>
    <t>PA30501370</t>
  </si>
  <si>
    <t>Odpad,160807,pouzite katalyzatory kontam</t>
  </si>
  <si>
    <t>PASR101140</t>
  </si>
  <si>
    <t>PA30501380</t>
  </si>
  <si>
    <t>Odpad,161004,vodne koncentr. ine ako uve</t>
  </si>
  <si>
    <t>PASR101150</t>
  </si>
  <si>
    <t>PA30501390</t>
  </si>
  <si>
    <t>Odpad,170603,ine izol.mat. pozostavajuce</t>
  </si>
  <si>
    <t>PASR101190</t>
  </si>
  <si>
    <t>PA30501400</t>
  </si>
  <si>
    <t>Odpad,190807,roztoky a kaly z reg.Iontom</t>
  </si>
  <si>
    <t>PASR101230</t>
  </si>
  <si>
    <t>PA30501410</t>
  </si>
  <si>
    <t>Odpad,jodove profylaktika</t>
  </si>
  <si>
    <t>PASR101260</t>
  </si>
  <si>
    <t>PA30501420</t>
  </si>
  <si>
    <t>Odpad,190903,kaly z dekarbonizacie</t>
  </si>
  <si>
    <t>PASR101270</t>
  </si>
  <si>
    <t>PA30501430</t>
  </si>
  <si>
    <t>Odkop.prekop 1-2, do 100m3</t>
  </si>
  <si>
    <t>PASR101280</t>
  </si>
  <si>
    <t>PA30501440</t>
  </si>
  <si>
    <t>Odkop.prekop 1-2, nad 10000 m3</t>
  </si>
  <si>
    <t>PASR101290</t>
  </si>
  <si>
    <t>PA30501450</t>
  </si>
  <si>
    <t>Odkop.prekop 3, 1000-10000 m3</t>
  </si>
  <si>
    <t>PASR101310</t>
  </si>
  <si>
    <t>PA30501460</t>
  </si>
  <si>
    <t>Vodor.premiestnenie vykopku tr.1-4,do 10</t>
  </si>
  <si>
    <t>PASR101320</t>
  </si>
  <si>
    <t>PA30501470</t>
  </si>
  <si>
    <t>Vodor.premiestnenie vykopku tr.1-4 do 25</t>
  </si>
  <si>
    <t>PASR101330</t>
  </si>
  <si>
    <t>PA30501480</t>
  </si>
  <si>
    <t>Uloz.sypaniny do nasypov s rozprestrenim</t>
  </si>
  <si>
    <t>PASR101340</t>
  </si>
  <si>
    <t>PA30501490</t>
  </si>
  <si>
    <t>Zhotovenie podsypu hr.80 mm</t>
  </si>
  <si>
    <t>PASR101350</t>
  </si>
  <si>
    <t>PA30501500</t>
  </si>
  <si>
    <t>Uprava krytu z kameniva do 0,04 m3/m2</t>
  </si>
  <si>
    <t>PASR101360</t>
  </si>
  <si>
    <t>PA30501510</t>
  </si>
  <si>
    <t>Cistenie ploch BK tlakovou vodou</t>
  </si>
  <si>
    <t>PASR101370</t>
  </si>
  <si>
    <t>PA30501520</t>
  </si>
  <si>
    <t>Demontaz odberoveho zariadenia veze P-14</t>
  </si>
  <si>
    <t>PASR101380</t>
  </si>
  <si>
    <t>PA30501530</t>
  </si>
  <si>
    <t>Spatna montaz odberoveho zar.veze P-14</t>
  </si>
  <si>
    <t>PASR101390</t>
  </si>
  <si>
    <t>PA30501540</t>
  </si>
  <si>
    <t>Oprava naterov ocelovych konstrukcii</t>
  </si>
  <si>
    <t>PASR101400</t>
  </si>
  <si>
    <t>PA30501550</t>
  </si>
  <si>
    <t>Opravy ulozeni a kotveni potrubi</t>
  </si>
  <si>
    <t>PASR101410</t>
  </si>
  <si>
    <t>PA30501560</t>
  </si>
  <si>
    <t>Uloz.sypaniny do nasypov bez rozprestren</t>
  </si>
  <si>
    <t>PASR101420</t>
  </si>
  <si>
    <t>PA30501570</t>
  </si>
  <si>
    <t>Refakturacia sluzby</t>
  </si>
  <si>
    <t>S087</t>
  </si>
  <si>
    <t>PASR101450</t>
  </si>
  <si>
    <t>PA30501580</t>
  </si>
  <si>
    <t>Odpad,velkokapacitny kontajner(5,7,10m3)</t>
  </si>
  <si>
    <t>PASR101460</t>
  </si>
  <si>
    <t>PA30501590</t>
  </si>
  <si>
    <t>PASR101470</t>
  </si>
  <si>
    <t>PA30501600</t>
  </si>
  <si>
    <t>Odpad,skartacia dokumentov(mimo zaklada)</t>
  </si>
  <si>
    <t>PASR101480</t>
  </si>
  <si>
    <t>PA30501610</t>
  </si>
  <si>
    <t>Odpad,skartacia dokumentov(v zakladac)</t>
  </si>
  <si>
    <t>PASR101510</t>
  </si>
  <si>
    <t>PA30501620</t>
  </si>
  <si>
    <t>Odpad,190904,pouzite aktivne uhlie</t>
  </si>
  <si>
    <t>PASR101520</t>
  </si>
  <si>
    <t>PA30501630</t>
  </si>
  <si>
    <t>Odpad,poskytovanie vozidiel,RN</t>
  </si>
  <si>
    <t>PASR101530</t>
  </si>
  <si>
    <t>PA30501640</t>
  </si>
  <si>
    <t>Odpad,vonkaj.kont,1100l,triedeny zber</t>
  </si>
  <si>
    <t>PASR101550</t>
  </si>
  <si>
    <t>PA30501650</t>
  </si>
  <si>
    <t>Odpad,vonkaj.kont,1100l,komunalny odpad</t>
  </si>
  <si>
    <t>PASR101570</t>
  </si>
  <si>
    <t>PA30501660</t>
  </si>
  <si>
    <t>Odpad,kovove kontajn.,ziarovkove trubice</t>
  </si>
  <si>
    <t>PASR101590</t>
  </si>
  <si>
    <t>PA30501670</t>
  </si>
  <si>
    <t>Odpad,nadoby na triedeny zber 120 l</t>
  </si>
  <si>
    <t>PASR101600</t>
  </si>
  <si>
    <t>PA30501680</t>
  </si>
  <si>
    <t>Odpad,nadoby na triedeny zber 50 l</t>
  </si>
  <si>
    <t>PASR101610</t>
  </si>
  <si>
    <t>PA30501690</t>
  </si>
  <si>
    <t>Odpad,nadoby na triedeny zber 30-70 l</t>
  </si>
  <si>
    <t>PASR101620</t>
  </si>
  <si>
    <t>PA30501700</t>
  </si>
  <si>
    <t>Odpad,130113 ine hydraulicke oleje</t>
  </si>
  <si>
    <t>PASR101630</t>
  </si>
  <si>
    <t>PA30501710</t>
  </si>
  <si>
    <t>Odpad,130205 nechl.miner.mot...oleje N</t>
  </si>
  <si>
    <t>PASR101640</t>
  </si>
  <si>
    <t>PA30501720</t>
  </si>
  <si>
    <t>Odpad,130206 synt.mot.,prevod. a maz. ol</t>
  </si>
  <si>
    <t>PASR101650</t>
  </si>
  <si>
    <t>PA30501730</t>
  </si>
  <si>
    <t>Odpad,130208 ine mot., prev. a maz.oleje</t>
  </si>
  <si>
    <t>PASR101660</t>
  </si>
  <si>
    <t>PA30501740</t>
  </si>
  <si>
    <t>Odpad,130308 synteticke izol. a tepl.ole</t>
  </si>
  <si>
    <t>PASR101670</t>
  </si>
  <si>
    <t>PA30501750</t>
  </si>
  <si>
    <t>Odpad,130310 ine izola.a teplonosn.oleje</t>
  </si>
  <si>
    <t>PASR101680</t>
  </si>
  <si>
    <t>PA30501760</t>
  </si>
  <si>
    <t>Odpad,150102 plasty</t>
  </si>
  <si>
    <t>PASR101690</t>
  </si>
  <si>
    <t>PA30501770</t>
  </si>
  <si>
    <t>Odpad,150103 drevo</t>
  </si>
  <si>
    <t>PASR101700</t>
  </si>
  <si>
    <t>PA30501780</t>
  </si>
  <si>
    <t>Odpad,150107 sklo</t>
  </si>
  <si>
    <t>PASR101710</t>
  </si>
  <si>
    <t>PA30501790</t>
  </si>
  <si>
    <t>Odpad,160211 vyrad. zar.obsah.chlor</t>
  </si>
  <si>
    <t>PASR101720</t>
  </si>
  <si>
    <t>PA30501800</t>
  </si>
  <si>
    <t>Odpad,200121 ziarivky a iny odpad ortut</t>
  </si>
  <si>
    <t>PASR101740</t>
  </si>
  <si>
    <t>PA30501810</t>
  </si>
  <si>
    <t>Odpad, 200111 textilie</t>
  </si>
  <si>
    <t>PASR101760</t>
  </si>
  <si>
    <t>PA30501830</t>
  </si>
  <si>
    <t>Odpad,180103 osobitne poziadavky-nakaza</t>
  </si>
  <si>
    <t>PASR101770</t>
  </si>
  <si>
    <t>PA30501840</t>
  </si>
  <si>
    <t>Odpad 180103, doprava odpadu</t>
  </si>
  <si>
    <t>PASR101780</t>
  </si>
  <si>
    <t>PA30501850</t>
  </si>
  <si>
    <t>Odpad 180103,spec.nadoba na odpad 30l</t>
  </si>
  <si>
    <t>PASR101790</t>
  </si>
  <si>
    <t>PA30501860</t>
  </si>
  <si>
    <t>Odpad 180103,spec.nadoba na odpad 60l</t>
  </si>
  <si>
    <t>PASR101800</t>
  </si>
  <si>
    <t>PA30501870</t>
  </si>
  <si>
    <t>Odpad,odk.M uz.armatury DN100</t>
  </si>
  <si>
    <t>PASR101810</t>
  </si>
  <si>
    <t>PA30501880</t>
  </si>
  <si>
    <t>Odpad,odk.D uz.armatury DN100</t>
  </si>
  <si>
    <t>PASR101820</t>
  </si>
  <si>
    <t>PA30501890</t>
  </si>
  <si>
    <t>Odpad,odk.M uz.armatury DN150</t>
  </si>
  <si>
    <t>PASR101830</t>
  </si>
  <si>
    <t>PA30501900</t>
  </si>
  <si>
    <t>Odpad,odk.D uz.armatury DN150</t>
  </si>
  <si>
    <t>PASR101840</t>
  </si>
  <si>
    <t>PA30501910</t>
  </si>
  <si>
    <t>Odpad,odk.M uz.armatury DN250</t>
  </si>
  <si>
    <t>PASR101850</t>
  </si>
  <si>
    <t>PA30501920</t>
  </si>
  <si>
    <t>Odpad,odk.D uz.armatury DN250</t>
  </si>
  <si>
    <t>PASR101860</t>
  </si>
  <si>
    <t>PA30501930</t>
  </si>
  <si>
    <t>Odpad,odk.M uz.armatury DN350</t>
  </si>
  <si>
    <t>PASR101870</t>
  </si>
  <si>
    <t>PA30501940</t>
  </si>
  <si>
    <t>Odpad,odk.D uz.armatury DN350</t>
  </si>
  <si>
    <t>PASR101880</t>
  </si>
  <si>
    <t>PA30501950</t>
  </si>
  <si>
    <t>Odpad,odk.M uz.armatury DN500</t>
  </si>
  <si>
    <t>PASR101890</t>
  </si>
  <si>
    <t>PA30501960</t>
  </si>
  <si>
    <t>Odpad,odk.D uz.armatury DN500</t>
  </si>
  <si>
    <t>PASR101900</t>
  </si>
  <si>
    <t>PA30501970</t>
  </si>
  <si>
    <t>Odpad,odk.odst.porastu do 20km do 1:5</t>
  </si>
  <si>
    <t>PASR101910</t>
  </si>
  <si>
    <t>PA30501980</t>
  </si>
  <si>
    <t>Odpad,odk.odst.porastu do 20km nad 1:5</t>
  </si>
  <si>
    <t>PASR101920</t>
  </si>
  <si>
    <t>PA30501990</t>
  </si>
  <si>
    <t>Odpad,odk.odst.porastu do 20km nad 1:2</t>
  </si>
  <si>
    <t>PASR101930</t>
  </si>
  <si>
    <t>PA30502000</t>
  </si>
  <si>
    <t>Odpad,odk.odst.krovin do 100mm,do 1000m2</t>
  </si>
  <si>
    <t>PASR101940</t>
  </si>
  <si>
    <t>PA30502010</t>
  </si>
  <si>
    <t>Odpad,odk.odst.krovin do 100mm,s korenmi</t>
  </si>
  <si>
    <t>PASR101950</t>
  </si>
  <si>
    <t>PA30502020</t>
  </si>
  <si>
    <t>Odpad,odk.vyrub svah do1:5,kmen do200mm</t>
  </si>
  <si>
    <t>PASR101960</t>
  </si>
  <si>
    <t>PA30502030</t>
  </si>
  <si>
    <t>Odpad,odk.vyrub na svahu,kmen do200mm</t>
  </si>
  <si>
    <t>PASR101970</t>
  </si>
  <si>
    <t>PA30502040</t>
  </si>
  <si>
    <t>Odpad,odk.rozoberanie ploch panel-0,355t</t>
  </si>
  <si>
    <t>PASR101980</t>
  </si>
  <si>
    <t>PA30502050</t>
  </si>
  <si>
    <t>Odpad,odk.odkop.prekop.hor.1a2 nad 100m3</t>
  </si>
  <si>
    <t>PASR101990</t>
  </si>
  <si>
    <t>PA30502060</t>
  </si>
  <si>
    <t>Odpad,odk.odkop.prekop.hor.3 do 100m3</t>
  </si>
  <si>
    <t>PASR102000</t>
  </si>
  <si>
    <t>PA30502070</t>
  </si>
  <si>
    <t>Odpad,odk.odkop.prekop.pripl.ze lepivost</t>
  </si>
  <si>
    <t>PASR102010</t>
  </si>
  <si>
    <t>PA30502080</t>
  </si>
  <si>
    <t>Odpad,odk.vykop v zemniku,hor.3 do100m3</t>
  </si>
  <si>
    <t>PASR102020</t>
  </si>
  <si>
    <t>PA30502090</t>
  </si>
  <si>
    <t>Odpad,odk.vykop v zemn.,pripl. lep.hor.3</t>
  </si>
  <si>
    <t>PASR102030</t>
  </si>
  <si>
    <t>PA30502100</t>
  </si>
  <si>
    <t>Odpad,odk.odkop.prekop.horn.4 do 100m3</t>
  </si>
  <si>
    <t>PASR102040</t>
  </si>
  <si>
    <t>PA30502110</t>
  </si>
  <si>
    <t>Odpad,odk.odkop.prekop.pripl. lep.horn.4</t>
  </si>
  <si>
    <t>PASR102050</t>
  </si>
  <si>
    <t>PA30502120</t>
  </si>
  <si>
    <t>Odpad,odk.vykop v zemniku,hor.4 do 100m3</t>
  </si>
  <si>
    <t>PASR102060</t>
  </si>
  <si>
    <t>PA30502130</t>
  </si>
  <si>
    <t>Odpad,odk.vykop v zemn.,pripl. lep.hor.4</t>
  </si>
  <si>
    <t>PASR102070</t>
  </si>
  <si>
    <t>PA30502140</t>
  </si>
  <si>
    <t>Odpad,odk.vykop jamy hor.4, rucne</t>
  </si>
  <si>
    <t>PASR102080</t>
  </si>
  <si>
    <t>PA30502150</t>
  </si>
  <si>
    <t>Odpad,odk.vodorov.prem.hor.1-4 do 20m</t>
  </si>
  <si>
    <t>PASR102090</t>
  </si>
  <si>
    <t>PA30502160</t>
  </si>
  <si>
    <t>Odpad,odk.prem.kon.do 1000mm nad 100m</t>
  </si>
  <si>
    <t>PASR102100</t>
  </si>
  <si>
    <t>PA30502170</t>
  </si>
  <si>
    <t>Odpad,odk.prem.strom.do1000mm nad 100m</t>
  </si>
  <si>
    <t>PASR102110</t>
  </si>
  <si>
    <t>PA30502180</t>
  </si>
  <si>
    <t>Odpad,odk.prem.sp.cesty,hor.1-4 do 1000m</t>
  </si>
  <si>
    <t>PASR102120</t>
  </si>
  <si>
    <t>PA30502190</t>
  </si>
  <si>
    <t>Odpad,odk.prem.nes.cesty,hor.1-4 do 500m</t>
  </si>
  <si>
    <t>PASR102130</t>
  </si>
  <si>
    <t>PA30502200</t>
  </si>
  <si>
    <t>Odpad,odk.prem.vykopku do 500m</t>
  </si>
  <si>
    <t>PASR102140</t>
  </si>
  <si>
    <t>PA30502210</t>
  </si>
  <si>
    <t>Odpad,odk.prem.vykopku 500-1000m</t>
  </si>
  <si>
    <t>PASR102150</t>
  </si>
  <si>
    <t>PA30502220</t>
  </si>
  <si>
    <t>Odpad,odk.ulozenie sypaniny</t>
  </si>
  <si>
    <t>PASR102160</t>
  </si>
  <si>
    <t>PA30502230</t>
  </si>
  <si>
    <t>Odpad,odk.uloz,rozhr.na svahu 1:5 do 1:2</t>
  </si>
  <si>
    <t>PASR102170</t>
  </si>
  <si>
    <t>PA30502240</t>
  </si>
  <si>
    <t>Odpad,odk.uprava ter.nad50-100mm do 1:5</t>
  </si>
  <si>
    <t>PASR102180</t>
  </si>
  <si>
    <t>PA30502250</t>
  </si>
  <si>
    <t>Odpad,odk.uprava ter.nad50-100mm nad1:5</t>
  </si>
  <si>
    <t>PASR102190</t>
  </si>
  <si>
    <t>PA30502260</t>
  </si>
  <si>
    <t>Odpad,odk.beton zakl.dosiek tr.B10</t>
  </si>
  <si>
    <t>PASR102200</t>
  </si>
  <si>
    <t>PA30502270</t>
  </si>
  <si>
    <t>Odpad,odk.debnenie,zhotovenie-dielce</t>
  </si>
  <si>
    <t>PASR102210</t>
  </si>
  <si>
    <t>PA30502280</t>
  </si>
  <si>
    <t>Odpad,odk.debnenie,odstrananie-dielce</t>
  </si>
  <si>
    <t>PASR102220</t>
  </si>
  <si>
    <t>PA30502290</t>
  </si>
  <si>
    <t>Odpad,odk.vystuz murov z ocele 11373</t>
  </si>
  <si>
    <t>PASR102230</t>
  </si>
  <si>
    <t>PA30502300</t>
  </si>
  <si>
    <t>Odpad,odk.vystuz murov zo zvar.sieti</t>
  </si>
  <si>
    <t>PASR102240</t>
  </si>
  <si>
    <t>PA30502310</t>
  </si>
  <si>
    <t>Odpad,odk.vyrov.beton na most.kons.C8/10</t>
  </si>
  <si>
    <t>PASR102250</t>
  </si>
  <si>
    <t>PA30502320</t>
  </si>
  <si>
    <t>Odpad,odk.vyrov.beton na most.kon.C12/15</t>
  </si>
  <si>
    <t>PASR102260</t>
  </si>
  <si>
    <t>PA30502330</t>
  </si>
  <si>
    <t>Odpad,odk.poklad,podsyp, strkopies.100mm</t>
  </si>
  <si>
    <t>PASR102270</t>
  </si>
  <si>
    <t>PA30502340</t>
  </si>
  <si>
    <t>Odpad,odk.poklad,podsyp, strkopies.150mm</t>
  </si>
  <si>
    <t>PASR102280</t>
  </si>
  <si>
    <t>PA30502350</t>
  </si>
  <si>
    <t>Odpad,odk.cist.kom.nad 0,15 do 0,30m3/m</t>
  </si>
  <si>
    <t>PASR102290</t>
  </si>
  <si>
    <t>PA30502360</t>
  </si>
  <si>
    <t>Odpad,odk.cist.kom.nad 0,30 do 0,50m3/m</t>
  </si>
  <si>
    <t>PASR102300</t>
  </si>
  <si>
    <t>PA30502370</t>
  </si>
  <si>
    <t>Odpad,odk.cist.priekop spev. do 0,15m3/m</t>
  </si>
  <si>
    <t>PASR102310</t>
  </si>
  <si>
    <t>PA30502380</t>
  </si>
  <si>
    <t>Odpad,odk.cist.priek.nad 0,15do0,30m3/m</t>
  </si>
  <si>
    <t>PASR102320</t>
  </si>
  <si>
    <t>PA30502390</t>
  </si>
  <si>
    <t>Odpad,odk.cist.priek.nad 0,30do0,50m3/m</t>
  </si>
  <si>
    <t>PASR102330</t>
  </si>
  <si>
    <t>PA30502400</t>
  </si>
  <si>
    <t>Odpad,odk.odstr.st.naterov z kov.konstr.</t>
  </si>
  <si>
    <t>PASR102340</t>
  </si>
  <si>
    <t>PA30502410</t>
  </si>
  <si>
    <t>Odpad,odk.natery synt.dvojnasobne</t>
  </si>
  <si>
    <t>PASR102350</t>
  </si>
  <si>
    <t>PA30502420</t>
  </si>
  <si>
    <t>Odpad,odk.natery synt.zakladny</t>
  </si>
  <si>
    <t>PASR102360</t>
  </si>
  <si>
    <t>PA30502430</t>
  </si>
  <si>
    <t>Odpad,odk.oprava zabr.dvojr.1100mm</t>
  </si>
  <si>
    <t>PASR102370</t>
  </si>
  <si>
    <t>PA30502440</t>
  </si>
  <si>
    <t>Odpad,odk.oprava oplotenia do 2000mm</t>
  </si>
  <si>
    <t>PASR102380</t>
  </si>
  <si>
    <t>PA30502450</t>
  </si>
  <si>
    <t>Odpad,odk.M potr.ocel.rur tr.15Dxt377x9</t>
  </si>
  <si>
    <t>PASR102390</t>
  </si>
  <si>
    <t>PA30502460</t>
  </si>
  <si>
    <t>Odpad,odk.M potr.ocel.rur tr.15Dxt530x10</t>
  </si>
  <si>
    <t>PASR102400</t>
  </si>
  <si>
    <t>PA30502470</t>
  </si>
  <si>
    <t>Odpad,odk.M potr.ocel.rur 11-13Dxt108x7</t>
  </si>
  <si>
    <t>PASR102410</t>
  </si>
  <si>
    <t>PA30502480</t>
  </si>
  <si>
    <t>Odpad,odk.M potr.ocel.rur 11-13Dxt159x8</t>
  </si>
  <si>
    <t>PASR102420</t>
  </si>
  <si>
    <t>PA30502490</t>
  </si>
  <si>
    <t>Odpad,odk.M potr.ocel.rur 11-13Dxt219x10</t>
  </si>
  <si>
    <t>PASR102430</t>
  </si>
  <si>
    <t>PA30502500</t>
  </si>
  <si>
    <t>Odpad,odk.M potr.ocel.rur 11-13Dxt273x10</t>
  </si>
  <si>
    <t>PASR102440</t>
  </si>
  <si>
    <t>PA30502510</t>
  </si>
  <si>
    <t>Odpad,odk.M potr.ocel.rur 11-13Dxt530x10</t>
  </si>
  <si>
    <t>PASR102450</t>
  </si>
  <si>
    <t>PA30502520</t>
  </si>
  <si>
    <t>Odpad,odk.vymena tes.na prir. DN100</t>
  </si>
  <si>
    <t>PASR102460</t>
  </si>
  <si>
    <t>PA30502530</t>
  </si>
  <si>
    <t>Odpad,odk.vymena tes.na prir. DN150</t>
  </si>
  <si>
    <t>PASR102470</t>
  </si>
  <si>
    <t>PA30502540</t>
  </si>
  <si>
    <t>Odpad,odk.vymena tes.na prir. DN250</t>
  </si>
  <si>
    <t>PASR102480</t>
  </si>
  <si>
    <t>PA30502550</t>
  </si>
  <si>
    <t>Odpad,odk.vymena tes.na prir. DN350</t>
  </si>
  <si>
    <t>PASR102490</t>
  </si>
  <si>
    <t>PA30502560</t>
  </si>
  <si>
    <t>Odpad,odk.vymena tes.na prir. DN500</t>
  </si>
  <si>
    <t>PASR102500</t>
  </si>
  <si>
    <t>PA30502570</t>
  </si>
  <si>
    <t>Odpad,odk.D potr.do250kg, Dxt108x7</t>
  </si>
  <si>
    <t>PASR102510</t>
  </si>
  <si>
    <t>PA30502580</t>
  </si>
  <si>
    <t>Odpad,odk.D potr.do250kg, Dxt159x6,3</t>
  </si>
  <si>
    <t>PASR102520</t>
  </si>
  <si>
    <t>PA30502590</t>
  </si>
  <si>
    <t>Odpad,odk.D potr.do250kg, Dxt218x10</t>
  </si>
  <si>
    <t>PASR102530</t>
  </si>
  <si>
    <t>PA30502600</t>
  </si>
  <si>
    <t>Odpad,odk.D potr.do250kg, Dxt273x10</t>
  </si>
  <si>
    <t>PASR102540</t>
  </si>
  <si>
    <t>PA30502610</t>
  </si>
  <si>
    <t>Odpad,odk.D potr.do250kg, Dxt530x10</t>
  </si>
  <si>
    <t>PASR102550</t>
  </si>
  <si>
    <t>PA30502620</t>
  </si>
  <si>
    <t>Odpad,odkaliska,zamocnicke prace</t>
  </si>
  <si>
    <t>PASR102560</t>
  </si>
  <si>
    <t>PA30502630</t>
  </si>
  <si>
    <t>Odpad,odkaliska,zvaracske prace</t>
  </si>
  <si>
    <t>PASR102570</t>
  </si>
  <si>
    <t>PA30502640</t>
  </si>
  <si>
    <t>Odpad,odkaliska,murarske prace</t>
  </si>
  <si>
    <t>PASR102580</t>
  </si>
  <si>
    <t>PA30502650</t>
  </si>
  <si>
    <t>Odpad,odkaliska,pomocny robotnik</t>
  </si>
  <si>
    <t>PASR102590</t>
  </si>
  <si>
    <t>PA30502660</t>
  </si>
  <si>
    <t>Odpad,odkaliska,buldozer</t>
  </si>
  <si>
    <t>PASR102600</t>
  </si>
  <si>
    <t>PA30502670</t>
  </si>
  <si>
    <t>Odpad,odaliska, UDS</t>
  </si>
  <si>
    <t>PASR102610</t>
  </si>
  <si>
    <t>PA30502680</t>
  </si>
  <si>
    <t>Odpad,odkaliska,nakl. automobil do 20t</t>
  </si>
  <si>
    <t>PASR102620</t>
  </si>
  <si>
    <t>PA30502690</t>
  </si>
  <si>
    <t>Odpad,odkaliska, autozeriav do 8t</t>
  </si>
  <si>
    <t>PASR102630</t>
  </si>
  <si>
    <t>PA30502700</t>
  </si>
  <si>
    <t>Odpad,odkaliska, UNC</t>
  </si>
  <si>
    <t>PASR102640</t>
  </si>
  <si>
    <t>PA30502710</t>
  </si>
  <si>
    <t>Odpad,odkaliska, polievaci automobil</t>
  </si>
  <si>
    <t>PASR102650</t>
  </si>
  <si>
    <t>PA30502720</t>
  </si>
  <si>
    <t>Odpad,odk.,drzanie hot.na z.udrzbu ciest</t>
  </si>
  <si>
    <t>PASR102660</t>
  </si>
  <si>
    <t>PA30502730</t>
  </si>
  <si>
    <t>Odpad,odkaliska, zimma udrzba ciet</t>
  </si>
  <si>
    <t>PASR102670</t>
  </si>
  <si>
    <t>PA30502740</t>
  </si>
  <si>
    <t>Odpad,odk.sit.ciest po zime do 3km</t>
  </si>
  <si>
    <t>PASR102710</t>
  </si>
  <si>
    <t>PA30502750</t>
  </si>
  <si>
    <t>Odpad,130207 bio.lahko rozloz. oleje</t>
  </si>
  <si>
    <t>PASR102720</t>
  </si>
  <si>
    <t>PA30502760</t>
  </si>
  <si>
    <t>Odpad,130309 bio.izol. a teplonos.oleje</t>
  </si>
  <si>
    <t>PASR102730</t>
  </si>
  <si>
    <t>PA30502770</t>
  </si>
  <si>
    <t>Odpad,200108 bio.rozloz.kuchynsky odpad</t>
  </si>
  <si>
    <t>PASR102740</t>
  </si>
  <si>
    <t>PA30502780</t>
  </si>
  <si>
    <t>Odpad,poskytovanie zariadení HK</t>
  </si>
  <si>
    <t>PASR102750</t>
  </si>
  <si>
    <t>PA30502790</t>
  </si>
  <si>
    <t>PASR102760</t>
  </si>
  <si>
    <t>PA30502800</t>
  </si>
  <si>
    <t>PASR102790</t>
  </si>
  <si>
    <t>PA30502810</t>
  </si>
  <si>
    <t>PASR102800</t>
  </si>
  <si>
    <t>PA30502820</t>
  </si>
  <si>
    <t>Odpad 200108,BRO-vyvoz 60l nadob,zap,hyg</t>
  </si>
  <si>
    <t>PASR102820</t>
  </si>
  <si>
    <t>PA30502830</t>
  </si>
  <si>
    <t>Odpad 200108,BRO-vyvoz120l nadob,zap,hyg</t>
  </si>
  <si>
    <t>PASP301150</t>
  </si>
  <si>
    <t>PA30502840</t>
  </si>
  <si>
    <t>PASR100860</t>
  </si>
  <si>
    <t>PA30502850</t>
  </si>
  <si>
    <t>Odpad,poplatok</t>
  </si>
  <si>
    <t>PASR102830</t>
  </si>
  <si>
    <t>PA30502860</t>
  </si>
  <si>
    <t>Odpad, 060102 kyselina chlorovodikova</t>
  </si>
  <si>
    <t>PASR102840</t>
  </si>
  <si>
    <t>PA30502870</t>
  </si>
  <si>
    <t>Odpad, 150104 obaly z kovu</t>
  </si>
  <si>
    <t>PASR102850</t>
  </si>
  <si>
    <t>PA30502880</t>
  </si>
  <si>
    <t>Odpad, 150105 kompozitne obaly</t>
  </si>
  <si>
    <t>PASR102860</t>
  </si>
  <si>
    <t>PA30502890</t>
  </si>
  <si>
    <t>Odpad, 200101 papier a lepenka</t>
  </si>
  <si>
    <t>PASR102870</t>
  </si>
  <si>
    <t>PA30502900</t>
  </si>
  <si>
    <t>Odpad, 200102 sklo</t>
  </si>
  <si>
    <t>PASR102880</t>
  </si>
  <si>
    <t>PA30502910</t>
  </si>
  <si>
    <t>Odpad, 200103 viacvrst mater na baze lep</t>
  </si>
  <si>
    <t>PASR102890</t>
  </si>
  <si>
    <t>PA30502920</t>
  </si>
  <si>
    <t>Odpad, 200104 obaly z kovu</t>
  </si>
  <si>
    <t>PASR102900</t>
  </si>
  <si>
    <t>PA30502930</t>
  </si>
  <si>
    <t>Odpad, 200139 plasty</t>
  </si>
  <si>
    <t>PASR102910</t>
  </si>
  <si>
    <t>PA30502940</t>
  </si>
  <si>
    <t>Odpad, 200123 zrd obs chlorfluor uhlovod</t>
  </si>
  <si>
    <t>PASR102920</t>
  </si>
  <si>
    <t>PA30502950</t>
  </si>
  <si>
    <t>Odpad, 200136 el zariadenia ine</t>
  </si>
  <si>
    <t>PASP300001</t>
  </si>
  <si>
    <t>PA30502960</t>
  </si>
  <si>
    <t>Sanacia,kontamin. pody a vody</t>
  </si>
  <si>
    <t>3.05.99.A</t>
  </si>
  <si>
    <t>PASP300002</t>
  </si>
  <si>
    <t>PA30502970</t>
  </si>
  <si>
    <t>PASP300043</t>
  </si>
  <si>
    <t>PA30502980</t>
  </si>
  <si>
    <t>PASP300044</t>
  </si>
  <si>
    <t>PA30502990</t>
  </si>
  <si>
    <t>PRAO,preprava</t>
  </si>
  <si>
    <t>PASP300045</t>
  </si>
  <si>
    <t>PA30503000</t>
  </si>
  <si>
    <t>KRAO,preprava</t>
  </si>
  <si>
    <t>PASP300047</t>
  </si>
  <si>
    <t>PA30503010</t>
  </si>
  <si>
    <t>RAO,preprava,VBK</t>
  </si>
  <si>
    <t>PASP300061</t>
  </si>
  <si>
    <t>PA30503020</t>
  </si>
  <si>
    <t>Odpad,kontaminovane pody</t>
  </si>
  <si>
    <t>PASP300300</t>
  </si>
  <si>
    <t>PA30503030</t>
  </si>
  <si>
    <t>PASR100007</t>
  </si>
  <si>
    <t>PA30503040</t>
  </si>
  <si>
    <t>Odpad,analyzy odpadov</t>
  </si>
  <si>
    <t>PASR100147</t>
  </si>
  <si>
    <t>PA30503050</t>
  </si>
  <si>
    <t>Odpad,skladky stabilizatu</t>
  </si>
  <si>
    <t>PASR100161</t>
  </si>
  <si>
    <t>PA30503060</t>
  </si>
  <si>
    <t>PASR100164</t>
  </si>
  <si>
    <t>PA30503070</t>
  </si>
  <si>
    <t>Odpad,100102,popolcek z uhlia</t>
  </si>
  <si>
    <t>PASR100165</t>
  </si>
  <si>
    <t>PA30503080</t>
  </si>
  <si>
    <t>Odpad,100105,tuhe reakcne splodiny</t>
  </si>
  <si>
    <t>PASR100166</t>
  </si>
  <si>
    <t>PA30503090</t>
  </si>
  <si>
    <t>Odpad,100123,vodne kaly ine ako 100122</t>
  </si>
  <si>
    <t>PASR100171</t>
  </si>
  <si>
    <t>PA30503100</t>
  </si>
  <si>
    <t>Odpad,170508,strk zel. iny ako v 170507</t>
  </si>
  <si>
    <t>PASR100172</t>
  </si>
  <si>
    <t>PA30503110</t>
  </si>
  <si>
    <t>Odpad,190814,kaly z POV ine ako 190813</t>
  </si>
  <si>
    <t>PASR100176</t>
  </si>
  <si>
    <t>PA30503120</t>
  </si>
  <si>
    <t>Odpad,100124,piesky z fluidnej vrstvy</t>
  </si>
  <si>
    <t>PASR100177</t>
  </si>
  <si>
    <t>PA30503130</t>
  </si>
  <si>
    <t>Odpad,161104,ine vymurovky</t>
  </si>
  <si>
    <t>PASR100179</t>
  </si>
  <si>
    <t>PA30503140</t>
  </si>
  <si>
    <t>Odpad,190802,odpad z lapacov piesku</t>
  </si>
  <si>
    <t>PASR100180</t>
  </si>
  <si>
    <t>PA30503150</t>
  </si>
  <si>
    <t>Odpad,190812,kaly z biol. upravy vody</t>
  </si>
  <si>
    <t>PASR100182</t>
  </si>
  <si>
    <t>PA30503160</t>
  </si>
  <si>
    <t>Odpad,200111,textilie</t>
  </si>
  <si>
    <t>PASR100183</t>
  </si>
  <si>
    <t>PA30503170</t>
  </si>
  <si>
    <t>Odpad,200203,ine biol.nerozloz.odpady</t>
  </si>
  <si>
    <t>PASR100184</t>
  </si>
  <si>
    <t>PA30503180</t>
  </si>
  <si>
    <t>Odpad,200303,odpad z cistenia ulic</t>
  </si>
  <si>
    <t>PASR100198</t>
  </si>
  <si>
    <t>PA30503190</t>
  </si>
  <si>
    <t>Odpad,160601,olovene baterie</t>
  </si>
  <si>
    <t>PASR100200</t>
  </si>
  <si>
    <t>PA30503200</t>
  </si>
  <si>
    <t>Odpad,160606,elektrolyt</t>
  </si>
  <si>
    <t>PASR100202</t>
  </si>
  <si>
    <t>PA30503210</t>
  </si>
  <si>
    <t>Odpad,200133,baterie 160601-03 a netrie.</t>
  </si>
  <si>
    <t>PASR100203</t>
  </si>
  <si>
    <t>PA30503220</t>
  </si>
  <si>
    <t>Odpad,191207,drevo a ine ako v 191206</t>
  </si>
  <si>
    <t>PASR100208</t>
  </si>
  <si>
    <t>PA30503230</t>
  </si>
  <si>
    <t>Odpad,191208,textilie</t>
  </si>
  <si>
    <t>PASR100209</t>
  </si>
  <si>
    <t>PA30503240</t>
  </si>
  <si>
    <t>Odpad,070213,odpadovy plast</t>
  </si>
  <si>
    <t>PASR100210</t>
  </si>
  <si>
    <t>PA30503250</t>
  </si>
  <si>
    <t>Odpad,150102,obaly z plastov</t>
  </si>
  <si>
    <t>PASR100214</t>
  </si>
  <si>
    <t>PA30503260</t>
  </si>
  <si>
    <t>Odpad,170102,tehly</t>
  </si>
  <si>
    <t>PASR100219</t>
  </si>
  <si>
    <t>PA30503270</t>
  </si>
  <si>
    <t>Odpad,190305,stabiliz. ine ako 190304</t>
  </si>
  <si>
    <t>PASR100225</t>
  </si>
  <si>
    <t>PA30503280</t>
  </si>
  <si>
    <t>Odpad,080409,lepidla a tesniace mat.</t>
  </si>
  <si>
    <t>PASR100226</t>
  </si>
  <si>
    <t>PA30503290</t>
  </si>
  <si>
    <t>Odpad,060602,obsah. nebezpecne sulfidy</t>
  </si>
  <si>
    <t>PASR100228</t>
  </si>
  <si>
    <t>PA30503300</t>
  </si>
  <si>
    <t>Odpad,100109,kyselina sirova</t>
  </si>
  <si>
    <t>PASR100234</t>
  </si>
  <si>
    <t>PA30503310</t>
  </si>
  <si>
    <t>Odpad,130701,vykur. olej, motor. nafta</t>
  </si>
  <si>
    <t>PASR100239</t>
  </si>
  <si>
    <t>PA30503320</t>
  </si>
  <si>
    <t>Odpad,160121,neb D ine 160107-11/13/14</t>
  </si>
  <si>
    <t>PASR100243</t>
  </si>
  <si>
    <t>PA30503330</t>
  </si>
  <si>
    <t>Odpad,161003,vodne koncetratys NL</t>
  </si>
  <si>
    <t>PASR100249</t>
  </si>
  <si>
    <t>PA30503340</t>
  </si>
  <si>
    <t>Odpad,190806,Iontomenicove zivice</t>
  </si>
  <si>
    <t>PASR100250</t>
  </si>
  <si>
    <t>PA30503350</t>
  </si>
  <si>
    <t>Odpad,190811,kaly s NL z biol. upr. POV</t>
  </si>
  <si>
    <t>PASR100251</t>
  </si>
  <si>
    <t>PA30503360</t>
  </si>
  <si>
    <t>Odpad,191206,drevo s NL</t>
  </si>
  <si>
    <t>PASR100252</t>
  </si>
  <si>
    <t>PA30503370</t>
  </si>
  <si>
    <t>Odpad,191301,tuhe odp. san. pody s NL</t>
  </si>
  <si>
    <t>PASR100253</t>
  </si>
  <si>
    <t>PA30503380</t>
  </si>
  <si>
    <t>Odpad,191307,vodny san. pod. vody s NL</t>
  </si>
  <si>
    <t>PASR100254</t>
  </si>
  <si>
    <t>PA30503390</t>
  </si>
  <si>
    <t>Odpad,200127,farby a lepidla s NL</t>
  </si>
  <si>
    <t>PASR100255</t>
  </si>
  <si>
    <t>PA30503400</t>
  </si>
  <si>
    <t>Odpad,130702,benzin</t>
  </si>
  <si>
    <t>PASR100256</t>
  </si>
  <si>
    <t>PA30503410</t>
  </si>
  <si>
    <t>Odpad,060106,ine kyseliny</t>
  </si>
  <si>
    <t>PASR100257</t>
  </si>
  <si>
    <t>PA30503420</t>
  </si>
  <si>
    <t>Odpad,150107,obaly zo skla</t>
  </si>
  <si>
    <t>PASR100261</t>
  </si>
  <si>
    <t>PA30503430</t>
  </si>
  <si>
    <t>Odpad,130109,chlor. min. hydr. oleje</t>
  </si>
  <si>
    <t>PASR100266</t>
  </si>
  <si>
    <t>PA30503440</t>
  </si>
  <si>
    <t>Odpad,130204,chlor. min. motor. oleje</t>
  </si>
  <si>
    <t>PASR100267</t>
  </si>
  <si>
    <t>PA30503450</t>
  </si>
  <si>
    <t>Odpad,130206,synteticke mot. oleje</t>
  </si>
  <si>
    <t>PASR100268</t>
  </si>
  <si>
    <t>PA30503460</t>
  </si>
  <si>
    <t>Odpad,130306,ine oleje  ako v 130301</t>
  </si>
  <si>
    <t>PASR100280</t>
  </si>
  <si>
    <t>PA30503470</t>
  </si>
  <si>
    <t>Odstr.zdraviu skodlivych latok(azbest..)</t>
  </si>
  <si>
    <t>PASR100281</t>
  </si>
  <si>
    <t>PA30503480</t>
  </si>
  <si>
    <t>Odpad,160214,zariad. ine ako 160209-13</t>
  </si>
  <si>
    <t>PASR100283</t>
  </si>
  <si>
    <t>PA30503490</t>
  </si>
  <si>
    <t>Odpad,130112,bio hydraulické oleje</t>
  </si>
  <si>
    <t>PASR100290</t>
  </si>
  <si>
    <t>PA30503500</t>
  </si>
  <si>
    <t>Odpad,120118,kovový kal obsahujúci olej</t>
  </si>
  <si>
    <t>PASR100360</t>
  </si>
  <si>
    <t>PA30503510</t>
  </si>
  <si>
    <t>Odpad,poskytovanie zariadeni,lis</t>
  </si>
  <si>
    <t>PASR100390</t>
  </si>
  <si>
    <t>PA30503520</t>
  </si>
  <si>
    <t>Odpad,poskytovanie vozidiel,CAS,km</t>
  </si>
  <si>
    <t>PASR100430</t>
  </si>
  <si>
    <t>PA30503530</t>
  </si>
  <si>
    <t>Odpad,170507,strk z vlecky s NL</t>
  </si>
  <si>
    <t>PASR100440</t>
  </si>
  <si>
    <t>PA30503540</t>
  </si>
  <si>
    <t>Odpad,160209,transf.a konden. s PCB</t>
  </si>
  <si>
    <t>PASR100450</t>
  </si>
  <si>
    <t>PA30503550</t>
  </si>
  <si>
    <t>Likvidacia RA odpadov,ziarice NDT</t>
  </si>
  <si>
    <t>3.05.05.A</t>
  </si>
  <si>
    <t>PASR100460</t>
  </si>
  <si>
    <t>PA30503560</t>
  </si>
  <si>
    <t>PASR100470</t>
  </si>
  <si>
    <t>PA30503570</t>
  </si>
  <si>
    <t>Likvidacia ziaricov SKR</t>
  </si>
  <si>
    <t>PASR100480</t>
  </si>
  <si>
    <t>PA30503580</t>
  </si>
  <si>
    <t>PASR100490</t>
  </si>
  <si>
    <t>PA30503590</t>
  </si>
  <si>
    <t>Likvidacia ziaricov EPS</t>
  </si>
  <si>
    <t>PASR100500</t>
  </si>
  <si>
    <t>PA30503600</t>
  </si>
  <si>
    <t>PASR100570</t>
  </si>
  <si>
    <t>PA30503610</t>
  </si>
  <si>
    <t>Odpad,070704,ine organicke rozpustadla</t>
  </si>
  <si>
    <t>PASR100580</t>
  </si>
  <si>
    <t>PA30503620</t>
  </si>
  <si>
    <t>Odpad,080119,vody obsah. farby org.rozp.</t>
  </si>
  <si>
    <t>PASR100600</t>
  </si>
  <si>
    <t>PA30503630</t>
  </si>
  <si>
    <t>Odpad,120116,pieskovaci mat. obs. NL</t>
  </si>
  <si>
    <t>PASR100610</t>
  </si>
  <si>
    <t>PA30503640</t>
  </si>
  <si>
    <t>Odpad,130101,hydraul. oleje obsah. PCB</t>
  </si>
  <si>
    <t>PASR100620</t>
  </si>
  <si>
    <t>PA30503650</t>
  </si>
  <si>
    <t>Odpad,130104,chlorovane emulzie</t>
  </si>
  <si>
    <t>PASR100630</t>
  </si>
  <si>
    <t>PA30503660</t>
  </si>
  <si>
    <t>Odpad,130205,nechlor. min. motor. oleje</t>
  </si>
  <si>
    <t>PASR100650</t>
  </si>
  <si>
    <t>PA30503670</t>
  </si>
  <si>
    <t>Odpad,130301,izolacne oleje obsah. PCB</t>
  </si>
  <si>
    <t>PASR100670</t>
  </si>
  <si>
    <t>PA30503680</t>
  </si>
  <si>
    <t>Odpad,130308,synteticke izolacne oleje</t>
  </si>
  <si>
    <t>PASR100680</t>
  </si>
  <si>
    <t>PA30503690</t>
  </si>
  <si>
    <t>Odpad,130310,ine izolacne oleje</t>
  </si>
  <si>
    <t>PASR100690</t>
  </si>
  <si>
    <t>PA30503700</t>
  </si>
  <si>
    <t>Odpad,140602,ine halog. rozpust. a zmesi</t>
  </si>
  <si>
    <t>PASR100720</t>
  </si>
  <si>
    <t>PA30503710</t>
  </si>
  <si>
    <t>Odpad,170301,bitum.zmesi obs. decht</t>
  </si>
  <si>
    <t>PASR100740</t>
  </si>
  <si>
    <t>PA30503720</t>
  </si>
  <si>
    <t>Odpad,060203, hydroxid vapenaty</t>
  </si>
  <si>
    <t>PASR100750</t>
  </si>
  <si>
    <t>PA30503730</t>
  </si>
  <si>
    <t>Odpad,060204,hydroxid vapenaty, draselny</t>
  </si>
  <si>
    <t>PASR100770</t>
  </si>
  <si>
    <t>PA30503740</t>
  </si>
  <si>
    <t>Odpad,150103,obaly z dreva</t>
  </si>
  <si>
    <t>PASR100790</t>
  </si>
  <si>
    <t>PA30503750</t>
  </si>
  <si>
    <t>Odpad,160210,vyrad.zariad.PCC ine 190809</t>
  </si>
  <si>
    <t>PASR100810</t>
  </si>
  <si>
    <t>PA30503760</t>
  </si>
  <si>
    <t>Odpad,200121,ziarovky a ine obsah.ortut</t>
  </si>
  <si>
    <t>PASR100890</t>
  </si>
  <si>
    <t>PA30503770</t>
  </si>
  <si>
    <t>Odpad,poskytovanie vozidiel,AVIA,mp</t>
  </si>
  <si>
    <t>PASR100900</t>
  </si>
  <si>
    <t>PA30503780</t>
  </si>
  <si>
    <t>Odpad,poskytovanie vozidiel,AVIA,km</t>
  </si>
  <si>
    <t>PASR100910</t>
  </si>
  <si>
    <t>PA30503790</t>
  </si>
  <si>
    <t>Odpad,061002,odpady obsahujuce zvysky NL</t>
  </si>
  <si>
    <t>PASR100970</t>
  </si>
  <si>
    <t>PA30503800</t>
  </si>
  <si>
    <t>Odpad,060315,oxidy kovov obsahujuce tazk</t>
  </si>
  <si>
    <t>PASR100980</t>
  </si>
  <si>
    <t>PA30503810</t>
  </si>
  <si>
    <t>Odpad,060405,odpady obsahujuce ine tazke</t>
  </si>
  <si>
    <t>PASR100990</t>
  </si>
  <si>
    <t>PA30503820</t>
  </si>
  <si>
    <t>Odpad,070404,ine org.rozp.,kvap.</t>
  </si>
  <si>
    <t>PASR101020</t>
  </si>
  <si>
    <t>PA30503830</t>
  </si>
  <si>
    <t>Odpad,080199,inak nesp.</t>
  </si>
  <si>
    <t>PASR101040</t>
  </si>
  <si>
    <t>PA30503840</t>
  </si>
  <si>
    <t>Odpad,080411,kaly z lepidiel a tesniacic</t>
  </si>
  <si>
    <t>PASR101050</t>
  </si>
  <si>
    <t>PA30503850</t>
  </si>
  <si>
    <t>Odpad,100107,reakcne splodiny z odsir.na</t>
  </si>
  <si>
    <t>PASR101060</t>
  </si>
  <si>
    <t>PA30503860</t>
  </si>
  <si>
    <t>Odpad,101304,z palenia a hasenia vapna</t>
  </si>
  <si>
    <t>PASR101080</t>
  </si>
  <si>
    <t>PA30503870</t>
  </si>
  <si>
    <t>Odpad,140601,chlorfluorovane uhlovod.HCF</t>
  </si>
  <si>
    <t>PASR101160</t>
  </si>
  <si>
    <t>PA30503880</t>
  </si>
  <si>
    <t>Odpad,180107,chemi.ine ako uvedene v 180</t>
  </si>
  <si>
    <t>PASR101170</t>
  </si>
  <si>
    <t>PA30503890</t>
  </si>
  <si>
    <t>Odpad,190702,priesakova kvap.zo skladky</t>
  </si>
  <si>
    <t>PASR101180</t>
  </si>
  <si>
    <t>PA30503900</t>
  </si>
  <si>
    <t>Odpad,190703,priesakova kvap. zo skladky</t>
  </si>
  <si>
    <t>PASR101200</t>
  </si>
  <si>
    <t>PA30503910</t>
  </si>
  <si>
    <t>Odpad,191103,vodne kvap.odpady</t>
  </si>
  <si>
    <t>PASR101210</t>
  </si>
  <si>
    <t>PA30503920</t>
  </si>
  <si>
    <t>Odpad,200130,detergenty ine ako uvedene</t>
  </si>
  <si>
    <t>PASR101220</t>
  </si>
  <si>
    <t>PA30503930</t>
  </si>
  <si>
    <t>Odpad,200131,cytotoxicke a cytostaticke</t>
  </si>
  <si>
    <t>PASR101240</t>
  </si>
  <si>
    <t>PA30503940</t>
  </si>
  <si>
    <t>Odpad,160504 plyny v tlakovych nadobach</t>
  </si>
  <si>
    <t>PASR101250</t>
  </si>
  <si>
    <t>PA30503950</t>
  </si>
  <si>
    <t>Odpad,160401,odpadove strelivo</t>
  </si>
  <si>
    <t>PASR101300</t>
  </si>
  <si>
    <t>PA30503960</t>
  </si>
  <si>
    <t>Priplatok za lepivost</t>
  </si>
  <si>
    <t>PASR101430</t>
  </si>
  <si>
    <t>PA30503970</t>
  </si>
  <si>
    <t>Odpad,valnik s volnou korbou</t>
  </si>
  <si>
    <t>PASR101440</t>
  </si>
  <si>
    <t>PA30503980</t>
  </si>
  <si>
    <t>PASR101490</t>
  </si>
  <si>
    <t>PA30503990</t>
  </si>
  <si>
    <t>PASR101500</t>
  </si>
  <si>
    <t>PA30504000</t>
  </si>
  <si>
    <t>Odpad,130310,i.izol.a teplo.olej(nad30%)</t>
  </si>
  <si>
    <t>PASR101540</t>
  </si>
  <si>
    <t>PA30504010</t>
  </si>
  <si>
    <t>PASR101560</t>
  </si>
  <si>
    <t>PA30504020</t>
  </si>
  <si>
    <t>PASR101580</t>
  </si>
  <si>
    <t>PA30504030</t>
  </si>
  <si>
    <t>Odpad,nadoby na triedeny zber 240 l</t>
  </si>
  <si>
    <t>PASR101730</t>
  </si>
  <si>
    <t>PA30504040</t>
  </si>
  <si>
    <t>Odpad,160216 casti ine ako v 160215</t>
  </si>
  <si>
    <t>PASR102680</t>
  </si>
  <si>
    <t>PA30504050</t>
  </si>
  <si>
    <t>Odpad,nadoby na BRO 10-15l</t>
  </si>
  <si>
    <t>PASR102690</t>
  </si>
  <si>
    <t>PA30504060</t>
  </si>
  <si>
    <t>Odpad,bio.rozlozitel.vrecia na BRO10-15l</t>
  </si>
  <si>
    <t>PASR102700</t>
  </si>
  <si>
    <t>PA30504070</t>
  </si>
  <si>
    <t>Odpad,bio.rozlozitel.vrecia na BRO13-70l</t>
  </si>
  <si>
    <t>PASR102770</t>
  </si>
  <si>
    <t>PA30504080</t>
  </si>
  <si>
    <t>Odpad,bio.rozlozitel.vrecia na BRO 120l</t>
  </si>
  <si>
    <t>PASR102780</t>
  </si>
  <si>
    <t>PA30504090</t>
  </si>
  <si>
    <t>PASR102810</t>
  </si>
  <si>
    <t>PA30504100</t>
  </si>
  <si>
    <t>Hygienizacia smetnej nadoby</t>
  </si>
  <si>
    <t>PASPS01080</t>
  </si>
  <si>
    <t>PA30600010</t>
  </si>
  <si>
    <t>INV Programy,skusky,validacie a ine</t>
  </si>
  <si>
    <t>3.06.03.A</t>
  </si>
  <si>
    <t>PASPS01090</t>
  </si>
  <si>
    <t>PA30600020</t>
  </si>
  <si>
    <t>PASPS01100</t>
  </si>
  <si>
    <t>PA30600030</t>
  </si>
  <si>
    <t>INV Skusky,funkcne,validacie a ine</t>
  </si>
  <si>
    <t>PASPS01110</t>
  </si>
  <si>
    <t>PA30600040</t>
  </si>
  <si>
    <t>INV Testy,FAT,SAT</t>
  </si>
  <si>
    <t>PASPS01370</t>
  </si>
  <si>
    <t>PA30600050</t>
  </si>
  <si>
    <t>Kontroly,nedestruktivne NDT</t>
  </si>
  <si>
    <t>3.06.99.A</t>
  </si>
  <si>
    <t>PASPS01390</t>
  </si>
  <si>
    <t>PA30600060</t>
  </si>
  <si>
    <t>PASPS01600</t>
  </si>
  <si>
    <t>PA30600070</t>
  </si>
  <si>
    <t>Odb.skusky a revizie,zdvihacie zariad,T</t>
  </si>
  <si>
    <t>PASPS01610</t>
  </si>
  <si>
    <t>PA30600080</t>
  </si>
  <si>
    <t>PASPS01620</t>
  </si>
  <si>
    <t>PA30600090</t>
  </si>
  <si>
    <t>PASPS01630</t>
  </si>
  <si>
    <t>PA30600100</t>
  </si>
  <si>
    <t>Odb.skusky a revizie,zdvihacie zariad,NT</t>
  </si>
  <si>
    <t>PASPS01640</t>
  </si>
  <si>
    <t>PA30600110</t>
  </si>
  <si>
    <t>PASPS01650</t>
  </si>
  <si>
    <t>PA30600120</t>
  </si>
  <si>
    <t>PASPS01660</t>
  </si>
  <si>
    <t>PA30600130</t>
  </si>
  <si>
    <t>Uradne skusky,zdvihacie zariadenia,T</t>
  </si>
  <si>
    <t>PASPS01670</t>
  </si>
  <si>
    <t>PA30600140</t>
  </si>
  <si>
    <t>Uradne skusky,zdvihacie zariadenia,NT</t>
  </si>
  <si>
    <t>PASPS01700</t>
  </si>
  <si>
    <t>PA30600150</t>
  </si>
  <si>
    <t>Uradne skusky,elektro zariadenia,T</t>
  </si>
  <si>
    <t>PASPS01720</t>
  </si>
  <si>
    <t>PA30600160</t>
  </si>
  <si>
    <t>Odb.skusky a revizie,elektro zariad.,T</t>
  </si>
  <si>
    <t>PASPS01730</t>
  </si>
  <si>
    <t>PA30600170</t>
  </si>
  <si>
    <t>PASPS01740</t>
  </si>
  <si>
    <t>PA30600180</t>
  </si>
  <si>
    <t>PASPS01750</t>
  </si>
  <si>
    <t>PA30600190</t>
  </si>
  <si>
    <t>Odb.skusky a revizie,elektro zariad.,NT</t>
  </si>
  <si>
    <t>PASPS01760</t>
  </si>
  <si>
    <t>PA30600200</t>
  </si>
  <si>
    <t>PASPS01770</t>
  </si>
  <si>
    <t>PA30600210</t>
  </si>
  <si>
    <t>PASPS01780</t>
  </si>
  <si>
    <t>PA30600220</t>
  </si>
  <si>
    <t>Uradne skusky,tlakove zariadenia,T</t>
  </si>
  <si>
    <t>PASPS01800</t>
  </si>
  <si>
    <t>PA30600230</t>
  </si>
  <si>
    <t>Odb.skusky a revizie,tlakove zariad.,T</t>
  </si>
  <si>
    <t>PASPS01810</t>
  </si>
  <si>
    <t>PA30600240</t>
  </si>
  <si>
    <t>PASPS01820</t>
  </si>
  <si>
    <t>PA30600250</t>
  </si>
  <si>
    <t>PASPS01830</t>
  </si>
  <si>
    <t>PA30600260</t>
  </si>
  <si>
    <t>Odb.skusky a revizie,tlakove zariad.,NT</t>
  </si>
  <si>
    <t>PASPS01840</t>
  </si>
  <si>
    <t>PA30600270</t>
  </si>
  <si>
    <t>PASPS01850</t>
  </si>
  <si>
    <t>PA30600280</t>
  </si>
  <si>
    <t>PASPS01860</t>
  </si>
  <si>
    <t>PA30600290</t>
  </si>
  <si>
    <t>Uradne skusky,plynove zariadenia,T</t>
  </si>
  <si>
    <t>PASPS01900</t>
  </si>
  <si>
    <t>PA30600300</t>
  </si>
  <si>
    <t>Odborne skusky a revizie,plynove zariad.</t>
  </si>
  <si>
    <t>PASPS01940</t>
  </si>
  <si>
    <t>PA30600310</t>
  </si>
  <si>
    <t>Odb.skusky a revizie,poziarne zariadenia</t>
  </si>
  <si>
    <t>PASPS01950</t>
  </si>
  <si>
    <t>PA30600320</t>
  </si>
  <si>
    <t>PASPS01960</t>
  </si>
  <si>
    <t>PA30600330</t>
  </si>
  <si>
    <t>PASPS01970</t>
  </si>
  <si>
    <t>PA30600340</t>
  </si>
  <si>
    <t>Uradne skusky,poziarne zariadenia</t>
  </si>
  <si>
    <t>PASPS01980</t>
  </si>
  <si>
    <t>PA30600350</t>
  </si>
  <si>
    <t>PASPS01990</t>
  </si>
  <si>
    <t>PA30600360</t>
  </si>
  <si>
    <t>PASPS02010</t>
  </si>
  <si>
    <t>PA30600370</t>
  </si>
  <si>
    <t>Prehliadky liniek,cyklicke a letecke</t>
  </si>
  <si>
    <t>PASPS02080</t>
  </si>
  <si>
    <t>PA30600380</t>
  </si>
  <si>
    <t>Tesnostne skusky havarijnych jam a vani</t>
  </si>
  <si>
    <t>PASPS03160</t>
  </si>
  <si>
    <t>PA30600390</t>
  </si>
  <si>
    <t>Stav VN rozvadzaca 1 pole</t>
  </si>
  <si>
    <t>PASPS03170</t>
  </si>
  <si>
    <t>PA30600400</t>
  </si>
  <si>
    <t>Stav VN rozvadzaca do 5-tich poli</t>
  </si>
  <si>
    <t>PASPS03180</t>
  </si>
  <si>
    <t>PA30600410</t>
  </si>
  <si>
    <t>Stav VN rozvadzaca do 10-tich poli</t>
  </si>
  <si>
    <t>PASPS03190</t>
  </si>
  <si>
    <t>PA30600420</t>
  </si>
  <si>
    <t>Stav VN rozvadzaca do 20-tich poli</t>
  </si>
  <si>
    <t>PASPS03200</t>
  </si>
  <si>
    <t>PA30600430</t>
  </si>
  <si>
    <t>Stav VN rozvadzaca do 30-tich poli</t>
  </si>
  <si>
    <t>PASPS03210</t>
  </si>
  <si>
    <t>PA30600440</t>
  </si>
  <si>
    <t>Stav rozvod.zar.alebo panela (1 pole)</t>
  </si>
  <si>
    <t>PASPS03220</t>
  </si>
  <si>
    <t>PA30600450</t>
  </si>
  <si>
    <t>Stav rozvod.zar.alebo panela (2 polia)</t>
  </si>
  <si>
    <t>PASPS03230</t>
  </si>
  <si>
    <t>PA30600460</t>
  </si>
  <si>
    <t>Stav rozvod.zar.alebo panela (3 polia)</t>
  </si>
  <si>
    <t>PASPS03240</t>
  </si>
  <si>
    <t>PA30600470</t>
  </si>
  <si>
    <t>Stav rozvod.zar.alebo panela (4 polia)</t>
  </si>
  <si>
    <t>PASPS03250</t>
  </si>
  <si>
    <t>PA30600480</t>
  </si>
  <si>
    <t>Stav rozvod.zar.alebo panela (5 poli)</t>
  </si>
  <si>
    <t>PASPS03260</t>
  </si>
  <si>
    <t>PA30600490</t>
  </si>
  <si>
    <t>Stav elektric.okruhu do 5-tich vyvodov</t>
  </si>
  <si>
    <t>PASPS03270</t>
  </si>
  <si>
    <t>PA30600500</t>
  </si>
  <si>
    <t>Stav elektric.okruhu nad 5 do 10 vyvodov</t>
  </si>
  <si>
    <t>PASPS03280</t>
  </si>
  <si>
    <t>PA30600510</t>
  </si>
  <si>
    <t>Stav elektrickeho okruhu nad 10 vyvodov</t>
  </si>
  <si>
    <t>PASPS03290</t>
  </si>
  <si>
    <t>PA30600520</t>
  </si>
  <si>
    <t>Stav el.okruh s neb.vybuch do 5 vyvodov</t>
  </si>
  <si>
    <t>PASPS03300</t>
  </si>
  <si>
    <t>PA30600530</t>
  </si>
  <si>
    <t>Stav el.okruh s neb.vybuch 6-10 vyvodov</t>
  </si>
  <si>
    <t>PASPS03310</t>
  </si>
  <si>
    <t>PA30600540</t>
  </si>
  <si>
    <t>Stav el.okruh s neb.vybuch nad 10vyvodov</t>
  </si>
  <si>
    <t>PASPS03320</t>
  </si>
  <si>
    <t>PA30600550</t>
  </si>
  <si>
    <t>Stav pevne prip.svetel.spotrebica</t>
  </si>
  <si>
    <t>PASPS03330</t>
  </si>
  <si>
    <t>PA30600560</t>
  </si>
  <si>
    <t>Stav pevne prip.svet.spotr.s neb.vybuchu</t>
  </si>
  <si>
    <t>PASPS03340</t>
  </si>
  <si>
    <t>PA30600570</t>
  </si>
  <si>
    <t>Stav vyhr.pevne prip.tep.spotr.do10 kW</t>
  </si>
  <si>
    <t>PASPS03350</t>
  </si>
  <si>
    <t>PA30600580</t>
  </si>
  <si>
    <t>Stav vyhr.pevne prip.tep.spotr.nad 10kW</t>
  </si>
  <si>
    <t>PASPS03360</t>
  </si>
  <si>
    <t>PA30600590</t>
  </si>
  <si>
    <t>Stav akumul.tep.spotr.o vykone do 10kW</t>
  </si>
  <si>
    <t>PASPS03370</t>
  </si>
  <si>
    <t>PA30600600</t>
  </si>
  <si>
    <t>Stav akumul.tep.spotr.o vykone nad 10kW</t>
  </si>
  <si>
    <t>PASPS03380</t>
  </si>
  <si>
    <t>PA30600610</t>
  </si>
  <si>
    <t>Stav motora,spotreb.pevne prip.do 5 kW</t>
  </si>
  <si>
    <t>PASPS03390</t>
  </si>
  <si>
    <t>PA30600620</t>
  </si>
  <si>
    <t>Stav motora,spotreb.pevne prip.nad 5 kW</t>
  </si>
  <si>
    <t>PASPS03400</t>
  </si>
  <si>
    <t>PA30600630</t>
  </si>
  <si>
    <t>Stav motor,spotr.pevn.do 5kW neb.vybuch</t>
  </si>
  <si>
    <t>PASPS03410</t>
  </si>
  <si>
    <t>PA30600640</t>
  </si>
  <si>
    <t>Stav motor.spotr.pevn.nad 5kW neb.vybuch</t>
  </si>
  <si>
    <t>PASPS03420</t>
  </si>
  <si>
    <t>PA30600650</t>
  </si>
  <si>
    <t>Mer.izol.odpor priv.do prip.skrine rozv.</t>
  </si>
  <si>
    <t>PASPS03430</t>
  </si>
  <si>
    <t>PA30600660</t>
  </si>
  <si>
    <t>Mer.izol.odporu okruhu rozvadzaca</t>
  </si>
  <si>
    <t>PASPS03440</t>
  </si>
  <si>
    <t>PA30600670</t>
  </si>
  <si>
    <t>Mer.izol.odporov vnut.zap.rozvadzaca</t>
  </si>
  <si>
    <t>PASPS03450</t>
  </si>
  <si>
    <t>PA30600680</t>
  </si>
  <si>
    <t>Mer.izol.odpor 1,3-faz.okruh do 5 vyv.</t>
  </si>
  <si>
    <t>PASPS03460</t>
  </si>
  <si>
    <t>PA30600690</t>
  </si>
  <si>
    <t>Mer.izol.odpor 1,3-faz.okruh 6-10 vyv.</t>
  </si>
  <si>
    <t>PASPS03470</t>
  </si>
  <si>
    <t>PA30600700</t>
  </si>
  <si>
    <t>Mer.izol.odpor 1,3-faz.okruh nad 10 vyv.</t>
  </si>
  <si>
    <t>PASPS03480</t>
  </si>
  <si>
    <t>PA30600710</t>
  </si>
  <si>
    <t>Mer.izol.odpor riad.,ovl.okr.nap.z trafa</t>
  </si>
  <si>
    <t>PASPS03490</t>
  </si>
  <si>
    <t>PA30600720</t>
  </si>
  <si>
    <t>Mer.izol.odpor spotrebica</t>
  </si>
  <si>
    <t>PASPS03500</t>
  </si>
  <si>
    <t>PA30600730</t>
  </si>
  <si>
    <t>Mer.impedancie slucky</t>
  </si>
  <si>
    <t>PASPS03510</t>
  </si>
  <si>
    <t>PA30600740</t>
  </si>
  <si>
    <t>Mer.zem.prechod.odporu ochr.,prac.uzemn.</t>
  </si>
  <si>
    <t>PASPS03520</t>
  </si>
  <si>
    <t>PA30600750</t>
  </si>
  <si>
    <t>Mer.celk.zem.prechodoveho odporu</t>
  </si>
  <si>
    <t>PASPS03530</t>
  </si>
  <si>
    <t>PA30600760</t>
  </si>
  <si>
    <t>Mer.prechod.odporu ochranneho pospajania</t>
  </si>
  <si>
    <t>PASPS03540</t>
  </si>
  <si>
    <t>PA30600770</t>
  </si>
  <si>
    <t>Mer.skus.ochrany napät.prud.chranicom</t>
  </si>
  <si>
    <t>PASPS03550</t>
  </si>
  <si>
    <t>PA30600780</t>
  </si>
  <si>
    <t>Mer.krokoveho alebo dotykoveho nap„tia</t>
  </si>
  <si>
    <t>PASPS03560</t>
  </si>
  <si>
    <t>PA30600790</t>
  </si>
  <si>
    <t>Mer.zakl.elektr.velicin (U,I,P,A,cos)</t>
  </si>
  <si>
    <t>PASPS03570</t>
  </si>
  <si>
    <t>PA30600800</t>
  </si>
  <si>
    <t>Mer.izolacneho odporu podlahy</t>
  </si>
  <si>
    <t>PASPS03580</t>
  </si>
  <si>
    <t>PA30600810</t>
  </si>
  <si>
    <t>Mer.povrchovej teploty predmetov</t>
  </si>
  <si>
    <t>PASPS03590</t>
  </si>
  <si>
    <t>PA30600820</t>
  </si>
  <si>
    <t>Skusanie (mer.)-ochr.SELV,PELV odd.obvod</t>
  </si>
  <si>
    <t>PASPS03600</t>
  </si>
  <si>
    <t>PA30600830</t>
  </si>
  <si>
    <t>Skusanie (meranie) - skuska polarity</t>
  </si>
  <si>
    <t>PASPS03610</t>
  </si>
  <si>
    <t>PA30600840</t>
  </si>
  <si>
    <t>Skusanie (meranie) - usmerĺovacie diody</t>
  </si>
  <si>
    <t>PASPS03620</t>
  </si>
  <si>
    <t>PA30600850</t>
  </si>
  <si>
    <t>Vyp.ved.,preskus.,zaist.vyp,oz.tab.,zap.</t>
  </si>
  <si>
    <t>PASPS03630</t>
  </si>
  <si>
    <t>PA30600860</t>
  </si>
  <si>
    <t>Zistenie ciela neoznac.okruh a oznacenie</t>
  </si>
  <si>
    <t>PASPS03640</t>
  </si>
  <si>
    <t>PA30600870</t>
  </si>
  <si>
    <t>Demont.,mont.krytu v pripojkovej skrini</t>
  </si>
  <si>
    <t>PASPS03650</t>
  </si>
  <si>
    <t>PA30600880</t>
  </si>
  <si>
    <t>Demont.,mont.krytu rozvadzaca,rozvodnice</t>
  </si>
  <si>
    <t>PASPS03660</t>
  </si>
  <si>
    <t>PA30600890</t>
  </si>
  <si>
    <t>Demont.,mont.veka zapuzd.rozvadzaca</t>
  </si>
  <si>
    <t>PASPS03670</t>
  </si>
  <si>
    <t>PA30600900</t>
  </si>
  <si>
    <t>Demont.,mont.dosky doskovej rozvodnice</t>
  </si>
  <si>
    <t>PASPS03680</t>
  </si>
  <si>
    <t>PA30600910</t>
  </si>
  <si>
    <t>Demont.,montaz krytu</t>
  </si>
  <si>
    <t>PASPS03690</t>
  </si>
  <si>
    <t>PA30600920</t>
  </si>
  <si>
    <t>Nastav.nadprudovej ochrany istiac.prvku</t>
  </si>
  <si>
    <t>PASPS03700</t>
  </si>
  <si>
    <t>PA30600930</t>
  </si>
  <si>
    <t>Skratove pomery v rozvadzaci,vyp.schopn.</t>
  </si>
  <si>
    <t>PASPS03710</t>
  </si>
  <si>
    <t>PA30600940</t>
  </si>
  <si>
    <t>Kontrola vedenia na oteplenie pri skrate</t>
  </si>
  <si>
    <t>PASPS03720</t>
  </si>
  <si>
    <t>PA30600950</t>
  </si>
  <si>
    <t>Stanovenie vypoct.zatazenia rozvadzaca</t>
  </si>
  <si>
    <t>PASPS03730</t>
  </si>
  <si>
    <t>PA30600960</t>
  </si>
  <si>
    <t>Stanovenie vypoctoveho zatazenia okruhu</t>
  </si>
  <si>
    <t>PASPS03740</t>
  </si>
  <si>
    <t>PA30600970</t>
  </si>
  <si>
    <t>Demont.montaz skusobnej svorky uzemnenia</t>
  </si>
  <si>
    <t>PASPS03750</t>
  </si>
  <si>
    <t>PA30600980</t>
  </si>
  <si>
    <t>Stav VN Elektromotora do 350kW</t>
  </si>
  <si>
    <t>PASPS03760</t>
  </si>
  <si>
    <t>PA30600990</t>
  </si>
  <si>
    <t>Stav VN Elektromotora nad 350kW do 900kW</t>
  </si>
  <si>
    <t>PASPS03770</t>
  </si>
  <si>
    <t>PA30601000</t>
  </si>
  <si>
    <t>Stav VN Elektromotora nad 900kW</t>
  </si>
  <si>
    <t>PASPS03780</t>
  </si>
  <si>
    <t>PA30601010</t>
  </si>
  <si>
    <t>Zistenie stavu transformatora 6 kV</t>
  </si>
  <si>
    <t>PASPS03790</t>
  </si>
  <si>
    <t>PA30601020</t>
  </si>
  <si>
    <t>Zistenie stavu transformatora 22 kV</t>
  </si>
  <si>
    <t>PASPS03800</t>
  </si>
  <si>
    <t>PA30601030</t>
  </si>
  <si>
    <t>Zistenie stavu transformatora 110 kV</t>
  </si>
  <si>
    <t>PASPS03810</t>
  </si>
  <si>
    <t>PA30601040</t>
  </si>
  <si>
    <t>Stav zar.ochrany pred uderom blesku zvod</t>
  </si>
  <si>
    <t>PASPS03820</t>
  </si>
  <si>
    <t>PA30601050</t>
  </si>
  <si>
    <t>Kontrola zvodovych vodicov,podpier</t>
  </si>
  <si>
    <t>PASPS03830</t>
  </si>
  <si>
    <t>PA30601060</t>
  </si>
  <si>
    <t>Kontrola zber.tyci,drziakov,striesky</t>
  </si>
  <si>
    <t>PASPS03840</t>
  </si>
  <si>
    <t>PA30601070</t>
  </si>
  <si>
    <t>Kontrola ochran.uholnika,rurky,drziakov</t>
  </si>
  <si>
    <t>PASPS03850</t>
  </si>
  <si>
    <t>PA30601080</t>
  </si>
  <si>
    <t>Stav-pochodz.kontrola stavu linky 22 kV</t>
  </si>
  <si>
    <t>PASPS03860</t>
  </si>
  <si>
    <t>PA30601090</t>
  </si>
  <si>
    <t>Stav-pochodz.kontrola stavu linky 110 kV</t>
  </si>
  <si>
    <t>PASPS03870</t>
  </si>
  <si>
    <t>PA30601100</t>
  </si>
  <si>
    <t>Meranie vysky VN vedenia nad zemou</t>
  </si>
  <si>
    <t>PASPS03880</t>
  </si>
  <si>
    <t>PA30601110</t>
  </si>
  <si>
    <t>Zistenie stavu VVN rozvadzaca 1 pole</t>
  </si>
  <si>
    <t>PASPS03890</t>
  </si>
  <si>
    <t>PA30601120</t>
  </si>
  <si>
    <t>Stav VVN rozvadzaca do 5-tich poli</t>
  </si>
  <si>
    <t>PASPS03900</t>
  </si>
  <si>
    <t>PA30601130</t>
  </si>
  <si>
    <t>Stav VVN rozvadzaca do 10-tich poli</t>
  </si>
  <si>
    <t>PASPS03910</t>
  </si>
  <si>
    <t>PA30601140</t>
  </si>
  <si>
    <t>Stav VVN rozvadzaca do 20-tich poli</t>
  </si>
  <si>
    <t>PASPS03920</t>
  </si>
  <si>
    <t>PA30601150</t>
  </si>
  <si>
    <t>Stav VVN rozvadzaca do 30-tich poli</t>
  </si>
  <si>
    <t>PASPS04020</t>
  </si>
  <si>
    <t>PA30601160</t>
  </si>
  <si>
    <t>PASPS01380</t>
  </si>
  <si>
    <t>PA30601170</t>
  </si>
  <si>
    <t>PASPS01710</t>
  </si>
  <si>
    <t>PA30601180</t>
  </si>
  <si>
    <t>Uradne skusky,elektro zariadenia,NT</t>
  </si>
  <si>
    <t>PASPS00518</t>
  </si>
  <si>
    <t>PA30601190</t>
  </si>
  <si>
    <t>Skuska stalosti</t>
  </si>
  <si>
    <t>PASPS01120</t>
  </si>
  <si>
    <t>PA30601200</t>
  </si>
  <si>
    <t>INV Skusky,stavebne,geotechnicke</t>
  </si>
  <si>
    <t>3.06.99.B</t>
  </si>
  <si>
    <t>PASPS01680</t>
  </si>
  <si>
    <t>PA30601210</t>
  </si>
  <si>
    <t>Uradne skusky,vytahy,T</t>
  </si>
  <si>
    <t>PASPS01690</t>
  </si>
  <si>
    <t>PA30601220</t>
  </si>
  <si>
    <t>Uradne skusky,vytahy,NT</t>
  </si>
  <si>
    <t>PASPS01790</t>
  </si>
  <si>
    <t>PA30601230</t>
  </si>
  <si>
    <t>Uradne skusky,tlakove zariadenia,NT</t>
  </si>
  <si>
    <t>PASPS01870</t>
  </si>
  <si>
    <t>PA30601240</t>
  </si>
  <si>
    <t>Uradne skusky,plynove zariadenia,NT</t>
  </si>
  <si>
    <t>PASPS01880</t>
  </si>
  <si>
    <t>PA30601250</t>
  </si>
  <si>
    <t>PASPS01890</t>
  </si>
  <si>
    <t>PA30601260</t>
  </si>
  <si>
    <t>PASPS01910</t>
  </si>
  <si>
    <t>PA30601270</t>
  </si>
  <si>
    <t>PASPS01920</t>
  </si>
  <si>
    <t>PA30601280</t>
  </si>
  <si>
    <t>PASPS01930</t>
  </si>
  <si>
    <t>PA30601290</t>
  </si>
  <si>
    <t>PASPS02200</t>
  </si>
  <si>
    <t>PA30601300</t>
  </si>
  <si>
    <t>TZB - OPaOS, rozvadzac do 50 vyvodov</t>
  </si>
  <si>
    <t>PASPS02210</t>
  </si>
  <si>
    <t>PA30601310</t>
  </si>
  <si>
    <t>TZB - OPaOS, rozvadzac do 80 vyvodov</t>
  </si>
  <si>
    <t>PASPS02220</t>
  </si>
  <si>
    <t>PA30601320</t>
  </si>
  <si>
    <t>TZB - OPaOS, rozvadzac nad 80 vyvodov</t>
  </si>
  <si>
    <t>PASPS02230</t>
  </si>
  <si>
    <t>PA30601330</t>
  </si>
  <si>
    <t>TZB - PaS, hydranty</t>
  </si>
  <si>
    <t>PASPS02630</t>
  </si>
  <si>
    <t>PA30601340</t>
  </si>
  <si>
    <t>TZB – OUS, rozvadzac</t>
  </si>
  <si>
    <t>PASPS03150</t>
  </si>
  <si>
    <t>PA30601350</t>
  </si>
  <si>
    <t>PASPS00079</t>
  </si>
  <si>
    <t>PA30700010</t>
  </si>
  <si>
    <t>Vyprac. a overenie,techn. dokumentacia</t>
  </si>
  <si>
    <t>3.07.01.C</t>
  </si>
  <si>
    <t>PASPS00251</t>
  </si>
  <si>
    <t>PA30700020</t>
  </si>
  <si>
    <t>PASPS00830</t>
  </si>
  <si>
    <t>PA30700030</t>
  </si>
  <si>
    <t>Zameranie,geodeticke</t>
  </si>
  <si>
    <t>3.07.04.A</t>
  </si>
  <si>
    <t>PASPS00840</t>
  </si>
  <si>
    <t>PA30700040</t>
  </si>
  <si>
    <t>Zameranie,technicke,ostatne</t>
  </si>
  <si>
    <t>PASPS00910</t>
  </si>
  <si>
    <t>PA30700050</t>
  </si>
  <si>
    <t>INV Dokumentacia,pre stav.povolenie</t>
  </si>
  <si>
    <t>3.07.01.A</t>
  </si>
  <si>
    <t>PASPS00920</t>
  </si>
  <si>
    <t>PA30700060</t>
  </si>
  <si>
    <t>INV Dokumentacia,geometricky plan</t>
  </si>
  <si>
    <t>PASPS00930</t>
  </si>
  <si>
    <t>PA30700070</t>
  </si>
  <si>
    <t>INV Dokumentacia,realizacna,stavebna</t>
  </si>
  <si>
    <t>PASPS00940</t>
  </si>
  <si>
    <t>PA30700080</t>
  </si>
  <si>
    <t>INV Dokumentacia,DSV,STD,stavba</t>
  </si>
  <si>
    <t>PASPS00960</t>
  </si>
  <si>
    <t>PA30700090</t>
  </si>
  <si>
    <t>INV Dokumentacia,realizacna,elektro</t>
  </si>
  <si>
    <t>3.07.01.B</t>
  </si>
  <si>
    <t>PASPS00970</t>
  </si>
  <si>
    <t>PA30700100</t>
  </si>
  <si>
    <t>INV Dokumentacia,DSV,STD,elektro</t>
  </si>
  <si>
    <t>PASPS00980</t>
  </si>
  <si>
    <t>PA30700110</t>
  </si>
  <si>
    <t>INV Dokumentacia,realizacna,strojna</t>
  </si>
  <si>
    <t>PASPS00990</t>
  </si>
  <si>
    <t>PA30700120</t>
  </si>
  <si>
    <t>INV Dokumentacia,DSV,STD, strojna</t>
  </si>
  <si>
    <t>PASPS01000</t>
  </si>
  <si>
    <t>PA30700130</t>
  </si>
  <si>
    <t>INV Dokumentacia,realizacna,SKR a MaR</t>
  </si>
  <si>
    <t>PASPS01010</t>
  </si>
  <si>
    <t>PA30700140</t>
  </si>
  <si>
    <t>INV Dokumentacia,DSV,STD,SKR a MaR</t>
  </si>
  <si>
    <t>PASPS01020</t>
  </si>
  <si>
    <t>PA30700150</t>
  </si>
  <si>
    <t>INV Dokumentacia,realizacna,mech.systemy</t>
  </si>
  <si>
    <t>PASPS01030</t>
  </si>
  <si>
    <t>PA30700160</t>
  </si>
  <si>
    <t>INV Dokumentacia,DSV,STD,mech.systemy</t>
  </si>
  <si>
    <t>PASPS01040</t>
  </si>
  <si>
    <t>PA30700170</t>
  </si>
  <si>
    <t>INV Predpisy,prevadzkove,technolog.a ine</t>
  </si>
  <si>
    <t>3.07.02.A</t>
  </si>
  <si>
    <t>PASPS01070</t>
  </si>
  <si>
    <t>PA30700180</t>
  </si>
  <si>
    <t>INV Postupy,technologicke</t>
  </si>
  <si>
    <t>PASPS01130</t>
  </si>
  <si>
    <t>PA30700190</t>
  </si>
  <si>
    <t>INV Dokumentacia,bezpecnostna</t>
  </si>
  <si>
    <t>PASPS01140</t>
  </si>
  <si>
    <t>PA30700200</t>
  </si>
  <si>
    <t>INV Inzinierska cinnost dodavatela</t>
  </si>
  <si>
    <t>PASPS01150</t>
  </si>
  <si>
    <t>PA30700210</t>
  </si>
  <si>
    <t>PASPS02320</t>
  </si>
  <si>
    <t>PA30700220</t>
  </si>
  <si>
    <t>OT - proj.cinnost, autorsky dozor</t>
  </si>
  <si>
    <t>PASPS02330</t>
  </si>
  <si>
    <t>PA30700230</t>
  </si>
  <si>
    <t>SO - tech. a staveb. dozor investora</t>
  </si>
  <si>
    <t>PASPS02340</t>
  </si>
  <si>
    <t>PA30700240</t>
  </si>
  <si>
    <t>OT - VykazVymer, Kontrola /na vyziadanie</t>
  </si>
  <si>
    <t>PASPS02660</t>
  </si>
  <si>
    <t>PA30700250</t>
  </si>
  <si>
    <t>OPEX Realizacna dokumentacia,stavebna</t>
  </si>
  <si>
    <t>PASPS02700</t>
  </si>
  <si>
    <t>PA30700260</t>
  </si>
  <si>
    <t>OPEX realizacna dokumentacia elektro</t>
  </si>
  <si>
    <t>PASPS02710</t>
  </si>
  <si>
    <t>PA30700270</t>
  </si>
  <si>
    <t>Autorsky dozor elektro</t>
  </si>
  <si>
    <t>PASPS02720</t>
  </si>
  <si>
    <t>PA30700280</t>
  </si>
  <si>
    <t>Autorsky dozor stavebny</t>
  </si>
  <si>
    <t>PASPS03930</t>
  </si>
  <si>
    <t>PA30700290</t>
  </si>
  <si>
    <t>S043 Eskalacia MO34</t>
  </si>
  <si>
    <t>PASPS03940</t>
  </si>
  <si>
    <t>PA30700300</t>
  </si>
  <si>
    <t>S044 Eskalacia MO34</t>
  </si>
  <si>
    <t>PASPS03950</t>
  </si>
  <si>
    <t>PA30700310</t>
  </si>
  <si>
    <t>PASPS04330</t>
  </si>
  <si>
    <t>PA30700320</t>
  </si>
  <si>
    <t>Zameranie,geodeticke,ucelova mapa</t>
  </si>
  <si>
    <t>HA</t>
  </si>
  <si>
    <t>PASPS04340</t>
  </si>
  <si>
    <t>PA30700330</t>
  </si>
  <si>
    <t>Zameranie,geod.,podzem,nadzem.vedenie</t>
  </si>
  <si>
    <t>PASPS04350</t>
  </si>
  <si>
    <t>PA30700340</t>
  </si>
  <si>
    <t>Zameranie,geodeticke,skladka/vykop</t>
  </si>
  <si>
    <t>PASPS04360</t>
  </si>
  <si>
    <t>PA30700350</t>
  </si>
  <si>
    <t>Zameranie,geodet.,technol.zariadenia N1</t>
  </si>
  <si>
    <t>PASPS04370</t>
  </si>
  <si>
    <t>PA30700360</t>
  </si>
  <si>
    <t>Zameranie,geod,vytycenie tech.zariadenia</t>
  </si>
  <si>
    <t>PASPS04380</t>
  </si>
  <si>
    <t>PA30700370</t>
  </si>
  <si>
    <t>Zameranie,geod.,vytycenie stav.objektu</t>
  </si>
  <si>
    <t>PASPS04390</t>
  </si>
  <si>
    <t>PA30700380</t>
  </si>
  <si>
    <t>Zameranie,geodeticke,zeriavove drahy</t>
  </si>
  <si>
    <t>PASPS04400</t>
  </si>
  <si>
    <t>PA30700390</t>
  </si>
  <si>
    <t>Zameranie,geodeticke,ine zameranie</t>
  </si>
  <si>
    <t>PASPS04420</t>
  </si>
  <si>
    <t>PA30700400</t>
  </si>
  <si>
    <t>OPEX Studie,analyzy stavebne</t>
  </si>
  <si>
    <t>PASPS04470</t>
  </si>
  <si>
    <t>PA30700410</t>
  </si>
  <si>
    <t>Aktualizacia dokumentacie</t>
  </si>
  <si>
    <t>PASPS02640</t>
  </si>
  <si>
    <t>PA30700420</t>
  </si>
  <si>
    <t>PASPS02690</t>
  </si>
  <si>
    <t>PA30700430</t>
  </si>
  <si>
    <t>OPEX DSV, STD elektro</t>
  </si>
  <si>
    <t>PASPS00950</t>
  </si>
  <si>
    <t>PA30700440</t>
  </si>
  <si>
    <t>INV Dokumentacia,uzemne rozhodnutie</t>
  </si>
  <si>
    <t>PASPS01050</t>
  </si>
  <si>
    <t>PA30700450</t>
  </si>
  <si>
    <t>PASPS01060</t>
  </si>
  <si>
    <t>PA30700460</t>
  </si>
  <si>
    <t>INV Plan kvality</t>
  </si>
  <si>
    <t>PASPS02650</t>
  </si>
  <si>
    <t>PA30700470</t>
  </si>
  <si>
    <t>OPEX DSV,STD - stavba</t>
  </si>
  <si>
    <t>PASPS02680</t>
  </si>
  <si>
    <t>PA30700480</t>
  </si>
  <si>
    <t>OPEX Studie, analyzy elektro</t>
  </si>
  <si>
    <t>PASPS02730</t>
  </si>
  <si>
    <t>PA30700490</t>
  </si>
  <si>
    <t>Autorsky dozor mechanicky</t>
  </si>
  <si>
    <t>PASR100005</t>
  </si>
  <si>
    <t>PA30900010</t>
  </si>
  <si>
    <t>Odpad,tazba popola z meandra</t>
  </si>
  <si>
    <t>3.09.00.A</t>
  </si>
  <si>
    <t>PASL300029</t>
  </si>
  <si>
    <t>PA31000010</t>
  </si>
  <si>
    <t>Zel.vlecky,udrzba,zeleznicne drahy,NT</t>
  </si>
  <si>
    <t>3.10.10.A</t>
  </si>
  <si>
    <t>PASL300032</t>
  </si>
  <si>
    <t>PA31000020</t>
  </si>
  <si>
    <t>Zel.vlecky,komisionalne prehliadky,NT</t>
  </si>
  <si>
    <t>PASL300048</t>
  </si>
  <si>
    <t>PA31000030</t>
  </si>
  <si>
    <t>Zel.vlecky,vleckove sluzby</t>
  </si>
  <si>
    <t>PASL300074</t>
  </si>
  <si>
    <t>PA31000040</t>
  </si>
  <si>
    <t>Zel.vlecky,udrzba RZZ,NT</t>
  </si>
  <si>
    <t>PASL300130</t>
  </si>
  <si>
    <t>PA31000050</t>
  </si>
  <si>
    <t>Zel.vlecky,udrzba RZZ,T</t>
  </si>
  <si>
    <t>PASL300140</t>
  </si>
  <si>
    <t>PA31000060</t>
  </si>
  <si>
    <t>PASL300150</t>
  </si>
  <si>
    <t>PA31000070</t>
  </si>
  <si>
    <t>PASL300160</t>
  </si>
  <si>
    <t>PA31000080</t>
  </si>
  <si>
    <t>PASL300190</t>
  </si>
  <si>
    <t>PA31000090</t>
  </si>
  <si>
    <t>Zel.vlecky,udrzba,zeleznicne drahy,T</t>
  </si>
  <si>
    <t>PASL300200</t>
  </si>
  <si>
    <t>PA31000100</t>
  </si>
  <si>
    <t>Zel.vlecky,udrzba,lokomotiva,NT</t>
  </si>
  <si>
    <t>3.10.13.A</t>
  </si>
  <si>
    <t>PASL300210</t>
  </si>
  <si>
    <t>PA31000110</t>
  </si>
  <si>
    <t>PASL300220</t>
  </si>
  <si>
    <t>PA31000120</t>
  </si>
  <si>
    <t>PASL300230</t>
  </si>
  <si>
    <t>PA31000130</t>
  </si>
  <si>
    <t>Zel.vlecky,udrzba,lokomotiva,T</t>
  </si>
  <si>
    <t>PASL300250</t>
  </si>
  <si>
    <t>PA31000140</t>
  </si>
  <si>
    <t>PASL300240</t>
  </si>
  <si>
    <t>PA31000150</t>
  </si>
  <si>
    <t>PASL300280</t>
  </si>
  <si>
    <t>PA31000160</t>
  </si>
  <si>
    <t>PASL300050</t>
  </si>
  <si>
    <t>PA31000170</t>
  </si>
  <si>
    <t>Zel.vlecky,revizie a prehliadky UTZ</t>
  </si>
  <si>
    <t>PASL300120</t>
  </si>
  <si>
    <t>PA31000180</t>
  </si>
  <si>
    <t>Zel.vlecky,komisionalne prehliadky,T</t>
  </si>
  <si>
    <t>PASL300170</t>
  </si>
  <si>
    <t>PA31000190</t>
  </si>
  <si>
    <t>PASL300180</t>
  </si>
  <si>
    <t>PA31000200</t>
  </si>
  <si>
    <t>PASP300500</t>
  </si>
  <si>
    <t>PA39900010</t>
  </si>
  <si>
    <t>PZ - nespecifikovane sluzby a material</t>
  </si>
  <si>
    <t>3.99.00.A</t>
  </si>
  <si>
    <t>PASPS01350</t>
  </si>
  <si>
    <t>PA39900020</t>
  </si>
  <si>
    <t>Havarijna sluzba</t>
  </si>
  <si>
    <t>PASPS02000</t>
  </si>
  <si>
    <t>PA39900030</t>
  </si>
  <si>
    <t>Prehliadky OOPP</t>
  </si>
  <si>
    <t>PASPS02020</t>
  </si>
  <si>
    <t>PA39900040</t>
  </si>
  <si>
    <t>PZ - vykurovanie AB TN</t>
  </si>
  <si>
    <t>PASPS02040</t>
  </si>
  <si>
    <t>PA39900050</t>
  </si>
  <si>
    <t>Ost. profes.sluzby, posudky, projekty,NT</t>
  </si>
  <si>
    <t>PASPS02050</t>
  </si>
  <si>
    <t>PA39900060</t>
  </si>
  <si>
    <t>PASPS02070</t>
  </si>
  <si>
    <t>PA39900070</t>
  </si>
  <si>
    <t>Ostatne profesionalne sluzby</t>
  </si>
  <si>
    <t>PASPS02090</t>
  </si>
  <si>
    <t>PA39900080</t>
  </si>
  <si>
    <t>Technicka pomoc,poziarna technika</t>
  </si>
  <si>
    <t>PASPS02110</t>
  </si>
  <si>
    <t>PA39900090</t>
  </si>
  <si>
    <t>PASPS02130</t>
  </si>
  <si>
    <t>PA39900100</t>
  </si>
  <si>
    <t>Riesenie enviromentalnych zatazi</t>
  </si>
  <si>
    <t>PASPS02150</t>
  </si>
  <si>
    <t>PA39900110</t>
  </si>
  <si>
    <t>PASPS02160</t>
  </si>
  <si>
    <t>PA39900120</t>
  </si>
  <si>
    <t>PASPS02180</t>
  </si>
  <si>
    <t>PA39900130</t>
  </si>
  <si>
    <t>PASPS02250</t>
  </si>
  <si>
    <t>PA39900140</t>
  </si>
  <si>
    <t>TZB - OPaOS, chladiace zar.</t>
  </si>
  <si>
    <t>PASPS02300</t>
  </si>
  <si>
    <t>PA39900150</t>
  </si>
  <si>
    <t>SP - vodoinstalacne prace</t>
  </si>
  <si>
    <t>PASPS02670</t>
  </si>
  <si>
    <t>PA39900160</t>
  </si>
  <si>
    <t>PASPS04430</t>
  </si>
  <si>
    <t>PA39900170</t>
  </si>
  <si>
    <t>PASPS04440</t>
  </si>
  <si>
    <t>PA39900180</t>
  </si>
  <si>
    <t>PASPS04450</t>
  </si>
  <si>
    <t>PA39900190</t>
  </si>
  <si>
    <t>PASPS04460</t>
  </si>
  <si>
    <t>PA39900200</t>
  </si>
  <si>
    <t>PASP300490</t>
  </si>
  <si>
    <t>PA39900210</t>
  </si>
  <si>
    <t>PZ - pomocne a ine prace</t>
  </si>
  <si>
    <t>PASPS04530</t>
  </si>
  <si>
    <t>PA39900220</t>
  </si>
  <si>
    <t>SP - elektrikarske prace</t>
  </si>
  <si>
    <t>PASPS04550</t>
  </si>
  <si>
    <t>PA39900230</t>
  </si>
  <si>
    <t>IFRS Prenajom,ostatny majetok</t>
  </si>
  <si>
    <t>PASL600940</t>
  </si>
  <si>
    <t>PA39900240</t>
  </si>
  <si>
    <t>PZ - KP a COV MO34</t>
  </si>
  <si>
    <t>PASP300440</t>
  </si>
  <si>
    <t>PA39900250</t>
  </si>
  <si>
    <t>PZ - COV LM - denna</t>
  </si>
  <si>
    <t>PASP300450</t>
  </si>
  <si>
    <t>PA39900260</t>
  </si>
  <si>
    <t>PZ - COV LM - tyzdenna</t>
  </si>
  <si>
    <t>PASP300460</t>
  </si>
  <si>
    <t>PA39900270</t>
  </si>
  <si>
    <t>PZ - Tepelne hospodarstvo EBO</t>
  </si>
  <si>
    <t>PASP300470</t>
  </si>
  <si>
    <t>PA39900280</t>
  </si>
  <si>
    <t>PZ - Tepelne hospodarstvo J. Bohunice</t>
  </si>
  <si>
    <t>PASP300480</t>
  </si>
  <si>
    <t>PA39900290</t>
  </si>
  <si>
    <t>PZ - Tepelne hospodarstvo Leopoldov</t>
  </si>
  <si>
    <t>PASP300510</t>
  </si>
  <si>
    <t>PA39900300</t>
  </si>
  <si>
    <t>PZ - Odpocet meraca</t>
  </si>
  <si>
    <t>PASPS01340</t>
  </si>
  <si>
    <t>PA39900310</t>
  </si>
  <si>
    <t>PASPS01360</t>
  </si>
  <si>
    <t>PA39900320</t>
  </si>
  <si>
    <t>PASPS02100</t>
  </si>
  <si>
    <t>PA39900330</t>
  </si>
  <si>
    <t>PASPS02240</t>
  </si>
  <si>
    <t>PA39900340</t>
  </si>
  <si>
    <t>SO - helpdesk</t>
  </si>
  <si>
    <t>PASPS02260</t>
  </si>
  <si>
    <t>PA39900350</t>
  </si>
  <si>
    <t>TZB - OPaOS, bleskozvody</t>
  </si>
  <si>
    <t>PASPS02270</t>
  </si>
  <si>
    <t>PA39900360</t>
  </si>
  <si>
    <t>OT - specialista</t>
  </si>
  <si>
    <t>PASPS02280</t>
  </si>
  <si>
    <t>PA39900370</t>
  </si>
  <si>
    <t>SO - inzinierska cinnost</t>
  </si>
  <si>
    <t>PASPS02290</t>
  </si>
  <si>
    <t>PA39900380</t>
  </si>
  <si>
    <t>SO - horolezecka technika</t>
  </si>
  <si>
    <t>PASPS02310</t>
  </si>
  <si>
    <t>PA39900390</t>
  </si>
  <si>
    <t>OT - remeselna cinnost</t>
  </si>
  <si>
    <t>PASPS02350</t>
  </si>
  <si>
    <t>PA39900400</t>
  </si>
  <si>
    <t>SO - OPaOS, elektricka instalacia budov</t>
  </si>
  <si>
    <t>PASPS02360</t>
  </si>
  <si>
    <t>PA39900410</t>
  </si>
  <si>
    <t>TZB - Revizia rebrika</t>
  </si>
  <si>
    <t>PASPS02370</t>
  </si>
  <si>
    <t>PA39900420</t>
  </si>
  <si>
    <t>TZB - Revizia rebrika zabudovaneho</t>
  </si>
  <si>
    <t>PASPS02380</t>
  </si>
  <si>
    <t>PA39900430</t>
  </si>
  <si>
    <t>TZB - Revizia regala</t>
  </si>
  <si>
    <t>PASPS02390</t>
  </si>
  <si>
    <t>PA39900440</t>
  </si>
  <si>
    <t>TZB - Revizia viazacej techniky</t>
  </si>
  <si>
    <t>PASPS02400</t>
  </si>
  <si>
    <t>PA39900450</t>
  </si>
  <si>
    <t>TZB - Prehliadka zariadeni</t>
  </si>
  <si>
    <t>PASPS02410</t>
  </si>
  <si>
    <t>PA39900460</t>
  </si>
  <si>
    <t>FMS - helpdesk</t>
  </si>
  <si>
    <t>PASPS02420</t>
  </si>
  <si>
    <t>PA39900470</t>
  </si>
  <si>
    <t>FMS - helpdesk bez call centra</t>
  </si>
  <si>
    <t>PASPS02430</t>
  </si>
  <si>
    <t>PA39900480</t>
  </si>
  <si>
    <t>FMS - back office</t>
  </si>
  <si>
    <t>PASPS02440</t>
  </si>
  <si>
    <t>PA39900490</t>
  </si>
  <si>
    <t>FMS - Dispecing s IS</t>
  </si>
  <si>
    <t>PASPS02450</t>
  </si>
  <si>
    <t>PA39900500</t>
  </si>
  <si>
    <t>FMS - Dispecing bez IS</t>
  </si>
  <si>
    <t>PASPS02460</t>
  </si>
  <si>
    <t>PA39900510</t>
  </si>
  <si>
    <t>FMS - pomocne a ine prace</t>
  </si>
  <si>
    <t>PASPS02470</t>
  </si>
  <si>
    <t>PA39900520</t>
  </si>
  <si>
    <t>FMS - nespecifikovane sluzby a material</t>
  </si>
  <si>
    <t>PASPS02480</t>
  </si>
  <si>
    <t>PA39900530</t>
  </si>
  <si>
    <t>IN - Sprava databazy s IS</t>
  </si>
  <si>
    <t>PASPS02490</t>
  </si>
  <si>
    <t>PA39900540</t>
  </si>
  <si>
    <t>IN - Sprava majetku</t>
  </si>
  <si>
    <t>PASPS02500</t>
  </si>
  <si>
    <t>PA39900550</t>
  </si>
  <si>
    <t>IN - SM zaradenie alebo vyradenie</t>
  </si>
  <si>
    <t>PASPS02510</t>
  </si>
  <si>
    <t>PA39900560</t>
  </si>
  <si>
    <t>IN - Inventarizacia - rocna pravidelna</t>
  </si>
  <si>
    <t>PASPS02520</t>
  </si>
  <si>
    <t>PA39900570</t>
  </si>
  <si>
    <t>IN - Inventarizacia - mimoriadna mala</t>
  </si>
  <si>
    <t>PASPS02530</t>
  </si>
  <si>
    <t>PA39900580</t>
  </si>
  <si>
    <t>IN - Inventarizacia - mimoriadna stredna</t>
  </si>
  <si>
    <t>PASPS02540</t>
  </si>
  <si>
    <t>PA39900590</t>
  </si>
  <si>
    <t>IN - Inventarizacia - mimoriadna velka</t>
  </si>
  <si>
    <t>PASPS02550</t>
  </si>
  <si>
    <t>PA39900600</t>
  </si>
  <si>
    <t>IN - Inventarizacia - dohľadanie</t>
  </si>
  <si>
    <t>PASPS02560</t>
  </si>
  <si>
    <t>PA39900610</t>
  </si>
  <si>
    <t>IMP - Zakladny stupen - BASIC</t>
  </si>
  <si>
    <t>PASPS02570</t>
  </si>
  <si>
    <t>PA39900620</t>
  </si>
  <si>
    <t>IMP - Zakladny stupen - SPECIALIST</t>
  </si>
  <si>
    <t>PASPS02580</t>
  </si>
  <si>
    <t>PA39900630</t>
  </si>
  <si>
    <t>IMP - Stredny stupen - BASIC</t>
  </si>
  <si>
    <t>PASPS02590</t>
  </si>
  <si>
    <t>PA39900640</t>
  </si>
  <si>
    <t>IMP - Stredny stupen - SPECIALIST</t>
  </si>
  <si>
    <t>PASPS02600</t>
  </si>
  <si>
    <t>PA39900650</t>
  </si>
  <si>
    <t>IMP - Vyssi stupen - BASIC</t>
  </si>
  <si>
    <t>PASPS02610</t>
  </si>
  <si>
    <t>PA39900660</t>
  </si>
  <si>
    <t>IMP - Vyssi stupen - SPECIALIST</t>
  </si>
  <si>
    <t>PASPS02620</t>
  </si>
  <si>
    <t>PA39900670</t>
  </si>
  <si>
    <t>TZB - OUS, bleskozvody</t>
  </si>
  <si>
    <t>PASLA00063</t>
  </si>
  <si>
    <t>PA40100020</t>
  </si>
  <si>
    <t>Preprava osob,mimo sluzobnych ciest</t>
  </si>
  <si>
    <t>4.01.03.B</t>
  </si>
  <si>
    <t>PASLA00072</t>
  </si>
  <si>
    <t>PA40100030</t>
  </si>
  <si>
    <t>Preprava,kurierske sluzby</t>
  </si>
  <si>
    <t>4.01.04.A</t>
  </si>
  <si>
    <t>S015</t>
  </si>
  <si>
    <t>PASLA00102</t>
  </si>
  <si>
    <t>PA40100040</t>
  </si>
  <si>
    <t>PASLA00115</t>
  </si>
  <si>
    <t>PA40100050</t>
  </si>
  <si>
    <t>PASLA00210</t>
  </si>
  <si>
    <t>PA40100060</t>
  </si>
  <si>
    <t>Poplatok,postovny</t>
  </si>
  <si>
    <t>S016</t>
  </si>
  <si>
    <t>PASLA00220</t>
  </si>
  <si>
    <t>PA40100070</t>
  </si>
  <si>
    <t>PASLA00500</t>
  </si>
  <si>
    <t>PA40100080</t>
  </si>
  <si>
    <t>Taxi,tuzemska standart</t>
  </si>
  <si>
    <t>S048</t>
  </si>
  <si>
    <t>PASLA00510</t>
  </si>
  <si>
    <t>PA40100090</t>
  </si>
  <si>
    <t>Taxi,zahranicna standart</t>
  </si>
  <si>
    <t>S049</t>
  </si>
  <si>
    <t>PASLA00520</t>
  </si>
  <si>
    <t>PA40100100</t>
  </si>
  <si>
    <t>Taxi,tuzemska VIP</t>
  </si>
  <si>
    <t>PASLA00530</t>
  </si>
  <si>
    <t>PA40100110</t>
  </si>
  <si>
    <t>Taxi,zahranicna VIP</t>
  </si>
  <si>
    <t>PASLA00540</t>
  </si>
  <si>
    <t>PA40100120</t>
  </si>
  <si>
    <t>Taxi,tuzemska mikrobus</t>
  </si>
  <si>
    <t>PASLA00550</t>
  </si>
  <si>
    <t>PA40100130</t>
  </si>
  <si>
    <t>Taxi,zahranicna mikrobus</t>
  </si>
  <si>
    <t>PASLA00560</t>
  </si>
  <si>
    <t>PA40100140</t>
  </si>
  <si>
    <t>Taxi,EVO-KE letisko standart</t>
  </si>
  <si>
    <t>PASLA00570</t>
  </si>
  <si>
    <t>PA40100150</t>
  </si>
  <si>
    <t>Taxi,EVO-KE-letisko VIP</t>
  </si>
  <si>
    <t>PASLA00580</t>
  </si>
  <si>
    <t>PA40100160</t>
  </si>
  <si>
    <t>Taxi,EVO-KE-letisko mikrobus</t>
  </si>
  <si>
    <t>PASLA00590</t>
  </si>
  <si>
    <t>PA40100170</t>
  </si>
  <si>
    <t>Taxi,BA-Schwechat standart</t>
  </si>
  <si>
    <t>PASLA00600</t>
  </si>
  <si>
    <t>PA40100180</t>
  </si>
  <si>
    <t>Taxi,BA-Schwechat VIP</t>
  </si>
  <si>
    <t>PASLA00610</t>
  </si>
  <si>
    <t>PA40100190</t>
  </si>
  <si>
    <t>Taxi,BA-Schwechat  mikrobus</t>
  </si>
  <si>
    <t>PASLA00620</t>
  </si>
  <si>
    <t>PA40100200</t>
  </si>
  <si>
    <t>Taxi,cakanie tuzemske</t>
  </si>
  <si>
    <t>PASLA00630</t>
  </si>
  <si>
    <t>PA40100210</t>
  </si>
  <si>
    <t>Taxi,cakanie zahranicne</t>
  </si>
  <si>
    <t>PASLA00750</t>
  </si>
  <si>
    <t>PA40100220</t>
  </si>
  <si>
    <t>Kurier-ostatne</t>
  </si>
  <si>
    <t>PASLA00820</t>
  </si>
  <si>
    <t>PA40100230</t>
  </si>
  <si>
    <t>DEŇ</t>
  </si>
  <si>
    <t>PASLA00910</t>
  </si>
  <si>
    <t>PA40100240</t>
  </si>
  <si>
    <t>PASLA00980</t>
  </si>
  <si>
    <t>PA40100250</t>
  </si>
  <si>
    <t>Taxi,tuzemska-min.jazdne do 15km</t>
  </si>
  <si>
    <t>PASLA00990</t>
  </si>
  <si>
    <t>PA40100260</t>
  </si>
  <si>
    <t>Taxi sluzba,palivovy priplatok,tuzemska</t>
  </si>
  <si>
    <t>PASLA01000</t>
  </si>
  <si>
    <t>PA40100270</t>
  </si>
  <si>
    <t>Taxi sluzba,palivovy priplatok,zahranic</t>
  </si>
  <si>
    <t>PASLB00010</t>
  </si>
  <si>
    <t>PA40100280</t>
  </si>
  <si>
    <t>zahr.cestovne-LETENKA</t>
  </si>
  <si>
    <t>4.01.01.A</t>
  </si>
  <si>
    <t>PASLB00020</t>
  </si>
  <si>
    <t>PA40100290</t>
  </si>
  <si>
    <t>tuz.cestovne-LETENKA</t>
  </si>
  <si>
    <t>PASLB00030</t>
  </si>
  <si>
    <t>PA40100300</t>
  </si>
  <si>
    <t>incentiva cestovne-LETENKA</t>
  </si>
  <si>
    <t>S051</t>
  </si>
  <si>
    <t>PASLC00015</t>
  </si>
  <si>
    <t>PA40100310</t>
  </si>
  <si>
    <t>tuz.cestovne-OSTATNE</t>
  </si>
  <si>
    <t>4.01.03.A</t>
  </si>
  <si>
    <t>PASLC00017</t>
  </si>
  <si>
    <t>PA40100320</t>
  </si>
  <si>
    <t>zahr.prenajom aut</t>
  </si>
  <si>
    <t>PASLC00020</t>
  </si>
  <si>
    <t>PA40100330</t>
  </si>
  <si>
    <t>tuz.ubytovanie</t>
  </si>
  <si>
    <t>4.01.02.A</t>
  </si>
  <si>
    <t>PASLC00022</t>
  </si>
  <si>
    <t>PA40100340</t>
  </si>
  <si>
    <t>zahr.cestovne-OSTATNE</t>
  </si>
  <si>
    <t>PASLC00023</t>
  </si>
  <si>
    <t>PA40100350</t>
  </si>
  <si>
    <t>zahr.ubytovanie</t>
  </si>
  <si>
    <t>PASLC00040</t>
  </si>
  <si>
    <t>PA40100360</t>
  </si>
  <si>
    <t>Cestovne,zahranicne,ubytovanie a ine</t>
  </si>
  <si>
    <t>PASLC00120</t>
  </si>
  <si>
    <t>PA40100370</t>
  </si>
  <si>
    <t>Poplatok TPC</t>
  </si>
  <si>
    <t>PASLC00130</t>
  </si>
  <si>
    <t>PA40100380</t>
  </si>
  <si>
    <t>Poplatok ZPC</t>
  </si>
  <si>
    <t>PASLC00150</t>
  </si>
  <si>
    <t>PA40100390</t>
  </si>
  <si>
    <t>Poplatok za vybavenie viz na Slovensku</t>
  </si>
  <si>
    <t>PASLC00160</t>
  </si>
  <si>
    <t>PA40100400</t>
  </si>
  <si>
    <t>Poplatok za vybavenie viz v zahranici</t>
  </si>
  <si>
    <t>PASLC00170</t>
  </si>
  <si>
    <t>PA40100410</t>
  </si>
  <si>
    <t>ambasada-vizum</t>
  </si>
  <si>
    <t>PASLC00190</t>
  </si>
  <si>
    <t>PA40100420</t>
  </si>
  <si>
    <t>incentiva ubytovanie</t>
  </si>
  <si>
    <t>PASLC00200</t>
  </si>
  <si>
    <t>PA40100430</t>
  </si>
  <si>
    <t>incentiva ubyt.popl.obciam</t>
  </si>
  <si>
    <t>PASLC00210</t>
  </si>
  <si>
    <t>PA40100440</t>
  </si>
  <si>
    <t>incentivne transfery</t>
  </si>
  <si>
    <t>PASLC00220</t>
  </si>
  <si>
    <t>PA40100450</t>
  </si>
  <si>
    <t>incentivna strava</t>
  </si>
  <si>
    <t>PASLC00230</t>
  </si>
  <si>
    <t>PA40100460</t>
  </si>
  <si>
    <t>incentivne sl.turistic.sprievod</t>
  </si>
  <si>
    <t>PASLC00240</t>
  </si>
  <si>
    <t>PA40100470</t>
  </si>
  <si>
    <t>incentivny program</t>
  </si>
  <si>
    <t>PASLC00250</t>
  </si>
  <si>
    <t>PA40100480</t>
  </si>
  <si>
    <t>tuz.parkovne</t>
  </si>
  <si>
    <t>PASLC00260</t>
  </si>
  <si>
    <t>PA40100490</t>
  </si>
  <si>
    <t>incentivne ostatne</t>
  </si>
  <si>
    <t>PASLC00270</t>
  </si>
  <si>
    <t>PA40100500</t>
  </si>
  <si>
    <t>ambasada-vizove centrum</t>
  </si>
  <si>
    <t>PASLC00280</t>
  </si>
  <si>
    <t>PA40100510</t>
  </si>
  <si>
    <t>zahr.parkovne</t>
  </si>
  <si>
    <t>PASLC00290</t>
  </si>
  <si>
    <t>PA40100520</t>
  </si>
  <si>
    <t>zahr.ubyt.popl.obciam</t>
  </si>
  <si>
    <t>PASLC00300</t>
  </si>
  <si>
    <t>PA40100530</t>
  </si>
  <si>
    <t>tuz.prenajom aut</t>
  </si>
  <si>
    <t>PASLC00310</t>
  </si>
  <si>
    <t>PA40100540</t>
  </si>
  <si>
    <t>incentiva Poplatok TUZ</t>
  </si>
  <si>
    <t>PASLC00320</t>
  </si>
  <si>
    <t>PA40100550</t>
  </si>
  <si>
    <t>incentiva Poplatok ZAH</t>
  </si>
  <si>
    <t>PASLC00330</t>
  </si>
  <si>
    <t>PA40100560</t>
  </si>
  <si>
    <t>Cestovne,nadlimit,stravne</t>
  </si>
  <si>
    <t>S054</t>
  </si>
  <si>
    <t>PASP400002</t>
  </si>
  <si>
    <t>PA40100570</t>
  </si>
  <si>
    <t>Poskytovanie info,tlac.agentury</t>
  </si>
  <si>
    <t>4.01.99.C</t>
  </si>
  <si>
    <t>PASP400005</t>
  </si>
  <si>
    <t>PA40100600</t>
  </si>
  <si>
    <t>Internetove sluzby</t>
  </si>
  <si>
    <t>S017</t>
  </si>
  <si>
    <t>PASP400006</t>
  </si>
  <si>
    <t>PA40100610</t>
  </si>
  <si>
    <t>Poplatok,pristup k i-portalom</t>
  </si>
  <si>
    <t>PRS</t>
  </si>
  <si>
    <t>PASP400007</t>
  </si>
  <si>
    <t>PA40100620</t>
  </si>
  <si>
    <t>Poplatok,spravodajstvo z trhu</t>
  </si>
  <si>
    <t>PASP400110</t>
  </si>
  <si>
    <t>PA40100630</t>
  </si>
  <si>
    <t>Poskytovanie info,monitoring tlace,medii</t>
  </si>
  <si>
    <t>PASP400120</t>
  </si>
  <si>
    <t>PA40100640</t>
  </si>
  <si>
    <t>PASPQ00021</t>
  </si>
  <si>
    <t>PA40100650</t>
  </si>
  <si>
    <t>Obcerstvenie a pohostenie,ostatne</t>
  </si>
  <si>
    <t>4.01.06.A</t>
  </si>
  <si>
    <t>S050</t>
  </si>
  <si>
    <t>PASPQ00028</t>
  </si>
  <si>
    <t>PA40100660</t>
  </si>
  <si>
    <t>Marketing,reklama</t>
  </si>
  <si>
    <t>4.01.07.A</t>
  </si>
  <si>
    <t>S005</t>
  </si>
  <si>
    <t>OD0</t>
  </si>
  <si>
    <t>PASPS00030</t>
  </si>
  <si>
    <t>PA40100670</t>
  </si>
  <si>
    <t>Preklady a tlmocenie</t>
  </si>
  <si>
    <t>4.01.99.B</t>
  </si>
  <si>
    <t>S032</t>
  </si>
  <si>
    <t>PASPS00035</t>
  </si>
  <si>
    <t>PA40100680</t>
  </si>
  <si>
    <t>NST</t>
  </si>
  <si>
    <t>PASPS00039</t>
  </si>
  <si>
    <t>PA40100690</t>
  </si>
  <si>
    <t>Preklady a tlmocenie,ostatne</t>
  </si>
  <si>
    <t>PASPS02760</t>
  </si>
  <si>
    <t>PA40100700</t>
  </si>
  <si>
    <t>Preklady a tlm.,doprava - Z p.Slovensko</t>
  </si>
  <si>
    <t>PASPS02770</t>
  </si>
  <si>
    <t>PA40100710</t>
  </si>
  <si>
    <t>Preklady a tlm.,doprava - Str.Slovensko</t>
  </si>
  <si>
    <t>PASPS02780</t>
  </si>
  <si>
    <t>PA40100720</t>
  </si>
  <si>
    <t>Preklady a tlm.,doprava - Vyc.Slovensko</t>
  </si>
  <si>
    <t>PASPS02790</t>
  </si>
  <si>
    <t>PA40100730</t>
  </si>
  <si>
    <t>Preklady a tlm.,doprava - Cudz.+ine nakl</t>
  </si>
  <si>
    <t>PASPS02850</t>
  </si>
  <si>
    <t>PA40100740</t>
  </si>
  <si>
    <t>Preklad-Korektura-SK</t>
  </si>
  <si>
    <t>PASPS02860</t>
  </si>
  <si>
    <t>PA40100750</t>
  </si>
  <si>
    <t>Preklad-Korektura-A</t>
  </si>
  <si>
    <t>PASPS02870</t>
  </si>
  <si>
    <t>PA40100760</t>
  </si>
  <si>
    <t>Preklad-Korektura-B</t>
  </si>
  <si>
    <t>PASPS02950</t>
  </si>
  <si>
    <t>PA40100770</t>
  </si>
  <si>
    <t>Preklad-Korektura-C</t>
  </si>
  <si>
    <t>PASPS02960</t>
  </si>
  <si>
    <t>PA40100780</t>
  </si>
  <si>
    <t>Preklad-Korektura-D</t>
  </si>
  <si>
    <t>PASPS02970</t>
  </si>
  <si>
    <t>PA40100790</t>
  </si>
  <si>
    <t>Preklady a tlm.,doprava - EBO</t>
  </si>
  <si>
    <t>PASPS02980</t>
  </si>
  <si>
    <t>PA40100800</t>
  </si>
  <si>
    <t>Preklady a tlm.,doprava - EMO,VET,ENO</t>
  </si>
  <si>
    <t>PASPS02990</t>
  </si>
  <si>
    <t>PA40100810</t>
  </si>
  <si>
    <t>Preklady a tlm.,doprava - EVO</t>
  </si>
  <si>
    <t>PASPS03000</t>
  </si>
  <si>
    <t>PA40100820</t>
  </si>
  <si>
    <t>Preklad-Standard/Express/Urgent-A/B</t>
  </si>
  <si>
    <t>PASPS03010</t>
  </si>
  <si>
    <t>PA40100830</t>
  </si>
  <si>
    <t>Preklad-Korek-SK/Urgent-C/Indiv-A/B/C/D</t>
  </si>
  <si>
    <t>PASPS03020</t>
  </si>
  <si>
    <t>PA40100840</t>
  </si>
  <si>
    <t>Preklad-OverenyA/B/D</t>
  </si>
  <si>
    <t>PASPS03030</t>
  </si>
  <si>
    <t>PA40100850</t>
  </si>
  <si>
    <t>Preklad-Standard/Express-C</t>
  </si>
  <si>
    <t>PASPS03040</t>
  </si>
  <si>
    <t>PA40100860</t>
  </si>
  <si>
    <t>Preklad-OverenyC</t>
  </si>
  <si>
    <t>PASPS03050</t>
  </si>
  <si>
    <t>PA40100870</t>
  </si>
  <si>
    <t>Preklad-Standard/Express/Urgent-D</t>
  </si>
  <si>
    <t>PASPS03060</t>
  </si>
  <si>
    <t>PA40100880</t>
  </si>
  <si>
    <t>Preklad-Korektura-A/C/D</t>
  </si>
  <si>
    <t>PASPS03070</t>
  </si>
  <si>
    <t>PA40100890</t>
  </si>
  <si>
    <t>Tlmocenie-Konzekutiva-A/B</t>
  </si>
  <si>
    <t>PASPS03080</t>
  </si>
  <si>
    <t>PA40100900</t>
  </si>
  <si>
    <t>Tlmocenie-Simultanne-A</t>
  </si>
  <si>
    <t>PASPS03090</t>
  </si>
  <si>
    <t>PA40100910</t>
  </si>
  <si>
    <t>Tlmocenie-Susotaz-A/B</t>
  </si>
  <si>
    <t>PASPS03120</t>
  </si>
  <si>
    <t>PA40100920</t>
  </si>
  <si>
    <t>Tlmocenie-Konzekutiva-D</t>
  </si>
  <si>
    <t>PASPS04290</t>
  </si>
  <si>
    <t>PA40100930</t>
  </si>
  <si>
    <t>Tlmocenie-Konzeku.AJ online noc/SO/NE/sv</t>
  </si>
  <si>
    <t>PASPS04300</t>
  </si>
  <si>
    <t>PA40100940</t>
  </si>
  <si>
    <t>Tlmocenie-konzekutiva-pohotovost 24/7</t>
  </si>
  <si>
    <t>PASPT00250</t>
  </si>
  <si>
    <t>PA40100950</t>
  </si>
  <si>
    <t>RR - prevadzka podatelne bez inej sluzby</t>
  </si>
  <si>
    <t>4.01.05.A</t>
  </si>
  <si>
    <t>PASPT00290</t>
  </si>
  <si>
    <t>PA40100960</t>
  </si>
  <si>
    <t>RR - tlac, ciernobiele</t>
  </si>
  <si>
    <t>PASPT00300</t>
  </si>
  <si>
    <t>PA40100970</t>
  </si>
  <si>
    <t>RR - tlac, farebne</t>
  </si>
  <si>
    <t>PASPT00310</t>
  </si>
  <si>
    <t>PA40100980</t>
  </si>
  <si>
    <t>RR - skenovanie</t>
  </si>
  <si>
    <t>PASPT00330</t>
  </si>
  <si>
    <t>PA40100990</t>
  </si>
  <si>
    <t>RR - tlacoviny</t>
  </si>
  <si>
    <t>PASPT00340</t>
  </si>
  <si>
    <t>PA40101000</t>
  </si>
  <si>
    <t>RR - peciatky</t>
  </si>
  <si>
    <t>PASPT00370</t>
  </si>
  <si>
    <t>PA40101010</t>
  </si>
  <si>
    <t>RR - pomocne a ine prace</t>
  </si>
  <si>
    <t>PASPT00380</t>
  </si>
  <si>
    <t>PA40101020</t>
  </si>
  <si>
    <t>RR - nespecifikovany material - ostatny</t>
  </si>
  <si>
    <t>PASPT00390</t>
  </si>
  <si>
    <t>PA40101030</t>
  </si>
  <si>
    <t>RR - nespecifikovane sluzby</t>
  </si>
  <si>
    <t>PASPT00400</t>
  </si>
  <si>
    <t>PA40101040</t>
  </si>
  <si>
    <t>RR - laminovanie</t>
  </si>
  <si>
    <t>PASPT00410</t>
  </si>
  <si>
    <t>PA40101050</t>
  </si>
  <si>
    <t>RR - viazanie dokumentov</t>
  </si>
  <si>
    <t>PASPT00420</t>
  </si>
  <si>
    <t>PA40101060</t>
  </si>
  <si>
    <t>RR - zakladanie dokumentov</t>
  </si>
  <si>
    <t>PASPT00430</t>
  </si>
  <si>
    <t>PA40101070</t>
  </si>
  <si>
    <t>RR - napalovanie dokumentov</t>
  </si>
  <si>
    <t>PASPT00440</t>
  </si>
  <si>
    <t>PA40101080</t>
  </si>
  <si>
    <t>RR - skladanie dokumentov</t>
  </si>
  <si>
    <t>PASPT00450</t>
  </si>
  <si>
    <t>PA40101090</t>
  </si>
  <si>
    <t>RR - viazanie knih</t>
  </si>
  <si>
    <t>PASLC00340</t>
  </si>
  <si>
    <t>PA40101100</t>
  </si>
  <si>
    <t>PASLC00028</t>
  </si>
  <si>
    <t>PA40101110</t>
  </si>
  <si>
    <t>Cestovne sluzby</t>
  </si>
  <si>
    <t>PASPT00160</t>
  </si>
  <si>
    <t>PA40101120</t>
  </si>
  <si>
    <t>INV Naklady,kopirovanie a ine</t>
  </si>
  <si>
    <t>PASLA00114</t>
  </si>
  <si>
    <t>PA40101130</t>
  </si>
  <si>
    <t>PASLA00400</t>
  </si>
  <si>
    <t>PA40101140</t>
  </si>
  <si>
    <t>Taxi sluzba,preprava osob,zahranicna</t>
  </si>
  <si>
    <t>PASLA00410</t>
  </si>
  <si>
    <t>PA40101150</t>
  </si>
  <si>
    <t>Taxi sluzba,preprava osob,tuzemska</t>
  </si>
  <si>
    <t>PASLA00640</t>
  </si>
  <si>
    <t>PA40101160</t>
  </si>
  <si>
    <t>Taxi,prenajom vozidla standart</t>
  </si>
  <si>
    <t>PASLA00650</t>
  </si>
  <si>
    <t>PA40101170</t>
  </si>
  <si>
    <t>Taxi,prenajom vozidla VIP</t>
  </si>
  <si>
    <t>PASLA00660</t>
  </si>
  <si>
    <t>PA40101180</t>
  </si>
  <si>
    <t>Taxi,prenajom vozidla mikrobus</t>
  </si>
  <si>
    <t>PASLA00670</t>
  </si>
  <si>
    <t>PA40101190</t>
  </si>
  <si>
    <t>Kurier-do 24hod.do 0,5kg-SK</t>
  </si>
  <si>
    <t>PASLA00680</t>
  </si>
  <si>
    <t>PA40101200</t>
  </si>
  <si>
    <t>Kurier-do 24hod.do 0,5kg-CZ</t>
  </si>
  <si>
    <t>PASLA00690</t>
  </si>
  <si>
    <t>PA40101210</t>
  </si>
  <si>
    <t>Kurier-do 24hod.do 0,5kg-IT</t>
  </si>
  <si>
    <t>PASLA00700</t>
  </si>
  <si>
    <t>PA40101220</t>
  </si>
  <si>
    <t>Kurier-do 24hod.do 0,5kg-RU</t>
  </si>
  <si>
    <t>PASLA00710</t>
  </si>
  <si>
    <t>PA40101230</t>
  </si>
  <si>
    <t>Kurier-do 48hod.do 0,5kg-SK</t>
  </si>
  <si>
    <t>PASLA00720</t>
  </si>
  <si>
    <t>PA40101240</t>
  </si>
  <si>
    <t>Kurier-do 48hod.do 0,5kg-CZ</t>
  </si>
  <si>
    <t>PASLA00730</t>
  </si>
  <si>
    <t>PA40101250</t>
  </si>
  <si>
    <t>Kurier-do 48hod.do 0,5kg-IT</t>
  </si>
  <si>
    <t>PASLA00740</t>
  </si>
  <si>
    <t>PA40101260</t>
  </si>
  <si>
    <t>Kurier-do 48hod.do 0,5kg-RU</t>
  </si>
  <si>
    <t>PASLA00760</t>
  </si>
  <si>
    <t>PA40101270</t>
  </si>
  <si>
    <t>Kurier-do 120min BA</t>
  </si>
  <si>
    <t>PASLA00770</t>
  </si>
  <si>
    <t>PA40101280</t>
  </si>
  <si>
    <t>Kurier-do 60min BA</t>
  </si>
  <si>
    <t>PASLA00780</t>
  </si>
  <si>
    <t>PA40101290</t>
  </si>
  <si>
    <t>Kurier-do 24hod.do 0,5kg-PL</t>
  </si>
  <si>
    <t>PASLA00790</t>
  </si>
  <si>
    <t>PA40101300</t>
  </si>
  <si>
    <t>Kurier-do 48hod.do 0,5kg-PL</t>
  </si>
  <si>
    <t>PASLA00800</t>
  </si>
  <si>
    <t>PA40101310</t>
  </si>
  <si>
    <t>Cestovne,tuzemske,statie autobusu</t>
  </si>
  <si>
    <t>PASLC00029</t>
  </si>
  <si>
    <t>PA40101320</t>
  </si>
  <si>
    <t>Cestovne,zahr.,ubytovanie a ine,s DPH</t>
  </si>
  <si>
    <t>PASLC00050</t>
  </si>
  <si>
    <t>PA40101330</t>
  </si>
  <si>
    <t>Cestovne,implant</t>
  </si>
  <si>
    <t>PASLC00060</t>
  </si>
  <si>
    <t>PA40101340</t>
  </si>
  <si>
    <t>Cestovne,zahr.,rezervacny  popl. online</t>
  </si>
  <si>
    <t>PASLC00070</t>
  </si>
  <si>
    <t>PA40101350</t>
  </si>
  <si>
    <t>Cestovne,tuzemske,rezer.poplatok offline</t>
  </si>
  <si>
    <t>PASLC00080</t>
  </si>
  <si>
    <t>PA40101360</t>
  </si>
  <si>
    <t>Cestovne, nudzova linka</t>
  </si>
  <si>
    <t>PASLC00090</t>
  </si>
  <si>
    <t>PA40101370</t>
  </si>
  <si>
    <t>Cestovne,zahr.,rezervacny  popl. offline</t>
  </si>
  <si>
    <t>PASLC00100</t>
  </si>
  <si>
    <t>PA40101380</t>
  </si>
  <si>
    <t>Cestovne,poplatok za zrusenie transakcie</t>
  </si>
  <si>
    <t>PASLC00110</t>
  </si>
  <si>
    <t>PA40101390</t>
  </si>
  <si>
    <t>Cestovne,Popl.za Hot Line službu/za tele</t>
  </si>
  <si>
    <t>PASLC00140</t>
  </si>
  <si>
    <t>PA40101400</t>
  </si>
  <si>
    <t>Cestovne,Implementačný poplatok</t>
  </si>
  <si>
    <t>PASLC00180</t>
  </si>
  <si>
    <t>PA40101410</t>
  </si>
  <si>
    <t>Cestovne,incentivna doprava</t>
  </si>
  <si>
    <t>PASP400008</t>
  </si>
  <si>
    <t>PA40101420</t>
  </si>
  <si>
    <t>Poskytovanie info,ostatne</t>
  </si>
  <si>
    <t>PASP400009</t>
  </si>
  <si>
    <t>PA40101430</t>
  </si>
  <si>
    <t>PASPS02140</t>
  </si>
  <si>
    <t>PA40101440</t>
  </si>
  <si>
    <t>Administrativa,preklady</t>
  </si>
  <si>
    <t>PASPS02740</t>
  </si>
  <si>
    <t>PA40101450</t>
  </si>
  <si>
    <t>Preklady a tlm.,doprava - EBO,VET,EVO</t>
  </si>
  <si>
    <t>PASPS02750</t>
  </si>
  <si>
    <t>PA40101460</t>
  </si>
  <si>
    <t>Preklady a tlm.,doprava - EMO,ENO</t>
  </si>
  <si>
    <t>PASPS02800</t>
  </si>
  <si>
    <t>PA40101470</t>
  </si>
  <si>
    <t>Preklad-Standard/Express/Urgent/Indiv-A</t>
  </si>
  <si>
    <t>PASPS02810</t>
  </si>
  <si>
    <t>PA40101480</t>
  </si>
  <si>
    <t>Preklad-OverenyA/B</t>
  </si>
  <si>
    <t>PASPS02820</t>
  </si>
  <si>
    <t>PA40101490</t>
  </si>
  <si>
    <t>Preklad-Standard/Express/Urgent/Indiv-B</t>
  </si>
  <si>
    <t>PASPS02830</t>
  </si>
  <si>
    <t>PA40101500</t>
  </si>
  <si>
    <t>Preklad-Standard/Express/Urgent/Indiv-C</t>
  </si>
  <si>
    <t>PASPS02840</t>
  </si>
  <si>
    <t>PA40101510</t>
  </si>
  <si>
    <t>Preklad-Stan/Expr/Urg/Ind-D/OverenyC/D</t>
  </si>
  <si>
    <t>PASPS02880</t>
  </si>
  <si>
    <t>PA40101520</t>
  </si>
  <si>
    <t>Tlmocenie-Konzekutiva-A/susotaz-B</t>
  </si>
  <si>
    <t>PASPS02890</t>
  </si>
  <si>
    <t>PA40101530</t>
  </si>
  <si>
    <t>Tlmocenie-Simultanne-A/B/susotaz-C</t>
  </si>
  <si>
    <t>PASPS02900</t>
  </si>
  <si>
    <t>PA40101540</t>
  </si>
  <si>
    <t>Tlmocenie-Susotaz-A/konzekutiva-C</t>
  </si>
  <si>
    <t>PASPS02910</t>
  </si>
  <si>
    <t>PA40101550</t>
  </si>
  <si>
    <t>Tlmocenie-Konzekutiva-B</t>
  </si>
  <si>
    <t>PASPS02920</t>
  </si>
  <si>
    <t>PA40101560</t>
  </si>
  <si>
    <t>Tlmocenie-Simultanne-C</t>
  </si>
  <si>
    <t>PASPS02930</t>
  </si>
  <si>
    <t>PA40101570</t>
  </si>
  <si>
    <t>Tlmocenie-Konzekutiva-D/susotaz-D</t>
  </si>
  <si>
    <t>PASPS02940</t>
  </si>
  <si>
    <t>PA40101580</t>
  </si>
  <si>
    <t>Tlmocenie-Simultanne-D</t>
  </si>
  <si>
    <t>PASPS03100</t>
  </si>
  <si>
    <t>PA40101590</t>
  </si>
  <si>
    <t>Tlmocenie-Simultanne-B</t>
  </si>
  <si>
    <t>PASPS03110</t>
  </si>
  <si>
    <t>PA40101600</t>
  </si>
  <si>
    <t>Tlmocenie-Konzek-C/Simult/Susot-C/D</t>
  </si>
  <si>
    <t>PASPT00002</t>
  </si>
  <si>
    <t>PA40101610</t>
  </si>
  <si>
    <t>Reprografia,farebna tlac</t>
  </si>
  <si>
    <t>STR</t>
  </si>
  <si>
    <t>PASPT00008</t>
  </si>
  <si>
    <t>PA40101620</t>
  </si>
  <si>
    <t>Reprografia,ciernobiela tlac</t>
  </si>
  <si>
    <t>PASPT00009</t>
  </si>
  <si>
    <t>PA40101630</t>
  </si>
  <si>
    <t>PASPT00010</t>
  </si>
  <si>
    <t>PA40101640</t>
  </si>
  <si>
    <t>Reprografia,dokoncovaci material</t>
  </si>
  <si>
    <t>PASPT00011</t>
  </si>
  <si>
    <t>PA40101650</t>
  </si>
  <si>
    <t>Reprografia,praca nadcas</t>
  </si>
  <si>
    <t>PASPT00012</t>
  </si>
  <si>
    <t>PA40101660</t>
  </si>
  <si>
    <t>Reprografia,prioritne zakazky</t>
  </si>
  <si>
    <t>PASPT00017</t>
  </si>
  <si>
    <t>PA40101670</t>
  </si>
  <si>
    <t>INV Vykon cinnosti technika dokumentacie</t>
  </si>
  <si>
    <t>PASPT00110</t>
  </si>
  <si>
    <t>PA40101680</t>
  </si>
  <si>
    <t>Kopirovanie,ciernobiele</t>
  </si>
  <si>
    <t>PASPT00140</t>
  </si>
  <si>
    <t>PA40101690</t>
  </si>
  <si>
    <t>Reprografia,scanovanie</t>
  </si>
  <si>
    <t>PASPT00150</t>
  </si>
  <si>
    <t>PA40101700</t>
  </si>
  <si>
    <t>Reprografia,menovka</t>
  </si>
  <si>
    <t>PASPT00170</t>
  </si>
  <si>
    <t>PA40101710</t>
  </si>
  <si>
    <t>PASPT00260</t>
  </si>
  <si>
    <t>PA40101720</t>
  </si>
  <si>
    <t>RR - prevadzka podatelne s inou sluzbou</t>
  </si>
  <si>
    <t>PASPT00270</t>
  </si>
  <si>
    <t>PA40101730</t>
  </si>
  <si>
    <t>RR - evidencia zaznamov</t>
  </si>
  <si>
    <t>PASPT00280</t>
  </si>
  <si>
    <t>PA40101740</t>
  </si>
  <si>
    <t>RR - prevadzka registr.stred., tech.dok.</t>
  </si>
  <si>
    <t>PASPT00320</t>
  </si>
  <si>
    <t>PA40101750</t>
  </si>
  <si>
    <t>RR - dokoncovacie prace</t>
  </si>
  <si>
    <t>PAFL200002</t>
  </si>
  <si>
    <t>PA40200010</t>
  </si>
  <si>
    <t>INV Pozemky,vykup</t>
  </si>
  <si>
    <t>4.02.06.C</t>
  </si>
  <si>
    <t>PAMC100239</t>
  </si>
  <si>
    <t>PA40200020</t>
  </si>
  <si>
    <t>Udrzba rozvodu pitnej a uzitkovej vody</t>
  </si>
  <si>
    <t>4.02.02.A</t>
  </si>
  <si>
    <t>PAMC100370</t>
  </si>
  <si>
    <t>PA40200030</t>
  </si>
  <si>
    <t>Systemy FO,udrzba,detekcne</t>
  </si>
  <si>
    <t>4.02.02.B</t>
  </si>
  <si>
    <t>PAMC100380</t>
  </si>
  <si>
    <t>PA40200040</t>
  </si>
  <si>
    <t>PAMC100390</t>
  </si>
  <si>
    <t>PA40200050</t>
  </si>
  <si>
    <t>PAMC100400</t>
  </si>
  <si>
    <t>PA40200060</t>
  </si>
  <si>
    <t>Systemy FO,udrzba, system vstupov</t>
  </si>
  <si>
    <t>PAMC100410</t>
  </si>
  <si>
    <t>PA40200070</t>
  </si>
  <si>
    <t>PAMC100420</t>
  </si>
  <si>
    <t>PA40200080</t>
  </si>
  <si>
    <t>PAMC100430</t>
  </si>
  <si>
    <t>PA40200090</t>
  </si>
  <si>
    <t>Systemy FO,udrzba,spolocne systemy</t>
  </si>
  <si>
    <t>PAMC100440</t>
  </si>
  <si>
    <t>PA40200100</t>
  </si>
  <si>
    <t>PAMC100450</t>
  </si>
  <si>
    <t>PA40200110</t>
  </si>
  <si>
    <t>PAMC100455</t>
  </si>
  <si>
    <t>PA40200120</t>
  </si>
  <si>
    <t>PAMC100460</t>
  </si>
  <si>
    <t>PA40200130</t>
  </si>
  <si>
    <t>Systemy FO,udrzba,ochrana nejadr.majetku</t>
  </si>
  <si>
    <t>PAMC100470</t>
  </si>
  <si>
    <t>PA40200140</t>
  </si>
  <si>
    <t>PAMC100480</t>
  </si>
  <si>
    <t>PA40200150</t>
  </si>
  <si>
    <t>PAMC100510</t>
  </si>
  <si>
    <t>PA40200160</t>
  </si>
  <si>
    <t>Systemy FO, sluzby pre vypoct.techniku</t>
  </si>
  <si>
    <t>S025</t>
  </si>
  <si>
    <t>PAMC100511</t>
  </si>
  <si>
    <t>PA40200170</t>
  </si>
  <si>
    <t>PAMC100512</t>
  </si>
  <si>
    <t>PA40200180</t>
  </si>
  <si>
    <t>PAMC100520</t>
  </si>
  <si>
    <t>PA40200190</t>
  </si>
  <si>
    <t>Systemy FO,udrzba,objekt. a tech.zabezp.</t>
  </si>
  <si>
    <t>PAMC100720</t>
  </si>
  <si>
    <t>PA40200200</t>
  </si>
  <si>
    <t>Poziarne zariad.,udrzba,stabilne HZ</t>
  </si>
  <si>
    <t>PAMC100730</t>
  </si>
  <si>
    <t>PA40200210</t>
  </si>
  <si>
    <t>PAMC100740</t>
  </si>
  <si>
    <t>PA40200220</t>
  </si>
  <si>
    <t>PAMC100750</t>
  </si>
  <si>
    <t>PA40200230</t>
  </si>
  <si>
    <t>Elektropoziarne ustredne,udrzba,EPS,T</t>
  </si>
  <si>
    <t>PAMC100760</t>
  </si>
  <si>
    <t>PA40200240</t>
  </si>
  <si>
    <t>Elektropoziarne ustredne,udrzba,EPS,NT</t>
  </si>
  <si>
    <t>PAMC100770</t>
  </si>
  <si>
    <t>PA40200250</t>
  </si>
  <si>
    <t>PAMC100780</t>
  </si>
  <si>
    <t>PA40200260</t>
  </si>
  <si>
    <t>PAMC100790</t>
  </si>
  <si>
    <t>PA40200270</t>
  </si>
  <si>
    <t>Poziarne zariad.,udrzba,ostatne</t>
  </si>
  <si>
    <t>PAMC100800</t>
  </si>
  <si>
    <t>PA40200280</t>
  </si>
  <si>
    <t>PAMC100810</t>
  </si>
  <si>
    <t>PA40200290</t>
  </si>
  <si>
    <t>PAMC100820</t>
  </si>
  <si>
    <t>PA40200300</t>
  </si>
  <si>
    <t>Technicka pomoc,systemy FO</t>
  </si>
  <si>
    <t>PAMC100830</t>
  </si>
  <si>
    <t>PA40200310</t>
  </si>
  <si>
    <t>PAMC100840</t>
  </si>
  <si>
    <t>PA40200320</t>
  </si>
  <si>
    <t>PAMC100880</t>
  </si>
  <si>
    <t>PA40200330</t>
  </si>
  <si>
    <t>PAMC100910</t>
  </si>
  <si>
    <t>PA40200340</t>
  </si>
  <si>
    <t>TZB - revizia, SHZ</t>
  </si>
  <si>
    <t>PAMC100930</t>
  </si>
  <si>
    <t>PA40200350</t>
  </si>
  <si>
    <t>TZB - skuska, prehliadka, kontrola, EPS</t>
  </si>
  <si>
    <t>PAMC100940</t>
  </si>
  <si>
    <t>PA40200360</t>
  </si>
  <si>
    <t>PAMC100950</t>
  </si>
  <si>
    <t>PA40200370</t>
  </si>
  <si>
    <t>PAMC100960</t>
  </si>
  <si>
    <t>PA40200380</t>
  </si>
  <si>
    <t>PAMC200420</t>
  </si>
  <si>
    <t>PA40200390</t>
  </si>
  <si>
    <t>Stav.prac,udrzba,ele. a vzduchot.,NT</t>
  </si>
  <si>
    <t>4.02.08.A</t>
  </si>
  <si>
    <t>PAMC200421</t>
  </si>
  <si>
    <t>PA40200400</t>
  </si>
  <si>
    <t>PAMC200430</t>
  </si>
  <si>
    <t>PA40200410</t>
  </si>
  <si>
    <t>Stav.prac,udrzba,vykurovanie,T</t>
  </si>
  <si>
    <t>PAMC200450</t>
  </si>
  <si>
    <t>PA40200420</t>
  </si>
  <si>
    <t>Stav.prac,udrzba,klimatizacia,T</t>
  </si>
  <si>
    <t>PAMC200550</t>
  </si>
  <si>
    <t>PA40200430</t>
  </si>
  <si>
    <t>Stav.prac,udrzba,zdravotechnika,T</t>
  </si>
  <si>
    <t>PAMC200570</t>
  </si>
  <si>
    <t>PA40200440</t>
  </si>
  <si>
    <t>Stav.prac,udrzba,kanalizacia vonkajsia</t>
  </si>
  <si>
    <t>PAMC200733</t>
  </si>
  <si>
    <t>PA40200450</t>
  </si>
  <si>
    <t>PAMC201150</t>
  </si>
  <si>
    <t>PA40200460</t>
  </si>
  <si>
    <t>Stav.prac,udrzba,zdravotechnika,NT</t>
  </si>
  <si>
    <t>PAMC201160</t>
  </si>
  <si>
    <t>PA40200470</t>
  </si>
  <si>
    <t>PAMC201770</t>
  </si>
  <si>
    <t>PA40200480</t>
  </si>
  <si>
    <t>PAMC201780</t>
  </si>
  <si>
    <t>PA40200490</t>
  </si>
  <si>
    <t>Stav.prac,profyl.kont,ele.a vzduchot.,NT</t>
  </si>
  <si>
    <t>PAME600020</t>
  </si>
  <si>
    <t>PA40200500</t>
  </si>
  <si>
    <t>Systemy FO,udrzba,priemyselne TV</t>
  </si>
  <si>
    <t>4.02.02.C</t>
  </si>
  <si>
    <t>PAME600030</t>
  </si>
  <si>
    <t>PA40200510</t>
  </si>
  <si>
    <t>PAME600060</t>
  </si>
  <si>
    <t>PA40200520</t>
  </si>
  <si>
    <t>Systemy FO,udrzba,priemys.TV na bloku</t>
  </si>
  <si>
    <t>PAME600080</t>
  </si>
  <si>
    <t>PA40200530</t>
  </si>
  <si>
    <t>Kamerove systemy,udrzba,T</t>
  </si>
  <si>
    <t>PAME600090</t>
  </si>
  <si>
    <t>PA40200540</t>
  </si>
  <si>
    <t>PAME600100</t>
  </si>
  <si>
    <t>PA40200550</t>
  </si>
  <si>
    <t>Kamerove systemy,udrzba,NT</t>
  </si>
  <si>
    <t>PAME600110</t>
  </si>
  <si>
    <t>PA40200560</t>
  </si>
  <si>
    <t>PAME600120</t>
  </si>
  <si>
    <t>PA40200570</t>
  </si>
  <si>
    <t>PASL100001</t>
  </si>
  <si>
    <t>PA40200580</t>
  </si>
  <si>
    <t>Prenajom,nebytove priestory</t>
  </si>
  <si>
    <t>4.02.06.B</t>
  </si>
  <si>
    <t>PASL100002</t>
  </si>
  <si>
    <t>PA40200590</t>
  </si>
  <si>
    <t>PASL100005</t>
  </si>
  <si>
    <t>PA40200600</t>
  </si>
  <si>
    <t>Vykon spravy bytov</t>
  </si>
  <si>
    <t>4.02.99.B</t>
  </si>
  <si>
    <t>PASL100010</t>
  </si>
  <si>
    <t>PA40200610</t>
  </si>
  <si>
    <t>PASL100012</t>
  </si>
  <si>
    <t>PA40200620</t>
  </si>
  <si>
    <t>Prenajom,sluzby a energie</t>
  </si>
  <si>
    <t>PASL100050</t>
  </si>
  <si>
    <t>PA40200630</t>
  </si>
  <si>
    <t>Prenajom,bytove priestory</t>
  </si>
  <si>
    <t>4.02.06.A</t>
  </si>
  <si>
    <t>PASL100060</t>
  </si>
  <si>
    <t>PA40200640</t>
  </si>
  <si>
    <t>PASL100110</t>
  </si>
  <si>
    <t>PA40200650</t>
  </si>
  <si>
    <t>OT - nespecifikovane sluzby</t>
  </si>
  <si>
    <t>PASL100120</t>
  </si>
  <si>
    <t>PA40200660</t>
  </si>
  <si>
    <t>OT - horolezecka technika</t>
  </si>
  <si>
    <t>PASL100150</t>
  </si>
  <si>
    <t>PA40200670</t>
  </si>
  <si>
    <t>INV Prenajom,zariadenia MO34</t>
  </si>
  <si>
    <t>PASL600030</t>
  </si>
  <si>
    <t>PA40200680</t>
  </si>
  <si>
    <t>Sadove U.,odstr.ruduralneho por.,rovina</t>
  </si>
  <si>
    <t>4.02.04.A</t>
  </si>
  <si>
    <t>S258</t>
  </si>
  <si>
    <t>PASL600055</t>
  </si>
  <si>
    <t>PA40200690</t>
  </si>
  <si>
    <t>SU - starostlivost o zahony kvetov</t>
  </si>
  <si>
    <t>PASL600065</t>
  </si>
  <si>
    <t>PA40200700</t>
  </si>
  <si>
    <t>Cistenie,zakladne sluzby</t>
  </si>
  <si>
    <t>4.02.03.A</t>
  </si>
  <si>
    <t>S002</t>
  </si>
  <si>
    <t>PASL600089</t>
  </si>
  <si>
    <t>PA40200710</t>
  </si>
  <si>
    <t>INV Cistenie,zakladne sluzby</t>
  </si>
  <si>
    <t>PASL600138</t>
  </si>
  <si>
    <t>PA40200720</t>
  </si>
  <si>
    <t>Sadove U.,kvety,stromy,kvetinace</t>
  </si>
  <si>
    <t>PASL600170</t>
  </si>
  <si>
    <t>PA40200730</t>
  </si>
  <si>
    <t>PASL600180</t>
  </si>
  <si>
    <t>PA40200740</t>
  </si>
  <si>
    <t>Komunalne sluzby,komunikacie,ostatne</t>
  </si>
  <si>
    <t>4.02.05.A</t>
  </si>
  <si>
    <t>PASL600220</t>
  </si>
  <si>
    <t>PA40200750</t>
  </si>
  <si>
    <t>Zimna UK,posyp komunikacii,strojom,drtou</t>
  </si>
  <si>
    <t>PASL600380</t>
  </si>
  <si>
    <t>PA40200760</t>
  </si>
  <si>
    <t>Zimna UK,Pohotovost pri zimnej udrzbe</t>
  </si>
  <si>
    <t>PASL600690</t>
  </si>
  <si>
    <t>PA40200770</t>
  </si>
  <si>
    <t>UPR - administrativne priestory</t>
  </si>
  <si>
    <t>PASL600700</t>
  </si>
  <si>
    <t>PA40200780</t>
  </si>
  <si>
    <t>UPR - socialne priestory</t>
  </si>
  <si>
    <t>PASL600710</t>
  </si>
  <si>
    <t>PA40200790</t>
  </si>
  <si>
    <t>UPR - nevyrobne priestory</t>
  </si>
  <si>
    <t>PASL600720</t>
  </si>
  <si>
    <t>PA40200800</t>
  </si>
  <si>
    <t>UPR - technologicke priestory</t>
  </si>
  <si>
    <t>PASL600730</t>
  </si>
  <si>
    <t>PA40200810</t>
  </si>
  <si>
    <t>UPR - ostatne priestory</t>
  </si>
  <si>
    <t>PASL600740</t>
  </si>
  <si>
    <t>PA40200820</t>
  </si>
  <si>
    <t>SU - prioritne plochy</t>
  </si>
  <si>
    <t>PASL60075</t>
  </si>
  <si>
    <t>PA40200830</t>
  </si>
  <si>
    <t>INV Upratovacie prace,nespecifikovane</t>
  </si>
  <si>
    <t>PASL600750</t>
  </si>
  <si>
    <t>PA40200840</t>
  </si>
  <si>
    <t>SU - ostatne zelene plochy</t>
  </si>
  <si>
    <t>PASL600751</t>
  </si>
  <si>
    <t>PA40200850</t>
  </si>
  <si>
    <t>SU - ostatne zelene plochy do 50cm</t>
  </si>
  <si>
    <t>PASL600752</t>
  </si>
  <si>
    <t>PA40200860</t>
  </si>
  <si>
    <t>SU - ostatne zelene plochy nad 50cm</t>
  </si>
  <si>
    <t>PASL600760</t>
  </si>
  <si>
    <t>PA40200870</t>
  </si>
  <si>
    <t>SU - ruderalne plochy</t>
  </si>
  <si>
    <t>PASL600770</t>
  </si>
  <si>
    <t>PA40200880</t>
  </si>
  <si>
    <t>SU - chemicke odburinenie</t>
  </si>
  <si>
    <t>PASL600780</t>
  </si>
  <si>
    <t>PA40200890</t>
  </si>
  <si>
    <t>SU - odstr.drevin, kmen do 50mm</t>
  </si>
  <si>
    <t>PASL600791</t>
  </si>
  <si>
    <t>PA40200900</t>
  </si>
  <si>
    <t>SU - odstr.drevin, kmen 50-100mm</t>
  </si>
  <si>
    <t>PASL600800</t>
  </si>
  <si>
    <t>PA40200910</t>
  </si>
  <si>
    <t>SU-odstr.dr,kmen100-1000mm,V&lt;10m SL</t>
  </si>
  <si>
    <t>PASL600801</t>
  </si>
  <si>
    <t>PA40200920</t>
  </si>
  <si>
    <t>SU-odstr.dr.,kmen100-1000mm,V&lt;10m BL</t>
  </si>
  <si>
    <t>PASL600810</t>
  </si>
  <si>
    <t>PA40200930</t>
  </si>
  <si>
    <t>SU-odstr.drevin,kmen do 1000mm,V&gt;10m SL</t>
  </si>
  <si>
    <t>PASL600811</t>
  </si>
  <si>
    <t>PA40200940</t>
  </si>
  <si>
    <t>SU-odstr.drevin,kmen do 1000mm,V&gt;10m BL</t>
  </si>
  <si>
    <t>PASL600820</t>
  </si>
  <si>
    <t>PA40200950</t>
  </si>
  <si>
    <t>SU - odstranenie pnov</t>
  </si>
  <si>
    <t>PASL600830</t>
  </si>
  <si>
    <t>PA40200960</t>
  </si>
  <si>
    <t>SU - uprava terenu, nerovnosti 0,1-0,3m</t>
  </si>
  <si>
    <t>PASL600840</t>
  </si>
  <si>
    <t>PA40200970</t>
  </si>
  <si>
    <t>SU - spevnenie ploch, vysev po 1 kosenie</t>
  </si>
  <si>
    <t>PASL600850</t>
  </si>
  <si>
    <t>PA40200980</t>
  </si>
  <si>
    <t>SU - odstranenie necistot z ploch</t>
  </si>
  <si>
    <t>PASL600860</t>
  </si>
  <si>
    <t>PA40200990</t>
  </si>
  <si>
    <t>SU - udrzba a uprava stromov nad 3m</t>
  </si>
  <si>
    <t>PASL600861</t>
  </si>
  <si>
    <t>PA40201000</t>
  </si>
  <si>
    <t>SU - udrzba a uprava stromov do 3m</t>
  </si>
  <si>
    <t>PASL600870</t>
  </si>
  <si>
    <t>PA40201010</t>
  </si>
  <si>
    <t>SU - udrzba a uprava krikov</t>
  </si>
  <si>
    <t>PASL600871</t>
  </si>
  <si>
    <t>PA40201020</t>
  </si>
  <si>
    <t>SU - klcovanie krikov a rad.rezy</t>
  </si>
  <si>
    <t>PASL600890</t>
  </si>
  <si>
    <t>PA40201030</t>
  </si>
  <si>
    <t>SU - zalievanie bez dovozu vody</t>
  </si>
  <si>
    <t>PASL600900</t>
  </si>
  <si>
    <t>PA40201040</t>
  </si>
  <si>
    <t>SU - odstranenie necistot z oplotenia</t>
  </si>
  <si>
    <t>PASL600910</t>
  </si>
  <si>
    <t>PA40201050</t>
  </si>
  <si>
    <t>SU - osetrenie interierovych kvetin</t>
  </si>
  <si>
    <t>PASL600920</t>
  </si>
  <si>
    <t>PA40201060</t>
  </si>
  <si>
    <t>SU - VIP plochy</t>
  </si>
  <si>
    <t>PASL600930</t>
  </si>
  <si>
    <t>PA40201070</t>
  </si>
  <si>
    <t>SU - cistenie vodnych tokov</t>
  </si>
  <si>
    <t>PASL600931</t>
  </si>
  <si>
    <t>PA40201080</t>
  </si>
  <si>
    <t>SU - hrabanie, odstranenie listia</t>
  </si>
  <si>
    <t>PASL600950</t>
  </si>
  <si>
    <t>PA40201090</t>
  </si>
  <si>
    <t>ZU - odhrnanie snehu z komunikacii</t>
  </si>
  <si>
    <t>PASL600960</t>
  </si>
  <si>
    <t>PA40201100</t>
  </si>
  <si>
    <t>ZU - posyp komunikacii</t>
  </si>
  <si>
    <t>PASL600970</t>
  </si>
  <si>
    <t>PA40201110</t>
  </si>
  <si>
    <t>ZU - odhrnanie snehu a posyp komunikacii</t>
  </si>
  <si>
    <t>PASL600980</t>
  </si>
  <si>
    <t>PA40201120</t>
  </si>
  <si>
    <t>ZU - odvoz snehu</t>
  </si>
  <si>
    <t>PASL600990</t>
  </si>
  <si>
    <t>PA40201130</t>
  </si>
  <si>
    <t>ZU - odstranenie cenculov</t>
  </si>
  <si>
    <t>PASL601000</t>
  </si>
  <si>
    <t>PA40201140</t>
  </si>
  <si>
    <t>ZU - osekavanie ladu z komunikacii</t>
  </si>
  <si>
    <t>PASL601010</t>
  </si>
  <si>
    <t>PA40201150</t>
  </si>
  <si>
    <t>LU - cistenie komunikacii s vodou</t>
  </si>
  <si>
    <t>PASL601020</t>
  </si>
  <si>
    <t>PA40201160</t>
  </si>
  <si>
    <t>LU - cistenie komunikacii na sucho</t>
  </si>
  <si>
    <t>PASL601030</t>
  </si>
  <si>
    <t>PA40201170</t>
  </si>
  <si>
    <t>LU - cistenie rigolov</t>
  </si>
  <si>
    <t>PASL601060</t>
  </si>
  <si>
    <t>PA40201180</t>
  </si>
  <si>
    <t>UPR - cistenie rohozi 85x120</t>
  </si>
  <si>
    <t>PASL601070</t>
  </si>
  <si>
    <t>PA40201190</t>
  </si>
  <si>
    <t>UPR - cistenie rohozi 115x200</t>
  </si>
  <si>
    <t>PASL601080</t>
  </si>
  <si>
    <t>PA40201200</t>
  </si>
  <si>
    <t>UPR - pomocne a ine prace</t>
  </si>
  <si>
    <t>PASL601090</t>
  </si>
  <si>
    <t>PA40201210</t>
  </si>
  <si>
    <t>UPR - nespecifikovany material - ostatny</t>
  </si>
  <si>
    <t>PASL601100</t>
  </si>
  <si>
    <t>PA40201220</t>
  </si>
  <si>
    <t>UPR - nespecifikovane sluzby</t>
  </si>
  <si>
    <t>PASL601110</t>
  </si>
  <si>
    <t>PA40201230</t>
  </si>
  <si>
    <t>SU - ostatne nadpausalne plochy</t>
  </si>
  <si>
    <t>PASL601111</t>
  </si>
  <si>
    <t>PA40201240</t>
  </si>
  <si>
    <t>PASL601112</t>
  </si>
  <si>
    <t>PA40201250</t>
  </si>
  <si>
    <t>PASL601120</t>
  </si>
  <si>
    <t>PA40201260</t>
  </si>
  <si>
    <t>LU - pomocne a ine prace</t>
  </si>
  <si>
    <t>PASL601140</t>
  </si>
  <si>
    <t>PA40201270</t>
  </si>
  <si>
    <t>ZU - pomocne a ine prace</t>
  </si>
  <si>
    <t>PASL601150</t>
  </si>
  <si>
    <t>PA40201280</t>
  </si>
  <si>
    <t>ZU - nespecifikovany material - ostatny</t>
  </si>
  <si>
    <t>PASL601160</t>
  </si>
  <si>
    <t>PA40201290</t>
  </si>
  <si>
    <t>ZU - nespecifikovane sluzby</t>
  </si>
  <si>
    <t>PASL601210</t>
  </si>
  <si>
    <t>PA40201300</t>
  </si>
  <si>
    <t>SC -  mokry postup bez odmastovania</t>
  </si>
  <si>
    <t>PASL601220</t>
  </si>
  <si>
    <t>PA40201310</t>
  </si>
  <si>
    <t>SC -  mokry postup s odmastovanim</t>
  </si>
  <si>
    <t>PASL601230</t>
  </si>
  <si>
    <t>PA40201320</t>
  </si>
  <si>
    <t>SC - suchy postup s vysavanim</t>
  </si>
  <si>
    <t>PASL601240</t>
  </si>
  <si>
    <t>PA40201330</t>
  </si>
  <si>
    <t>SC - kabelove lavky suchy postup</t>
  </si>
  <si>
    <t>PASL601250</t>
  </si>
  <si>
    <t>PA40201340</t>
  </si>
  <si>
    <t>SC - mokry pos. bez odmastovanie - vyska</t>
  </si>
  <si>
    <t>PASL601260</t>
  </si>
  <si>
    <t>PA40201350</t>
  </si>
  <si>
    <t>SC- mokry pos. s odmastovanim -  vyska</t>
  </si>
  <si>
    <t>PASL601270</t>
  </si>
  <si>
    <t>PA40201360</t>
  </si>
  <si>
    <t>SC - suchy postup s vysavanim - vyska</t>
  </si>
  <si>
    <t>PASL601280</t>
  </si>
  <si>
    <t>PA40201370</t>
  </si>
  <si>
    <t>SC - kabelove lavky suchy postup - vyska</t>
  </si>
  <si>
    <t>PASL601290</t>
  </si>
  <si>
    <t>PA40201380</t>
  </si>
  <si>
    <t>SC -  mokry postup bez odmastovania KP</t>
  </si>
  <si>
    <t>PASL601300</t>
  </si>
  <si>
    <t>PA40201390</t>
  </si>
  <si>
    <t>SC -  mokry postup s odmastovanim KP</t>
  </si>
  <si>
    <t>PASL601310</t>
  </si>
  <si>
    <t>PA40201400</t>
  </si>
  <si>
    <t>SC - suchy postup s vysavanim KP</t>
  </si>
  <si>
    <t>PASL601320</t>
  </si>
  <si>
    <t>PA40201410</t>
  </si>
  <si>
    <t>SC - kabelove lavky suchy postup KP</t>
  </si>
  <si>
    <t>PASL601330</t>
  </si>
  <si>
    <t>PA40201420</t>
  </si>
  <si>
    <t>SC - mokry pos. bez odmastn. - vyska KP</t>
  </si>
  <si>
    <t>PASL601340</t>
  </si>
  <si>
    <t>PA40201430</t>
  </si>
  <si>
    <t>SC - mokry pos. s odmastn.  vyska KP</t>
  </si>
  <si>
    <t>PASL601350</t>
  </si>
  <si>
    <t>PA40201440</t>
  </si>
  <si>
    <t>SC - suchy postup s vysavanim - vyska KP</t>
  </si>
  <si>
    <t>PASL601360</t>
  </si>
  <si>
    <t>PA40201450</t>
  </si>
  <si>
    <t>SC - kabel. lavky suchy post. - vyska KP</t>
  </si>
  <si>
    <t>PASL601400</t>
  </si>
  <si>
    <t>PA40201460</t>
  </si>
  <si>
    <t>SC - pomocne a ine prace</t>
  </si>
  <si>
    <t>PASL601440</t>
  </si>
  <si>
    <t>PA40201470</t>
  </si>
  <si>
    <t>SU - vysadba drevin</t>
  </si>
  <si>
    <t>PASL601441</t>
  </si>
  <si>
    <t>PA40201480</t>
  </si>
  <si>
    <t>SU - nahradna vysadba</t>
  </si>
  <si>
    <t>PASL601510</t>
  </si>
  <si>
    <t>PA40201490</t>
  </si>
  <si>
    <t>UPR - vysavanie interieru vozidla</t>
  </si>
  <si>
    <t>PASL601520</t>
  </si>
  <si>
    <t>PA40201500</t>
  </si>
  <si>
    <t>UPR - umytie interieru vozidla,plasty</t>
  </si>
  <si>
    <t>PASL601530</t>
  </si>
  <si>
    <t>PA40201510</t>
  </si>
  <si>
    <t>SC - cistenie podlah vystavb.pries.MO34</t>
  </si>
  <si>
    <t>PASL601540</t>
  </si>
  <si>
    <t>PA40201520</t>
  </si>
  <si>
    <t>UPR - osetrovanie interierovych kvetin</t>
  </si>
  <si>
    <t>PASL601550</t>
  </si>
  <si>
    <t>PA40201530</t>
  </si>
  <si>
    <t>SC - cistenie podlah zdvojenych</t>
  </si>
  <si>
    <t>PASL601560</t>
  </si>
  <si>
    <t>PA40201540</t>
  </si>
  <si>
    <t>PASL601570</t>
  </si>
  <si>
    <t>PA40201550</t>
  </si>
  <si>
    <t>PASL601580</t>
  </si>
  <si>
    <t>PA40201560</t>
  </si>
  <si>
    <t>SU-Odstranenie drevin pomocou automechan</t>
  </si>
  <si>
    <t>PASL601590</t>
  </si>
  <si>
    <t>PA40201570</t>
  </si>
  <si>
    <t>SU-Odstranenie nalet.porastov frezovanim</t>
  </si>
  <si>
    <t>PASL601600</t>
  </si>
  <si>
    <t>PA40201580</t>
  </si>
  <si>
    <t>UPR-biologicky rozlozit.vrecia na BRO</t>
  </si>
  <si>
    <t>PASL601610</t>
  </si>
  <si>
    <t>PA40201590</t>
  </si>
  <si>
    <t>UPR - cistenie rohozi 150x300</t>
  </si>
  <si>
    <t>PASL601620</t>
  </si>
  <si>
    <t>PA40201600</t>
  </si>
  <si>
    <t>UPR - pomocne a ine prace v sobotu</t>
  </si>
  <si>
    <t>PASL601630</t>
  </si>
  <si>
    <t>PA40201610</t>
  </si>
  <si>
    <t>UPR - pomocne a ine prace nedela/sviatok</t>
  </si>
  <si>
    <t>PASL900006</t>
  </si>
  <si>
    <t>PA40201620</t>
  </si>
  <si>
    <t>Bezpecnostne sluzby</t>
  </si>
  <si>
    <t>4.02.01.A</t>
  </si>
  <si>
    <t>S001</t>
  </si>
  <si>
    <t>PASL900009</t>
  </si>
  <si>
    <t>PA40201630</t>
  </si>
  <si>
    <t>PASL900020</t>
  </si>
  <si>
    <t>PA40201640</t>
  </si>
  <si>
    <t>PASL900030</t>
  </si>
  <si>
    <t>PA40201650</t>
  </si>
  <si>
    <t>PASP100014</t>
  </si>
  <si>
    <t>PA40201660</t>
  </si>
  <si>
    <t>Cistenie kanalizacie</t>
  </si>
  <si>
    <t>4.02.99.D</t>
  </si>
  <si>
    <t>PASP300029</t>
  </si>
  <si>
    <t>PA40201670</t>
  </si>
  <si>
    <t>DDD - deratizacia</t>
  </si>
  <si>
    <t>4.02.99.A</t>
  </si>
  <si>
    <t>PASP300031</t>
  </si>
  <si>
    <t>PA40201680</t>
  </si>
  <si>
    <t>DDD - dezinfekcia</t>
  </si>
  <si>
    <t>PASP300032</t>
  </si>
  <si>
    <t>PA40201690</t>
  </si>
  <si>
    <t>DDD - dezinsekcia</t>
  </si>
  <si>
    <t>PASP300065</t>
  </si>
  <si>
    <t>PA40201700</t>
  </si>
  <si>
    <t>Cistenie,vodne toky</t>
  </si>
  <si>
    <t>PASP300140</t>
  </si>
  <si>
    <t>PA40201710</t>
  </si>
  <si>
    <t>Cistenie,monitoring potrubia</t>
  </si>
  <si>
    <t>PASP300210</t>
  </si>
  <si>
    <t>PA40201720</t>
  </si>
  <si>
    <t>Cistenie,zumpy,COV</t>
  </si>
  <si>
    <t>PASP300260</t>
  </si>
  <si>
    <t>PA40201730</t>
  </si>
  <si>
    <t>Cistenie,kanalizacia,zariadenia</t>
  </si>
  <si>
    <t>PASP300280</t>
  </si>
  <si>
    <t>PA40201740</t>
  </si>
  <si>
    <t>DDD - odchyt tulavych zvierat</t>
  </si>
  <si>
    <t>PASP300290</t>
  </si>
  <si>
    <t>PA40201750</t>
  </si>
  <si>
    <t>DDD - likvidacia uhynutych zivocichov</t>
  </si>
  <si>
    <t>PASP300310</t>
  </si>
  <si>
    <t>PA40201760</t>
  </si>
  <si>
    <t>SU - ostatne zelene plochy s mulcovaním</t>
  </si>
  <si>
    <t>PASP300311</t>
  </si>
  <si>
    <t>PA40201770</t>
  </si>
  <si>
    <t>SU - ostatne zel.plochy s mulcov.do 50cm</t>
  </si>
  <si>
    <t>PASP300312</t>
  </si>
  <si>
    <t>PA40201780</t>
  </si>
  <si>
    <t>SU - ostatne zel.plochy s mulc.nad 50cm</t>
  </si>
  <si>
    <t>PASP300320</t>
  </si>
  <si>
    <t>PA40201790</t>
  </si>
  <si>
    <t>SU - pomocne a ine prace</t>
  </si>
  <si>
    <t>PASP300321</t>
  </si>
  <si>
    <t>PA40201800</t>
  </si>
  <si>
    <t>SU - priplatok - obchadzkova trasa</t>
  </si>
  <si>
    <t>PASP300350</t>
  </si>
  <si>
    <t>PA40201810</t>
  </si>
  <si>
    <t>DDD - pomocne a ine prace</t>
  </si>
  <si>
    <t>PASP300360</t>
  </si>
  <si>
    <t>PA40201820</t>
  </si>
  <si>
    <t>DDD - nespecifikovane sluzby a material</t>
  </si>
  <si>
    <t>PASP300520</t>
  </si>
  <si>
    <t>PA40201830</t>
  </si>
  <si>
    <t>PASP300521</t>
  </si>
  <si>
    <t>PA40201840</t>
  </si>
  <si>
    <t>SU - ruderalne plochy do 50cm</t>
  </si>
  <si>
    <t>PASP300522</t>
  </si>
  <si>
    <t>PA40201850</t>
  </si>
  <si>
    <t>SU - ruderalne plochy nad 50cm</t>
  </si>
  <si>
    <t>PASP300540</t>
  </si>
  <si>
    <t>PA40201860</t>
  </si>
  <si>
    <t>DDD - vonkajsia deratizacia</t>
  </si>
  <si>
    <t>PASP300670</t>
  </si>
  <si>
    <t>PA40201870</t>
  </si>
  <si>
    <t>PASP300690</t>
  </si>
  <si>
    <t>PA40201880</t>
  </si>
  <si>
    <t>PASP300700</t>
  </si>
  <si>
    <t>PA40201890</t>
  </si>
  <si>
    <t>PASP300770</t>
  </si>
  <si>
    <t>PA40201900</t>
  </si>
  <si>
    <t>PASP300780</t>
  </si>
  <si>
    <t>PA40201910</t>
  </si>
  <si>
    <t>Cistenie,bezne jednoduche</t>
  </si>
  <si>
    <t>PASP300790</t>
  </si>
  <si>
    <t>PA40201920</t>
  </si>
  <si>
    <t>Cistenie,narocnejsie,opak.,viacnasobne</t>
  </si>
  <si>
    <t>PASP300800</t>
  </si>
  <si>
    <t>PA40201930</t>
  </si>
  <si>
    <t>Cistenie,frezovanie potrubia</t>
  </si>
  <si>
    <t>PASP300810</t>
  </si>
  <si>
    <t>PA40201940</t>
  </si>
  <si>
    <t>Cistenie,rucne vyberanie sacht</t>
  </si>
  <si>
    <t>PASP300820</t>
  </si>
  <si>
    <t>PA40201950</t>
  </si>
  <si>
    <t>Cistenie,rucne,lapace tukov-ekolog.</t>
  </si>
  <si>
    <t>PASP300830</t>
  </si>
  <si>
    <t>PA40201960</t>
  </si>
  <si>
    <t>Cistenie,odsav.vody,dezinfekcia,havaria</t>
  </si>
  <si>
    <t>PASP300840</t>
  </si>
  <si>
    <t>PA40201970</t>
  </si>
  <si>
    <t>Cistenie,vymena kanal.poklopov</t>
  </si>
  <si>
    <t>PASP300860</t>
  </si>
  <si>
    <t>PA40201980</t>
  </si>
  <si>
    <t>Cistenie,zump,COV,reten.nadrze</t>
  </si>
  <si>
    <t>PASP300870</t>
  </si>
  <si>
    <t>PA40201990</t>
  </si>
  <si>
    <t>Cistenie,techn.nadrzi,jimky sac.bagrom</t>
  </si>
  <si>
    <t>PASP300880</t>
  </si>
  <si>
    <t>PA40202000</t>
  </si>
  <si>
    <t>Cistenie,podlahovej vpuste</t>
  </si>
  <si>
    <t>PASP300890</t>
  </si>
  <si>
    <t>PA40202010</t>
  </si>
  <si>
    <t>Cistenie,pisoaru</t>
  </si>
  <si>
    <t>PASP300900</t>
  </si>
  <si>
    <t>PA40202020</t>
  </si>
  <si>
    <t>Cistenie,monitoring potrubia,vyh.zaznamu</t>
  </si>
  <si>
    <t>PASP300910</t>
  </si>
  <si>
    <t>PA40202030</t>
  </si>
  <si>
    <t>Cistenie,monitor.potrubia,vyh.zaznamu,KP</t>
  </si>
  <si>
    <t>PASP300920</t>
  </si>
  <si>
    <t>PA40202040</t>
  </si>
  <si>
    <t>Cistenie,potrubia do DN 500</t>
  </si>
  <si>
    <t>PASP300930</t>
  </si>
  <si>
    <t>PA40202050</t>
  </si>
  <si>
    <t>Cistenie,potrubia do DN 500,spec.kan,KP</t>
  </si>
  <si>
    <t>PASP300940</t>
  </si>
  <si>
    <t>PA40202060</t>
  </si>
  <si>
    <t>Cistenie,potr.od DN500 do DN1000 vratane</t>
  </si>
  <si>
    <t>PASP300950</t>
  </si>
  <si>
    <t>PA40202070</t>
  </si>
  <si>
    <t>Cistenie,potrubia nad DN 1000</t>
  </si>
  <si>
    <t>PASP300960</t>
  </si>
  <si>
    <t>PA40202080</t>
  </si>
  <si>
    <t>Cistenie,kanalizacna vpust</t>
  </si>
  <si>
    <t>PASP300970</t>
  </si>
  <si>
    <t>PA40202090</t>
  </si>
  <si>
    <t>Cistenie,revizne sachty</t>
  </si>
  <si>
    <t>PASP300980</t>
  </si>
  <si>
    <t>PA40202100</t>
  </si>
  <si>
    <t>Cistenie,odsepar.vodnej zaolej.naplne</t>
  </si>
  <si>
    <t>PASP300990</t>
  </si>
  <si>
    <t>PA40202110</t>
  </si>
  <si>
    <t>Cistenie,odolej.priemys.vod pre ORL</t>
  </si>
  <si>
    <t>PASP301000</t>
  </si>
  <si>
    <t>PA40202120</t>
  </si>
  <si>
    <t>Cistenie,rucne,zachyt.sit v pustiach</t>
  </si>
  <si>
    <t>PASP301010</t>
  </si>
  <si>
    <t>PA40202130</t>
  </si>
  <si>
    <t>Cistenie,techn.cistiarne zaolejovan.OV</t>
  </si>
  <si>
    <t>PASP301020</t>
  </si>
  <si>
    <t>PA40202140</t>
  </si>
  <si>
    <t>Cistenie,prepravne nadrze transf.oleja</t>
  </si>
  <si>
    <t>PASP301030</t>
  </si>
  <si>
    <t>PA40202150</t>
  </si>
  <si>
    <t>Cistenie,struskovodne potrubia</t>
  </si>
  <si>
    <t>PASP301040</t>
  </si>
  <si>
    <t>PA40202160</t>
  </si>
  <si>
    <t>Cistenie,dovoz aktivneho kalu</t>
  </si>
  <si>
    <t>PASP301050</t>
  </si>
  <si>
    <t>PA40202170</t>
  </si>
  <si>
    <t>Cistenie,cestnej dazdovej vpuste</t>
  </si>
  <si>
    <t>PASP301060</t>
  </si>
  <si>
    <t>PA40202180</t>
  </si>
  <si>
    <t>Cistenie,rucne,zachyt.kosa dazd.vpuste</t>
  </si>
  <si>
    <t>PASP301070</t>
  </si>
  <si>
    <t>PA40202190</t>
  </si>
  <si>
    <t>Cistenie,sacokanal.vozidlo s recykl.vody</t>
  </si>
  <si>
    <t>PASP301080</t>
  </si>
  <si>
    <t>PA40202200</t>
  </si>
  <si>
    <t>Cistenie,regul.tlak s mobil.tlak.zariad.</t>
  </si>
  <si>
    <t>PASP301090</t>
  </si>
  <si>
    <t>PA40202210</t>
  </si>
  <si>
    <t>Cistenie,male cist.vozidlo-dodavka</t>
  </si>
  <si>
    <t>PASP301100</t>
  </si>
  <si>
    <t>PA40202220</t>
  </si>
  <si>
    <t>Cistenie,cist.vozidlo 200bar/550l/min</t>
  </si>
  <si>
    <t>PASP301110</t>
  </si>
  <si>
    <t>PA40202230</t>
  </si>
  <si>
    <t>Cistenie,saci bager s vyk.6000l/hod</t>
  </si>
  <si>
    <t>PASP301120</t>
  </si>
  <si>
    <t>PA40202240</t>
  </si>
  <si>
    <t>Cistenie,odlucovac rop.latok - kombi</t>
  </si>
  <si>
    <t>PASP301130</t>
  </si>
  <si>
    <t>PA40202250</t>
  </si>
  <si>
    <t>Cistenie,odlucovac rop.latok - mobil</t>
  </si>
  <si>
    <t>PASP301140</t>
  </si>
  <si>
    <t>PA40202260</t>
  </si>
  <si>
    <t>Cistenie,potrubia-KRTKO, KP</t>
  </si>
  <si>
    <t>PASL601640</t>
  </si>
  <si>
    <t>PA40202270</t>
  </si>
  <si>
    <t>SU - presadzanie interier. kvetin</t>
  </si>
  <si>
    <t>PASL601650</t>
  </si>
  <si>
    <t>PA40202280</t>
  </si>
  <si>
    <t>SU - odstranenie spadnutych konarov</t>
  </si>
  <si>
    <t>PASL600781</t>
  </si>
  <si>
    <t>PA40202290</t>
  </si>
  <si>
    <t>SU-Orez porastu pod el. vedenim</t>
  </si>
  <si>
    <t>PASL600782</t>
  </si>
  <si>
    <t>PA40202300</t>
  </si>
  <si>
    <t>SU-Vyrub porastu pod el. vedenim</t>
  </si>
  <si>
    <t>PASL601032</t>
  </si>
  <si>
    <t>PA40202310</t>
  </si>
  <si>
    <t>LU - cistenie vpusti</t>
  </si>
  <si>
    <t>PASP300680</t>
  </si>
  <si>
    <t>PA40202320</t>
  </si>
  <si>
    <t>PAMC200354</t>
  </si>
  <si>
    <t>PA40202330</t>
  </si>
  <si>
    <t>NT oprava strechy</t>
  </si>
  <si>
    <t>PASL600021</t>
  </si>
  <si>
    <t>PA40202340</t>
  </si>
  <si>
    <t>Sadove U.,odburin.ploch,chemicke,rovina</t>
  </si>
  <si>
    <t>PASL600790</t>
  </si>
  <si>
    <t>PA40202350</t>
  </si>
  <si>
    <t>PASL600079</t>
  </si>
  <si>
    <t>PA40202360</t>
  </si>
  <si>
    <t>Zimna UK,odrhnanie snehu,pluhom</t>
  </si>
  <si>
    <t>PASL601490</t>
  </si>
  <si>
    <t>PA40202370</t>
  </si>
  <si>
    <t>SC - vyskove cistenie okien,plosina</t>
  </si>
  <si>
    <t>PASL601401</t>
  </si>
  <si>
    <t>PA40202380</t>
  </si>
  <si>
    <t>SC - pomocne a ine vyskove prace</t>
  </si>
  <si>
    <t>PASL601402</t>
  </si>
  <si>
    <t>PA40202390</t>
  </si>
  <si>
    <t>SC - priplatok za pracu - sobota</t>
  </si>
  <si>
    <t>PASL601403</t>
  </si>
  <si>
    <t>PA40202400</t>
  </si>
  <si>
    <t>SC - priplatok za pracu - nedela</t>
  </si>
  <si>
    <t>PASL601404</t>
  </si>
  <si>
    <t>PA40202410</t>
  </si>
  <si>
    <t>SC - priplatok za pracu - noc</t>
  </si>
  <si>
    <t>PASP301160</t>
  </si>
  <si>
    <t>PA40202420</t>
  </si>
  <si>
    <t>PAMC100490</t>
  </si>
  <si>
    <t>PA40202430</t>
  </si>
  <si>
    <t>PAMC100500</t>
  </si>
  <si>
    <t>PA40202440</t>
  </si>
  <si>
    <t>PASL600802</t>
  </si>
  <si>
    <t>PA40202450</t>
  </si>
  <si>
    <t>SU-ods-pnov.,kmen100-1000mm,V&lt;10m SL</t>
  </si>
  <si>
    <t>PASL600812</t>
  </si>
  <si>
    <t>PA40202460</t>
  </si>
  <si>
    <t>SU-odstr.dr.pnov,kmen do 1000mm,V&gt;10m</t>
  </si>
  <si>
    <t>PASL601442</t>
  </si>
  <si>
    <t>PA40202470</t>
  </si>
  <si>
    <t>PASL601660</t>
  </si>
  <si>
    <t>PA40202480</t>
  </si>
  <si>
    <t>SC -cistenie tech. podlah s odmastovanim</t>
  </si>
  <si>
    <t>PASL601670</t>
  </si>
  <si>
    <t>PA40202490</t>
  </si>
  <si>
    <t>SC -odstranovanie vtacieho trusu a exkre</t>
  </si>
  <si>
    <t>PASL601680</t>
  </si>
  <si>
    <t>PA40202500</t>
  </si>
  <si>
    <t>UPR - tepovanie stoliciek</t>
  </si>
  <si>
    <t>PASL601690</t>
  </si>
  <si>
    <t>PA40202510</t>
  </si>
  <si>
    <t>UPR - tepovanie kobercov/calunenia</t>
  </si>
  <si>
    <t>PASL601700</t>
  </si>
  <si>
    <t>PA40202520</t>
  </si>
  <si>
    <t>UPR - hlbkove cistenie podlah</t>
  </si>
  <si>
    <t>PASL601710</t>
  </si>
  <si>
    <t>PA40202530</t>
  </si>
  <si>
    <t>UPR - pranie a zehlenie kuch.utierok</t>
  </si>
  <si>
    <t>PASL601720</t>
  </si>
  <si>
    <t>PA40202540</t>
  </si>
  <si>
    <t>SU-Kosenie zel.plôch (bez zberu)</t>
  </si>
  <si>
    <t>PASL601730</t>
  </si>
  <si>
    <t>PA40202550</t>
  </si>
  <si>
    <t>SU-Kosenie zel.plôch (bez zberu) ruderál</t>
  </si>
  <si>
    <t>PASL601740</t>
  </si>
  <si>
    <t>PA40202560</t>
  </si>
  <si>
    <t>SU-Kosenie zel.plôch (s mulčov.) ruderál</t>
  </si>
  <si>
    <t>PASL601750</t>
  </si>
  <si>
    <t>PA40202570</t>
  </si>
  <si>
    <t>SU-Kosenie svahové strojové</t>
  </si>
  <si>
    <t>PASL601760</t>
  </si>
  <si>
    <t>PA40202580</t>
  </si>
  <si>
    <t>SU-Kosenie svahové ručné</t>
  </si>
  <si>
    <t>PASL601770</t>
  </si>
  <si>
    <t>PA40202590</t>
  </si>
  <si>
    <t>SU-Odstránenie drevín priem. 100-500 mm</t>
  </si>
  <si>
    <t>PASL601780</t>
  </si>
  <si>
    <t>PA40202600</t>
  </si>
  <si>
    <t>SU-Odstránenie drevín priem. 500-1000 mm</t>
  </si>
  <si>
    <t>PASL601790</t>
  </si>
  <si>
    <t>PA40202610</t>
  </si>
  <si>
    <t>SU-Náhradná výsadba stromov</t>
  </si>
  <si>
    <t>PASL601800</t>
  </si>
  <si>
    <t>PA40202620</t>
  </si>
  <si>
    <t>SU-Údržba vegetácie vo vonk. kvetináčoch</t>
  </si>
  <si>
    <t>PASL601810</t>
  </si>
  <si>
    <t>PA40202630</t>
  </si>
  <si>
    <t>SU-Odstraňovanie popínavých rastlín</t>
  </si>
  <si>
    <t>PASL600111</t>
  </si>
  <si>
    <t>PA40202640</t>
  </si>
  <si>
    <t>Sadove U.,odstr. drevin,do ?1m,v. nad 5m</t>
  </si>
  <si>
    <t>PASL601130</t>
  </si>
  <si>
    <t>PA40202650</t>
  </si>
  <si>
    <t>LU - nespecifikovane sluzby a material</t>
  </si>
  <si>
    <t>PASL601420</t>
  </si>
  <si>
    <t>PA40202660</t>
  </si>
  <si>
    <t>SC - nespecifikovane sluzby</t>
  </si>
  <si>
    <t>PASL900014</t>
  </si>
  <si>
    <t>PA40202670</t>
  </si>
  <si>
    <t>INV Bezpecnostne sluzby</t>
  </si>
  <si>
    <t>PASP300034</t>
  </si>
  <si>
    <t>PA40202680</t>
  </si>
  <si>
    <t>Odpad,zumpy,likvidacia a odvoz</t>
  </si>
  <si>
    <t>PASL100180</t>
  </si>
  <si>
    <t>PA40202690</t>
  </si>
  <si>
    <t>IFRS Prenajom,nebytove priestory</t>
  </si>
  <si>
    <t>PASL100190</t>
  </si>
  <si>
    <t>PA40202700</t>
  </si>
  <si>
    <t>PASL601531</t>
  </si>
  <si>
    <t>PA40202710</t>
  </si>
  <si>
    <t>PASL601820</t>
  </si>
  <si>
    <t>PA40202720</t>
  </si>
  <si>
    <t>PASL601830</t>
  </si>
  <si>
    <t>PA40202730</t>
  </si>
  <si>
    <t>PASL601840</t>
  </si>
  <si>
    <t>PA40202740</t>
  </si>
  <si>
    <t>LU - cistenie vpusti a septikov</t>
  </si>
  <si>
    <t>PASP301170</t>
  </si>
  <si>
    <t>PA40202750</t>
  </si>
  <si>
    <t>PASP301180</t>
  </si>
  <si>
    <t>PA40202760</t>
  </si>
  <si>
    <t>Bezne jednoduche cistenie</t>
  </si>
  <si>
    <t>PASP301190</t>
  </si>
  <si>
    <t>PA40202770</t>
  </si>
  <si>
    <t>Narocnejsie cist. - obtiaz. cist.masnoty</t>
  </si>
  <si>
    <t>PASP301200</t>
  </si>
  <si>
    <t>PA40202780</t>
  </si>
  <si>
    <t>Frezovanie potrubia - usadeniny</t>
  </si>
  <si>
    <t>PASP301210</t>
  </si>
  <si>
    <t>PA40202790</t>
  </si>
  <si>
    <t>Rucne vyberanie znecist.sacht a vpusti</t>
  </si>
  <si>
    <t>PASP301220</t>
  </si>
  <si>
    <t>PA40202800</t>
  </si>
  <si>
    <t>Cist. lapac.tukov(lapacov rop.latok)-ruc</t>
  </si>
  <si>
    <t>PASP301230</t>
  </si>
  <si>
    <t>PA40202810</t>
  </si>
  <si>
    <t>Odsavanie vody a dezinf.zatop.priest.</t>
  </si>
  <si>
    <t>PASP301240</t>
  </si>
  <si>
    <t>PA40202820</t>
  </si>
  <si>
    <t>Cistenie zump, COV, ret.nadrzi</t>
  </si>
  <si>
    <t>PASP301250</t>
  </si>
  <si>
    <t>PA40202830</t>
  </si>
  <si>
    <t>Cistenie tech.nadrzi a jimok sac.bagrom</t>
  </si>
  <si>
    <t>PASP301260</t>
  </si>
  <si>
    <t>PA40202840</t>
  </si>
  <si>
    <t>Vycistenie podlahovej vpuste</t>
  </si>
  <si>
    <t>PASP301270</t>
  </si>
  <si>
    <t>PA40202850</t>
  </si>
  <si>
    <t>Vycistenie pisoaru</t>
  </si>
  <si>
    <t>PASP301280</t>
  </si>
  <si>
    <t>PA40202860</t>
  </si>
  <si>
    <t>Monitoring potrubia a vyhod.zaznamu</t>
  </si>
  <si>
    <t>PASP301290</t>
  </si>
  <si>
    <t>PA40202870</t>
  </si>
  <si>
    <t>Vycistenie potrubia</t>
  </si>
  <si>
    <t>PASP301300</t>
  </si>
  <si>
    <t>PA40202880</t>
  </si>
  <si>
    <t>Vycistenie kanalizacnej vpuste</t>
  </si>
  <si>
    <t>PASP301310</t>
  </si>
  <si>
    <t>PA40202890</t>
  </si>
  <si>
    <t>Vycistenie reviznych sacht</t>
  </si>
  <si>
    <t>PASP301320</t>
  </si>
  <si>
    <t>PA40202900</t>
  </si>
  <si>
    <t>Odseparovanie vodnej zaolejovanej naplne</t>
  </si>
  <si>
    <t>PASP301330</t>
  </si>
  <si>
    <t>PA40202910</t>
  </si>
  <si>
    <t>Zabezp.odolejovania priem.vôd pre ORL</t>
  </si>
  <si>
    <t>PASP301340</t>
  </si>
  <si>
    <t>PA40202920</t>
  </si>
  <si>
    <t>Ruc.vycist.zach.sit v kanaliz. vpust.</t>
  </si>
  <si>
    <t>PASP301350</t>
  </si>
  <si>
    <t>PA40202930</t>
  </si>
  <si>
    <t>Cist.zar.tech.cistiarne zaol.odpad.vôd</t>
  </si>
  <si>
    <t>PASP301360</t>
  </si>
  <si>
    <t>PA40202940</t>
  </si>
  <si>
    <t>Cist.prepr.nadrzi transformator. oleja</t>
  </si>
  <si>
    <t>PASP301370</t>
  </si>
  <si>
    <t>PA40202950</t>
  </si>
  <si>
    <t>Dovoz aktivneho kalu</t>
  </si>
  <si>
    <t>PASP301380</t>
  </si>
  <si>
    <t>PA40202960</t>
  </si>
  <si>
    <t>Vycistenie cestnej dazdovej vpuste</t>
  </si>
  <si>
    <t>PASP301390</t>
  </si>
  <si>
    <t>PA40202970</t>
  </si>
  <si>
    <t>Rucne vycist.zachyt.kosa dazd. vpuste</t>
  </si>
  <si>
    <t>PASP301400</t>
  </si>
  <si>
    <t>PA40202980</t>
  </si>
  <si>
    <t>Likvidacia vapen.kalu (kat.c.-190903)</t>
  </si>
  <si>
    <t>PASP301410</t>
  </si>
  <si>
    <t>PA40202990</t>
  </si>
  <si>
    <t>Likvid.kalu z reten.nadrzi (k.c.-200306)</t>
  </si>
  <si>
    <t>PASP301420</t>
  </si>
  <si>
    <t>PA40203000</t>
  </si>
  <si>
    <t>Lik.kalu zo sac.jam TVDaTVN(k.c-200306</t>
  </si>
  <si>
    <t>PASP301430</t>
  </si>
  <si>
    <t>PA40203010</t>
  </si>
  <si>
    <t>Likvid. zaol. vôd (k.c.-130507 )</t>
  </si>
  <si>
    <t>PASP301440</t>
  </si>
  <si>
    <t>PA40203020</t>
  </si>
  <si>
    <t>Likvid. zaol.kalov (k.c.-130502)</t>
  </si>
  <si>
    <t>PASP301450</t>
  </si>
  <si>
    <t>PA40203030</t>
  </si>
  <si>
    <t>Likvid. odsepar.oleja (k.c.-130506)</t>
  </si>
  <si>
    <t>PASP301460</t>
  </si>
  <si>
    <t>PA40203040</t>
  </si>
  <si>
    <t>Likvidacia kalov z COV (k.c.-190805)</t>
  </si>
  <si>
    <t>PASP301470</t>
  </si>
  <si>
    <t>PA40203050</t>
  </si>
  <si>
    <t>Sacokanaliz. vozidlo s recyklaciou vody</t>
  </si>
  <si>
    <t>PASP301480</t>
  </si>
  <si>
    <t>PA40203060</t>
  </si>
  <si>
    <t>Vytvor.regul.tlaku pouz.mobil.tlak.zar.</t>
  </si>
  <si>
    <t>PASP301490</t>
  </si>
  <si>
    <t>PA40203070</t>
  </si>
  <si>
    <t>Male cistiace vozidlo - dodavkove</t>
  </si>
  <si>
    <t>PASP301500</t>
  </si>
  <si>
    <t>PA40203080</t>
  </si>
  <si>
    <t>Cist.vozidlo s vykon.min.200bar/550l/min</t>
  </si>
  <si>
    <t>PASP301510</t>
  </si>
  <si>
    <t>PA40203090</t>
  </si>
  <si>
    <t>Saci bager s vykonom min. 6000l/hod</t>
  </si>
  <si>
    <t>PASP301520</t>
  </si>
  <si>
    <t>PA40203100</t>
  </si>
  <si>
    <t>Odlucovac ropnych latok</t>
  </si>
  <si>
    <t>PASP301530</t>
  </si>
  <si>
    <t>PA40203110</t>
  </si>
  <si>
    <t>Elektromech.cistic potrubia-KRTKO, v KP</t>
  </si>
  <si>
    <t>PASP301540</t>
  </si>
  <si>
    <t>PA40203120</t>
  </si>
  <si>
    <t>Male vozidlo (pohot.vozidlo, kamer.voz)</t>
  </si>
  <si>
    <t>PASP301550</t>
  </si>
  <si>
    <t>PA40203130</t>
  </si>
  <si>
    <t>Velke vozidlo (sacie mech.,mobil.odluc.)</t>
  </si>
  <si>
    <t>PAMC100465</t>
  </si>
  <si>
    <t>PA40203140</t>
  </si>
  <si>
    <t>PAMC100475</t>
  </si>
  <si>
    <t>PA40203150</t>
  </si>
  <si>
    <t>PAMC100890</t>
  </si>
  <si>
    <t>PA40203160</t>
  </si>
  <si>
    <t>TZB - prav.RK, Poziar.uz. - dveri</t>
  </si>
  <si>
    <t>PAMC100900</t>
  </si>
  <si>
    <t>PA40203170</t>
  </si>
  <si>
    <t>TZB - prav.RK, Poziar.uz. - okrem dveri</t>
  </si>
  <si>
    <t>PAMC100920</t>
  </si>
  <si>
    <t>PA40203180</t>
  </si>
  <si>
    <t>TZB - revizia, EPS</t>
  </si>
  <si>
    <t>PAMC200352</t>
  </si>
  <si>
    <t>PA40203190</t>
  </si>
  <si>
    <t>PAMC200353</t>
  </si>
  <si>
    <t>PA40203200</t>
  </si>
  <si>
    <t>PAMC200355</t>
  </si>
  <si>
    <t>PA40203210</t>
  </si>
  <si>
    <t>PAMC200440</t>
  </si>
  <si>
    <t>PA40203220</t>
  </si>
  <si>
    <t>Stav.prac,udrzba,vykurovanie,NT</t>
  </si>
  <si>
    <t>PAMC200560</t>
  </si>
  <si>
    <t>PA40203230</t>
  </si>
  <si>
    <t>PAMC200731</t>
  </si>
  <si>
    <t>PA40203240</t>
  </si>
  <si>
    <t>PAMC200732</t>
  </si>
  <si>
    <t>PA40203250</t>
  </si>
  <si>
    <t>PAMC200734</t>
  </si>
  <si>
    <t>PA40203260</t>
  </si>
  <si>
    <t>PAMC201750</t>
  </si>
  <si>
    <t>PA40203270</t>
  </si>
  <si>
    <t>PAME600040</t>
  </si>
  <si>
    <t>PA40203280</t>
  </si>
  <si>
    <t>PAME600050</t>
  </si>
  <si>
    <t>PA40203290</t>
  </si>
  <si>
    <t>PAME600070</t>
  </si>
  <si>
    <t>PA40203300</t>
  </si>
  <si>
    <t>PASL100023</t>
  </si>
  <si>
    <t>PA40203310</t>
  </si>
  <si>
    <t>PASL100040</t>
  </si>
  <si>
    <t>PA40203320</t>
  </si>
  <si>
    <t>PASL100100</t>
  </si>
  <si>
    <t>PA40203330</t>
  </si>
  <si>
    <t>PASL100130</t>
  </si>
  <si>
    <t>PA40203340</t>
  </si>
  <si>
    <t>OT - inzinierska cinnost</t>
  </si>
  <si>
    <t>PASL600022</t>
  </si>
  <si>
    <t>PA40203350</t>
  </si>
  <si>
    <t>Sadove U.,odburin.ploch,chemicke,svah</t>
  </si>
  <si>
    <t>PASL600031</t>
  </si>
  <si>
    <t>PA40203360</t>
  </si>
  <si>
    <t>Sadove U.,odstr..ruduralneho por.,svah</t>
  </si>
  <si>
    <t>PASL600054</t>
  </si>
  <si>
    <t>PA40203370</t>
  </si>
  <si>
    <t>Sadove U.,zalievanie,s dovozom vody</t>
  </si>
  <si>
    <t>PASL600062</t>
  </si>
  <si>
    <t>PA40203380</t>
  </si>
  <si>
    <t>Letna UK., cistenie,kom.,stroj,sucho</t>
  </si>
  <si>
    <t>PASL600066</t>
  </si>
  <si>
    <t>PA40203390</t>
  </si>
  <si>
    <t>Cistenie,umyvanie okien</t>
  </si>
  <si>
    <t>PASL600067</t>
  </si>
  <si>
    <t>PA40203400</t>
  </si>
  <si>
    <t>Cistenie,tepovanie kobercov. a calunenia</t>
  </si>
  <si>
    <t>PASL600068</t>
  </si>
  <si>
    <t>PA40203410</t>
  </si>
  <si>
    <t>Cistenie,stropne svietidla</t>
  </si>
  <si>
    <t>PASL600069</t>
  </si>
  <si>
    <t>PA40203420</t>
  </si>
  <si>
    <t>Cistenie,sedacie supravy</t>
  </si>
  <si>
    <t>PASL600070</t>
  </si>
  <si>
    <t>PA40203430</t>
  </si>
  <si>
    <t>Cistenie,nespecifikovane prace</t>
  </si>
  <si>
    <t>PASL600080</t>
  </si>
  <si>
    <t>PA40203440</t>
  </si>
  <si>
    <t>Zimna UK,posyp komunikacii,rucne,drtou</t>
  </si>
  <si>
    <t>PASL600081</t>
  </si>
  <si>
    <t>PA40203450</t>
  </si>
  <si>
    <t>PASL600082</t>
  </si>
  <si>
    <t>PA40203460</t>
  </si>
  <si>
    <t>Zimna UK,odvoz snehu</t>
  </si>
  <si>
    <t>PASL600094</t>
  </si>
  <si>
    <t>PA40203470</t>
  </si>
  <si>
    <t>Sadove U.,kosenie,extenzivne,rovina</t>
  </si>
  <si>
    <t>PASL600095</t>
  </si>
  <si>
    <t>PA40203480</t>
  </si>
  <si>
    <t>Sadove U.,kosenie,extenzivne,svah</t>
  </si>
  <si>
    <t>PASL600096</t>
  </si>
  <si>
    <t>PA40203490</t>
  </si>
  <si>
    <t>Sadove U.,kosenie,optimalne,rovina</t>
  </si>
  <si>
    <t>PASL600097</t>
  </si>
  <si>
    <t>PA40203500</t>
  </si>
  <si>
    <t>Sadove U.,kosenie,optimalne,svah</t>
  </si>
  <si>
    <t>PASL600098</t>
  </si>
  <si>
    <t>PA40203510</t>
  </si>
  <si>
    <t>Sadove U.,kosenie,intenzivne,rovina</t>
  </si>
  <si>
    <t>PASL600099</t>
  </si>
  <si>
    <t>PA40203520</t>
  </si>
  <si>
    <t>Sadove U.,kosenie,intenzivne,svah</t>
  </si>
  <si>
    <t>PASL600100</t>
  </si>
  <si>
    <t>PA40203530</t>
  </si>
  <si>
    <t>Sadove U.,kosenie,okrasne</t>
  </si>
  <si>
    <t>PASL600101</t>
  </si>
  <si>
    <t>PA40203540</t>
  </si>
  <si>
    <t>Sadove U.,kosenie,specialne,rovina</t>
  </si>
  <si>
    <t>PASL600102</t>
  </si>
  <si>
    <t>PA40203550</t>
  </si>
  <si>
    <t>Sadove U.,kosenie,specialne,svah</t>
  </si>
  <si>
    <t>PASL600103</t>
  </si>
  <si>
    <t>PA40203560</t>
  </si>
  <si>
    <t>Sadove U.,kosenie,trasy teplovodov</t>
  </si>
  <si>
    <t>PASL600104</t>
  </si>
  <si>
    <t>PA40203570</t>
  </si>
  <si>
    <t>Sadove U.,odstranovanie drnu</t>
  </si>
  <si>
    <t>PASL600105</t>
  </si>
  <si>
    <t>PA40203580</t>
  </si>
  <si>
    <t>Sadove U.,odburin.porastov,chem.,rovina</t>
  </si>
  <si>
    <t>PASL600106</t>
  </si>
  <si>
    <t>PA40203590</t>
  </si>
  <si>
    <t>Sadove U.,odburin.porastov,chem.,svah</t>
  </si>
  <si>
    <t>PASL600107</t>
  </si>
  <si>
    <t>PA40203600</t>
  </si>
  <si>
    <t>Sadove U.,hnojenie porastov,rovina</t>
  </si>
  <si>
    <t>PASL600108</t>
  </si>
  <si>
    <t>PA40203610</t>
  </si>
  <si>
    <t>Sadove U.,hnojenie porastov,svah</t>
  </si>
  <si>
    <t>PASL600109</t>
  </si>
  <si>
    <t>PA40203620</t>
  </si>
  <si>
    <t>Sadove U.,odstranenie drevin,do 50mm</t>
  </si>
  <si>
    <t>PASL600110</t>
  </si>
  <si>
    <t>PA40203630</t>
  </si>
  <si>
    <t>Sadove U.,odstr. drevin,do ?1m,v. do 5m</t>
  </si>
  <si>
    <t>PASL600112</t>
  </si>
  <si>
    <t>PA40203640</t>
  </si>
  <si>
    <t>Sadove U.,odstarenie starych pnov</t>
  </si>
  <si>
    <t>PASL600113</t>
  </si>
  <si>
    <t>PA40203650</t>
  </si>
  <si>
    <t>Sadove U.,uprava terenu,rovina</t>
  </si>
  <si>
    <t>PASL600114</t>
  </si>
  <si>
    <t>PA40203660</t>
  </si>
  <si>
    <t>Sadove U.,uprava terenu,svah</t>
  </si>
  <si>
    <t>PASL600115</t>
  </si>
  <si>
    <t>PA40203670</t>
  </si>
  <si>
    <t>Sadove U.,spevnenie ploch,traviny,rovina</t>
  </si>
  <si>
    <t>PASL600116</t>
  </si>
  <si>
    <t>PA40203680</t>
  </si>
  <si>
    <t>Sadove U.,spevnenie ploch,traviny,svah</t>
  </si>
  <si>
    <t>PASL600117</t>
  </si>
  <si>
    <t>PA40203690</t>
  </si>
  <si>
    <t>Sadove U.,spevnenie ploch,kriky,rovina</t>
  </si>
  <si>
    <t>PASL600118</t>
  </si>
  <si>
    <t>PA40203700</t>
  </si>
  <si>
    <t>Sadove U.,spevnenie ploch,kriky,svah</t>
  </si>
  <si>
    <t>PASL600119</t>
  </si>
  <si>
    <t>PA40203710</t>
  </si>
  <si>
    <t>Sadove U.,odstranenie necistot,plochy</t>
  </si>
  <si>
    <t>PASL600120</t>
  </si>
  <si>
    <t>PA40203720</t>
  </si>
  <si>
    <t>Sadove U.,kvetinova vyzdoba</t>
  </si>
  <si>
    <t>PASL600121</t>
  </si>
  <si>
    <t>PA40203730</t>
  </si>
  <si>
    <t>Sadove U.,udrzba listnatych stromov</t>
  </si>
  <si>
    <t>PASL600122</t>
  </si>
  <si>
    <t>PA40203740</t>
  </si>
  <si>
    <t>Sadove U.,udrzba ihlicnatych stromov</t>
  </si>
  <si>
    <t>PASL600123</t>
  </si>
  <si>
    <t>PA40203750</t>
  </si>
  <si>
    <t>Sadove U.,udrzba netrnovych krikov</t>
  </si>
  <si>
    <t>PASL600124</t>
  </si>
  <si>
    <t>PA40203760</t>
  </si>
  <si>
    <t>Sadove U.,udrzba trnovych krikov</t>
  </si>
  <si>
    <t>PASL600125</t>
  </si>
  <si>
    <t>PA40203770</t>
  </si>
  <si>
    <t>Sadove U.,udrzba betonovych nadob</t>
  </si>
  <si>
    <t>PASL600126</t>
  </si>
  <si>
    <t>PA40203780</t>
  </si>
  <si>
    <t>Sadove U.,udrzba interierovych kvetin</t>
  </si>
  <si>
    <t>PASL600127</t>
  </si>
  <si>
    <t>PA40203790</t>
  </si>
  <si>
    <t>Sadove U.,zalievanie,vlastna voda</t>
  </si>
  <si>
    <t>PASL600128</t>
  </si>
  <si>
    <t>PA40203800</t>
  </si>
  <si>
    <t>Sadove U.,odstranenie necistot,oplotenia</t>
  </si>
  <si>
    <t>PASL600129</t>
  </si>
  <si>
    <t>PA40203810</t>
  </si>
  <si>
    <t>Letna UK.,cistenie kom.,rucne,sucho</t>
  </si>
  <si>
    <t>PASL600130</t>
  </si>
  <si>
    <t>PA40203820</t>
  </si>
  <si>
    <t>Letna UK.,cistenie kom.,rucne,vl.voda</t>
  </si>
  <si>
    <t>PASL600131</t>
  </si>
  <si>
    <t>PA40203830</t>
  </si>
  <si>
    <t>Letna UK.,cistenie kom.,stroj.,vl.voda</t>
  </si>
  <si>
    <t>PASL600132</t>
  </si>
  <si>
    <t>PA40203840</t>
  </si>
  <si>
    <t>Letna UK.,cistenie kom.,rucne,dovoz vody</t>
  </si>
  <si>
    <t>PASL600133</t>
  </si>
  <si>
    <t>PA40203850</t>
  </si>
  <si>
    <t>Letna UK.,cistenie kom.,stroj,dovoz vody</t>
  </si>
  <si>
    <t>PASL600134</t>
  </si>
  <si>
    <t>PA40203860</t>
  </si>
  <si>
    <t>Zimna UK,odrhnanie snehu,rucne</t>
  </si>
  <si>
    <t>PASL600135</t>
  </si>
  <si>
    <t>PA40203870</t>
  </si>
  <si>
    <t>Zimna UK,odhrnanie snehu,frezou</t>
  </si>
  <si>
    <t>PASL600136</t>
  </si>
  <si>
    <t>PA40203880</t>
  </si>
  <si>
    <t>Zimna UK,posyp komunikacii,rucne,solou</t>
  </si>
  <si>
    <t>PASL600137</t>
  </si>
  <si>
    <t>PA40203890</t>
  </si>
  <si>
    <t>Zimna UK,posyp komunikacii,strojom,solou</t>
  </si>
  <si>
    <t>PASL600139</t>
  </si>
  <si>
    <t>PA40203900</t>
  </si>
  <si>
    <t>Cistenie,rohoze</t>
  </si>
  <si>
    <t>PASL600175</t>
  </si>
  <si>
    <t>PA40203910</t>
  </si>
  <si>
    <t>PASL600176</t>
  </si>
  <si>
    <t>PA40203920</t>
  </si>
  <si>
    <t>Cistenie,podhlady</t>
  </si>
  <si>
    <t>PASL600177</t>
  </si>
  <si>
    <t>PA40203930</t>
  </si>
  <si>
    <t>Cistenie,mimoriadne znecist.plochy</t>
  </si>
  <si>
    <t>PASL600190</t>
  </si>
  <si>
    <t>PA40203940</t>
  </si>
  <si>
    <t>Komunalne sluzby,komunikacie,HZS</t>
  </si>
  <si>
    <t>PASL600230</t>
  </si>
  <si>
    <t>PA40203950</t>
  </si>
  <si>
    <t>Sadove U.,kosenie s mulcov.extenz.rov.</t>
  </si>
  <si>
    <t>PASL600240</t>
  </si>
  <si>
    <t>PA40203960</t>
  </si>
  <si>
    <t>Sadove U.,kosenie s mulcov.extenz.svah</t>
  </si>
  <si>
    <t>PASL600250</t>
  </si>
  <si>
    <t>PA40203970</t>
  </si>
  <si>
    <t>Sadove U.,kosenie s mulcov.optimal.rov.</t>
  </si>
  <si>
    <t>PASL600260</t>
  </si>
  <si>
    <t>PA40203980</t>
  </si>
  <si>
    <t>Sadove U.,kosenie s mulcov.optimal.svah</t>
  </si>
  <si>
    <t>PASL600270</t>
  </si>
  <si>
    <t>PA40203990</t>
  </si>
  <si>
    <t>Sadove U.,kosenie s mulcov.intenz.rov.</t>
  </si>
  <si>
    <t>PASL600280</t>
  </si>
  <si>
    <t>PA40204000</t>
  </si>
  <si>
    <t>Sadove U.,kosenie s mulcov.intenz.svah</t>
  </si>
  <si>
    <t>PASL600290</t>
  </si>
  <si>
    <t>PA40204010</t>
  </si>
  <si>
    <t>Sadove U.,spec.kos.s mulc.odkal.rovina</t>
  </si>
  <si>
    <t>PASL600300</t>
  </si>
  <si>
    <t>PA40204020</t>
  </si>
  <si>
    <t>Sadove U.,spec.kos.s mulc.odkal.svah</t>
  </si>
  <si>
    <t>PASL600310</t>
  </si>
  <si>
    <t>PA40204030</t>
  </si>
  <si>
    <t>Sadove U.,spec.kos.s mulc.trasy teplov.</t>
  </si>
  <si>
    <t>PASL600320</t>
  </si>
  <si>
    <t>PA40204040</t>
  </si>
  <si>
    <t>Sadove U.,odstr. drevin,do ? 1m,v. nad 5</t>
  </si>
  <si>
    <t>PASL600330</t>
  </si>
  <si>
    <t>PA40204050</t>
  </si>
  <si>
    <t>Sadove U.,zaloz.zel.poras.vrat.mat.rov.</t>
  </si>
  <si>
    <t>PASL600340</t>
  </si>
  <si>
    <t>PA40204060</t>
  </si>
  <si>
    <t>Zimna UK,Posyp kom.solou a drt.stroj.</t>
  </si>
  <si>
    <t>PASL600350</t>
  </si>
  <si>
    <t>PA40204070</t>
  </si>
  <si>
    <t>Zimna UK,Odhrn.snehu pluh.posyp.sol.</t>
  </si>
  <si>
    <t>PASL600360</t>
  </si>
  <si>
    <t>PA40204080</t>
  </si>
  <si>
    <t>Zimna UK,Odhrn.snehu pluh.posyp.drt.</t>
  </si>
  <si>
    <t>PASL600370</t>
  </si>
  <si>
    <t>PA40204090</t>
  </si>
  <si>
    <t>Zimna UK,Odhrn.snehu pluh.pos.sol.drt</t>
  </si>
  <si>
    <t>PASL600390</t>
  </si>
  <si>
    <t>PA40204100</t>
  </si>
  <si>
    <t>PASL600400</t>
  </si>
  <si>
    <t>PA40204110</t>
  </si>
  <si>
    <t>Sadove U.obrubnik zahradny dl.1 m</t>
  </si>
  <si>
    <t>PASL600410</t>
  </si>
  <si>
    <t>PA40204120</t>
  </si>
  <si>
    <t>Sadove U.zivicovy povrch-chodniky hr.50</t>
  </si>
  <si>
    <t>PASL600420</t>
  </si>
  <si>
    <t>PA40204130</t>
  </si>
  <si>
    <t>Sadove U.betonovy povrch hr.100 mm</t>
  </si>
  <si>
    <t>PASL600430</t>
  </si>
  <si>
    <t>PA40204140</t>
  </si>
  <si>
    <t>Sadove U.zamkova dlazba,hr.60 mm</t>
  </si>
  <si>
    <t>PASL600440</t>
  </si>
  <si>
    <t>PA40204150</t>
  </si>
  <si>
    <t>Sadove U.obrubniky-cestny,1m dlzka</t>
  </si>
  <si>
    <t>PASL600450</t>
  </si>
  <si>
    <t>PA40204160</t>
  </si>
  <si>
    <t>Sadove U.vykopove prace-s mechanizmami</t>
  </si>
  <si>
    <t>PASL600460</t>
  </si>
  <si>
    <t>PA40204170</t>
  </si>
  <si>
    <t>Sadove U.vrchna asfaltova vrstva hr.50mm</t>
  </si>
  <si>
    <t>PASL600470</t>
  </si>
  <si>
    <t>PA40204180</t>
  </si>
  <si>
    <t>Sadove U.podkladova asfaltova vrstva hr.</t>
  </si>
  <si>
    <t>PASL600480</t>
  </si>
  <si>
    <t>PA40204190</t>
  </si>
  <si>
    <t>Sadove U.lozna vrstva hr.70 mm OK</t>
  </si>
  <si>
    <t>PASL600490</t>
  </si>
  <si>
    <t>PA40204200</t>
  </si>
  <si>
    <t>Sadove U.cementova stabilizacia hr.25 mm</t>
  </si>
  <si>
    <t>PASL600500</t>
  </si>
  <si>
    <t>PA40204210</t>
  </si>
  <si>
    <t>Sadove U.vrstvy strkodrva hr.25 cm kamen</t>
  </si>
  <si>
    <t>PASL600510</t>
  </si>
  <si>
    <t>PA40204220</t>
  </si>
  <si>
    <t>Sadove U.podlozie-strkodrva frakcia 32-6</t>
  </si>
  <si>
    <t>PASL600520</t>
  </si>
  <si>
    <t>PA40204230</t>
  </si>
  <si>
    <t>Sadove U.osadenie kanalizacnych vpusti</t>
  </si>
  <si>
    <t>PASL600530</t>
  </si>
  <si>
    <t>PA40204240</t>
  </si>
  <si>
    <t>Sadove U.osadenie cestnych odvodnovacich</t>
  </si>
  <si>
    <t>PASL600540</t>
  </si>
  <si>
    <t>PA40204250</t>
  </si>
  <si>
    <t>Sadove U.frezovanie asfaltovych komuniky</t>
  </si>
  <si>
    <t>PASL600550</t>
  </si>
  <si>
    <t>PA40204260</t>
  </si>
  <si>
    <t>Sadove U.drenaz trubkami 160 mm</t>
  </si>
  <si>
    <t>PASL600560</t>
  </si>
  <si>
    <t>PA40204270</t>
  </si>
  <si>
    <t>Sadove U.vykopove prace-rucne</t>
  </si>
  <si>
    <t>PASL600570</t>
  </si>
  <si>
    <t>PA40204280</t>
  </si>
  <si>
    <t>Sadove U.nespecifikovane prace</t>
  </si>
  <si>
    <t>PASL600580</t>
  </si>
  <si>
    <t>PA40204290</t>
  </si>
  <si>
    <t>PASL600590</t>
  </si>
  <si>
    <t>PA40204300</t>
  </si>
  <si>
    <t>Sadove U.,kosenie s kosackou</t>
  </si>
  <si>
    <t>PASL600600</t>
  </si>
  <si>
    <t>PA40204310</t>
  </si>
  <si>
    <t>Sadove U.,kosenie s kosackou - doprava</t>
  </si>
  <si>
    <t>PASL600610</t>
  </si>
  <si>
    <t>PA40204320</t>
  </si>
  <si>
    <t>Sadove U.,Rez.asfalt.,beton.povr.do100mm</t>
  </si>
  <si>
    <t>PASL600620</t>
  </si>
  <si>
    <t>PA40204330</t>
  </si>
  <si>
    <t>Sadove U.,Rez.asfalt.,beton.povr.do200mm</t>
  </si>
  <si>
    <t>PASL600630</t>
  </si>
  <si>
    <t>PA40204340</t>
  </si>
  <si>
    <t>Sadove U.,Betonovy povrch hr.150 mm   </t>
  </si>
  <si>
    <t>PASL600640</t>
  </si>
  <si>
    <t>PA40204350</t>
  </si>
  <si>
    <t>Sadove U.,Vystuz.podklad.vrstiev KARI</t>
  </si>
  <si>
    <t>PASL600650</t>
  </si>
  <si>
    <t>PA40204360</t>
  </si>
  <si>
    <t>Sadove U.,Rez.asfalt.,beton.povr.do250mm</t>
  </si>
  <si>
    <t>PASL600660</t>
  </si>
  <si>
    <t>PA40204370</t>
  </si>
  <si>
    <t>Sadove U.podlozi-strkodrva frakcia 150mm</t>
  </si>
  <si>
    <t>PASL600670</t>
  </si>
  <si>
    <t>PA40204380</t>
  </si>
  <si>
    <t>Sadové U.-Spojovací postrek</t>
  </si>
  <si>
    <t>PASL600680</t>
  </si>
  <si>
    <t>PA40204390</t>
  </si>
  <si>
    <t>Sadove U.-Ochranna geotextilia</t>
  </si>
  <si>
    <t>PASL60072</t>
  </si>
  <si>
    <t>PA40204400</t>
  </si>
  <si>
    <t>INV Umyvanie okien</t>
  </si>
  <si>
    <t>PASL60073</t>
  </si>
  <si>
    <t>PA40204410</t>
  </si>
  <si>
    <t>INV Tepovanie kobercov a calunenia</t>
  </si>
  <si>
    <t>PASL60074</t>
  </si>
  <si>
    <t>PA40204420</t>
  </si>
  <si>
    <t>INV Cistenie,stropne svetla</t>
  </si>
  <si>
    <t>PASL600880</t>
  </si>
  <si>
    <t>PA40204430</t>
  </si>
  <si>
    <t>SU - zalievanie s dovozom vody</t>
  </si>
  <si>
    <t>PASL601031</t>
  </si>
  <si>
    <t>PA40204440</t>
  </si>
  <si>
    <t>PASL601370</t>
  </si>
  <si>
    <t>PA40204450</t>
  </si>
  <si>
    <t>SC - cistenie parnym strojom</t>
  </si>
  <si>
    <t>PASL601380</t>
  </si>
  <si>
    <t>PA40204460</t>
  </si>
  <si>
    <t>SC - hlbkove cistenie</t>
  </si>
  <si>
    <t>PASL601390</t>
  </si>
  <si>
    <t>PA40204470</t>
  </si>
  <si>
    <t>SC - hlbkove cist. - voskovanie podlah</t>
  </si>
  <si>
    <t>PASL601410</t>
  </si>
  <si>
    <t>PA40204480</t>
  </si>
  <si>
    <t>SC - nespecifikovany material - ostatny</t>
  </si>
  <si>
    <t>PASL601480</t>
  </si>
  <si>
    <t>PA40204490</t>
  </si>
  <si>
    <t>SC - vys.cistenie okien,horolezecka tech</t>
  </si>
  <si>
    <t>PASL601500</t>
  </si>
  <si>
    <t>PA40204500</t>
  </si>
  <si>
    <t>SC - cistenie tech.podlah bez odmastovan</t>
  </si>
  <si>
    <t>PASL900003</t>
  </si>
  <si>
    <t>PA40204510</t>
  </si>
  <si>
    <t>PASP300062</t>
  </si>
  <si>
    <t>PA40204520</t>
  </si>
  <si>
    <t>Letna UK.,cistenie rigolov</t>
  </si>
  <si>
    <t>PASP300063</t>
  </si>
  <si>
    <t>PA40204530</t>
  </si>
  <si>
    <t>Letna UK.,cistenie kanalizacnych vpusti</t>
  </si>
  <si>
    <t>PASP300064</t>
  </si>
  <si>
    <t>PA40204540</t>
  </si>
  <si>
    <t>Cistenie,stresne zvody</t>
  </si>
  <si>
    <t>PASP300120</t>
  </si>
  <si>
    <t>PA40204550</t>
  </si>
  <si>
    <t>Cistenie kanalizacie,jednoducho</t>
  </si>
  <si>
    <t>PASP300130</t>
  </si>
  <si>
    <t>PA40204560</t>
  </si>
  <si>
    <t>Cistenie kanalizacie,zlozite</t>
  </si>
  <si>
    <t>PASP300150</t>
  </si>
  <si>
    <t>PA40204570</t>
  </si>
  <si>
    <t>Cistenie,monitoring potrubia do ND500</t>
  </si>
  <si>
    <t>PASP300160</t>
  </si>
  <si>
    <t>PA40204580</t>
  </si>
  <si>
    <t>Cistenie,monitoring potrubia od DN500</t>
  </si>
  <si>
    <t>PASP300170</t>
  </si>
  <si>
    <t>PA40204590</t>
  </si>
  <si>
    <t>Cistenie,struskovody</t>
  </si>
  <si>
    <t>PASP300180</t>
  </si>
  <si>
    <t>PA40204600</t>
  </si>
  <si>
    <t>Cistenie,rucne cistenie sacht</t>
  </si>
  <si>
    <t>PASP300190</t>
  </si>
  <si>
    <t>PA40204610</t>
  </si>
  <si>
    <t>Cistenie,lapoly</t>
  </si>
  <si>
    <t>PASP300200</t>
  </si>
  <si>
    <t>PA40204620</t>
  </si>
  <si>
    <t>Cistenie,dodanie a oznacenie poklopov</t>
  </si>
  <si>
    <t>PASP300220</t>
  </si>
  <si>
    <t>PA40204630</t>
  </si>
  <si>
    <t>Cistenie,ORL</t>
  </si>
  <si>
    <t>PASP300230</t>
  </si>
  <si>
    <t>PA40204640</t>
  </si>
  <si>
    <t>Cistenie,dovoz kalu</t>
  </si>
  <si>
    <t>PASP300240</t>
  </si>
  <si>
    <t>PA40204650</t>
  </si>
  <si>
    <t>Cistenie,zneskodnenie kalu</t>
  </si>
  <si>
    <t>PASP300250</t>
  </si>
  <si>
    <t>PA40204660</t>
  </si>
  <si>
    <t>Cistenie,kanalizacia,havarijny stav</t>
  </si>
  <si>
    <t>PASP300330</t>
  </si>
  <si>
    <t>PA40204670</t>
  </si>
  <si>
    <t>SU - nespecifikovany material - ostatny</t>
  </si>
  <si>
    <t>PASP300340</t>
  </si>
  <si>
    <t>PA40204680</t>
  </si>
  <si>
    <t>SU - nespecifikovane sluzby</t>
  </si>
  <si>
    <t>PASP300530</t>
  </si>
  <si>
    <t>PA40204690</t>
  </si>
  <si>
    <t>Cistenie,kanalizacia,mechanizmus</t>
  </si>
  <si>
    <t>PASP300850</t>
  </si>
  <si>
    <t>PA40204700</t>
  </si>
  <si>
    <t>Cistenie,vyhot.stitkov,oznac.kanal.sacht</t>
  </si>
  <si>
    <t>PASL700004</t>
  </si>
  <si>
    <t>PA40300010</t>
  </si>
  <si>
    <t>Stravovacie poukazky</t>
  </si>
  <si>
    <t>4.03.02.A</t>
  </si>
  <si>
    <t>S092</t>
  </si>
  <si>
    <t>PASL700005</t>
  </si>
  <si>
    <t>PA40300020</t>
  </si>
  <si>
    <t>PASL700008</t>
  </si>
  <si>
    <t>PA40300030</t>
  </si>
  <si>
    <t>Stravne poukazky, distribucia inou spol.</t>
  </si>
  <si>
    <t>PASP700016</t>
  </si>
  <si>
    <t>PA40300040</t>
  </si>
  <si>
    <t>Personalne,uverejn. vol.pozicii,internet</t>
  </si>
  <si>
    <t>4.03.99.A</t>
  </si>
  <si>
    <t>PASP700110</t>
  </si>
  <si>
    <t>PA40300050</t>
  </si>
  <si>
    <t>Personalne,personalny lizing</t>
  </si>
  <si>
    <t>PASP700130</t>
  </si>
  <si>
    <t>PA40300060</t>
  </si>
  <si>
    <t>Personalne, spracovanie miezd</t>
  </si>
  <si>
    <t>PASP700140</t>
  </si>
  <si>
    <t>PA40300070</t>
  </si>
  <si>
    <t>PASP700170</t>
  </si>
  <si>
    <t>PA40300080</t>
  </si>
  <si>
    <t>PASPA00039</t>
  </si>
  <si>
    <t>PA40300090</t>
  </si>
  <si>
    <t>Konferencie,wokshopy,seminare</t>
  </si>
  <si>
    <t>4.03.01.C</t>
  </si>
  <si>
    <t>S007</t>
  </si>
  <si>
    <t>OG0</t>
  </si>
  <si>
    <t>PASPA00053</t>
  </si>
  <si>
    <t>PA40300100</t>
  </si>
  <si>
    <t>Osobny rozvoj,VZ a OSZ - VUJE</t>
  </si>
  <si>
    <t>OSH</t>
  </si>
  <si>
    <t>4.03.01.B</t>
  </si>
  <si>
    <t>S214</t>
  </si>
  <si>
    <t>PASPA00058</t>
  </si>
  <si>
    <t>PA40300110</t>
  </si>
  <si>
    <t>Osobny rozvoj, technicke znalosti</t>
  </si>
  <si>
    <t>S216</t>
  </si>
  <si>
    <t>PASPA00059</t>
  </si>
  <si>
    <t>PA40300120</t>
  </si>
  <si>
    <t>Osobny rozvoj, didakticky material</t>
  </si>
  <si>
    <t>PASPA00060</t>
  </si>
  <si>
    <t>PA40300130</t>
  </si>
  <si>
    <t>Osobny rozvoj,netechnicke znalosti</t>
  </si>
  <si>
    <t>PASPA00061</t>
  </si>
  <si>
    <t>PA40300140</t>
  </si>
  <si>
    <t>Osobny rozvoj,manaz.a soft-skills zruc.</t>
  </si>
  <si>
    <t>4.03.01.A</t>
  </si>
  <si>
    <t>S217</t>
  </si>
  <si>
    <t>PASPA00062</t>
  </si>
  <si>
    <t>PA40300150</t>
  </si>
  <si>
    <t>Osobny rozvoj, jazykova priprava</t>
  </si>
  <si>
    <t>S218</t>
  </si>
  <si>
    <t>PASPA00065</t>
  </si>
  <si>
    <t>PA40300160</t>
  </si>
  <si>
    <t>Osobny rozvoj,prehlbov.a zvys.kvalifikac</t>
  </si>
  <si>
    <t>S219</t>
  </si>
  <si>
    <t>PASPA00068</t>
  </si>
  <si>
    <t>PA40300170</t>
  </si>
  <si>
    <t>Osobny rozvoj,jazykova prip.,uc.material</t>
  </si>
  <si>
    <t>PASPA00069</t>
  </si>
  <si>
    <t>PA40300180</t>
  </si>
  <si>
    <t>Skolenie,investicne akcie</t>
  </si>
  <si>
    <t>PASPA00070</t>
  </si>
  <si>
    <t>PA40300190</t>
  </si>
  <si>
    <t>PASPA00071</t>
  </si>
  <si>
    <t>PA40300200</t>
  </si>
  <si>
    <t>PASPA00080</t>
  </si>
  <si>
    <t>PA40300210</t>
  </si>
  <si>
    <t>S216 Eskalacia MO34 (skolenia)</t>
  </si>
  <si>
    <t>PASPP00001</t>
  </si>
  <si>
    <t>PA40300220</t>
  </si>
  <si>
    <t>Zdravotna sluzba a prehliadky</t>
  </si>
  <si>
    <t>4.03.03.A</t>
  </si>
  <si>
    <t>S035</t>
  </si>
  <si>
    <t>PASPP00002</t>
  </si>
  <si>
    <t>PA40300230</t>
  </si>
  <si>
    <t>Rekondicny pobyt,ostatne</t>
  </si>
  <si>
    <t>S034</t>
  </si>
  <si>
    <t>PASPP00004</t>
  </si>
  <si>
    <t>PA40300240</t>
  </si>
  <si>
    <t>PASPP00007</t>
  </si>
  <si>
    <t>PA40300250</t>
  </si>
  <si>
    <t>PASPP00100</t>
  </si>
  <si>
    <t>PA40300260</t>
  </si>
  <si>
    <t>COVID Testy</t>
  </si>
  <si>
    <t>S036</t>
  </si>
  <si>
    <t>PASPP00120</t>
  </si>
  <si>
    <t>PA40300270</t>
  </si>
  <si>
    <t>Vitaminove doplnky</t>
  </si>
  <si>
    <t>S038</t>
  </si>
  <si>
    <t>PASL700011</t>
  </si>
  <si>
    <t>PA40300280</t>
  </si>
  <si>
    <t>Ubytovanie a stravovanie - daňový náklad</t>
  </si>
  <si>
    <t>PASP700120</t>
  </si>
  <si>
    <t>PA40300290</t>
  </si>
  <si>
    <t>OT - pomocne a ine prace</t>
  </si>
  <si>
    <t>PASL700020</t>
  </si>
  <si>
    <t>PA40300300</t>
  </si>
  <si>
    <t>Poplatok,provizie,stravovacie poukazky</t>
  </si>
  <si>
    <t>S137</t>
  </si>
  <si>
    <t>PASP700150</t>
  </si>
  <si>
    <t>PA40300310</t>
  </si>
  <si>
    <t>PASP700160</t>
  </si>
  <si>
    <t>PA40300320</t>
  </si>
  <si>
    <t>Pomocne prace,sezonne,brigady</t>
  </si>
  <si>
    <t>PASPA00054</t>
  </si>
  <si>
    <t>PA40300330</t>
  </si>
  <si>
    <t>Osobny rozvoj,VZ a OSZ dokum. -VUJE</t>
  </si>
  <si>
    <t>PASPA00055</t>
  </si>
  <si>
    <t>PA40300340</t>
  </si>
  <si>
    <t>Osobny rozvoj, pripr.na simul.JE-teoria</t>
  </si>
  <si>
    <t>S215</t>
  </si>
  <si>
    <t>PASPA00056</t>
  </si>
  <si>
    <t>PA40300350</t>
  </si>
  <si>
    <t>Osobny rozvoj, pripr.na simul.JE-vycvik</t>
  </si>
  <si>
    <t>PASPA00057</t>
  </si>
  <si>
    <t>PA40300360</t>
  </si>
  <si>
    <t>Osobny rozvoj, pripr.na simul.JE-skusky</t>
  </si>
  <si>
    <t>PASPA00063</t>
  </si>
  <si>
    <t>PA40300370</t>
  </si>
  <si>
    <t>Osobny rozvoj, jazyk.priprava v zahranic</t>
  </si>
  <si>
    <t>PASPA00064</t>
  </si>
  <si>
    <t>PA40300380</t>
  </si>
  <si>
    <t>Osobny rozvoj, jazyk.priprava odb. kurz</t>
  </si>
  <si>
    <t>PASPA00066</t>
  </si>
  <si>
    <t>PA40300390</t>
  </si>
  <si>
    <t>Osobny rozvoj,doprava</t>
  </si>
  <si>
    <t>PASPA00067</t>
  </si>
  <si>
    <t>PA40300400</t>
  </si>
  <si>
    <t>Osobny rozvoj, jazykova prip.,testovanie</t>
  </si>
  <si>
    <t>PASPP00003</t>
  </si>
  <si>
    <t>PA40300410</t>
  </si>
  <si>
    <t>Vikendovy pobyt,ostatne</t>
  </si>
  <si>
    <t>PASPP00006</t>
  </si>
  <si>
    <t>PA40300420</t>
  </si>
  <si>
    <t>PASPP00110</t>
  </si>
  <si>
    <t>PA40300430</t>
  </si>
  <si>
    <t>PASP100015</t>
  </si>
  <si>
    <t>PA40400010</t>
  </si>
  <si>
    <t>INV-montazne prace</t>
  </si>
  <si>
    <t>4.04.04.A</t>
  </si>
  <si>
    <t>PASP100030</t>
  </si>
  <si>
    <t>PA40400020</t>
  </si>
  <si>
    <t>Technicka pomoc,elektricke zariadenia</t>
  </si>
  <si>
    <t>PASP100040</t>
  </si>
  <si>
    <t>PA40400030</t>
  </si>
  <si>
    <t>PASP100080</t>
  </si>
  <si>
    <t>PA40400040</t>
  </si>
  <si>
    <t>Technicka pomoc,tocive zariadenia</t>
  </si>
  <si>
    <t>PASP100100</t>
  </si>
  <si>
    <t>PA40400050</t>
  </si>
  <si>
    <t>Technicka pomoc,hydraulicke zariadenia</t>
  </si>
  <si>
    <t>PASP100110</t>
  </si>
  <si>
    <t>PA40400060</t>
  </si>
  <si>
    <t>Technicka pomoc,stavebne cinnosti</t>
  </si>
  <si>
    <t>4.04.04.B</t>
  </si>
  <si>
    <t>PASP100120</t>
  </si>
  <si>
    <t>PA40400070</t>
  </si>
  <si>
    <t>PASP100130</t>
  </si>
  <si>
    <t>PA40400080</t>
  </si>
  <si>
    <t>INV Posudok,znalecky,tech.inspek.a ine</t>
  </si>
  <si>
    <t>PASP100150</t>
  </si>
  <si>
    <t>PA40400090</t>
  </si>
  <si>
    <t>INV Dozor,autorsky</t>
  </si>
  <si>
    <t>PASP100170</t>
  </si>
  <si>
    <t>PA40400100</t>
  </si>
  <si>
    <t>Technicka pomoc,revizne cinnosti</t>
  </si>
  <si>
    <t>PASP100180</t>
  </si>
  <si>
    <t>PA40400110</t>
  </si>
  <si>
    <t>PASP100190</t>
  </si>
  <si>
    <t>PA40400120</t>
  </si>
  <si>
    <t>Technicka pomoc,NDT</t>
  </si>
  <si>
    <t>PASP100210</t>
  </si>
  <si>
    <t>PA40400130</t>
  </si>
  <si>
    <t>PASP100220</t>
  </si>
  <si>
    <t>PA40400140</t>
  </si>
  <si>
    <t>Technicka pomoc,zvaracia technologia</t>
  </si>
  <si>
    <t>PASP600002</t>
  </si>
  <si>
    <t>PA40400150</t>
  </si>
  <si>
    <t>Poradenstvo,uctovne,audit</t>
  </si>
  <si>
    <t>4.04.02.A</t>
  </si>
  <si>
    <t>S028</t>
  </si>
  <si>
    <t>PASP600004</t>
  </si>
  <si>
    <t>PA40400160</t>
  </si>
  <si>
    <t>Poradenstvo,pravne,ostatne</t>
  </si>
  <si>
    <t>4.04.03.A</t>
  </si>
  <si>
    <t>S029</t>
  </si>
  <si>
    <t>PASP600005</t>
  </si>
  <si>
    <t>PA40400170</t>
  </si>
  <si>
    <t>PASP600013</t>
  </si>
  <si>
    <t>PA40400180</t>
  </si>
  <si>
    <t>Poradenstvo,pravne,partner</t>
  </si>
  <si>
    <t>PASP600014</t>
  </si>
  <si>
    <t>PA40400190</t>
  </si>
  <si>
    <t>Poradenstvo,pravne,senior</t>
  </si>
  <si>
    <t>PASP600015</t>
  </si>
  <si>
    <t>PA40400200</t>
  </si>
  <si>
    <t>Poradenstvo,pravne,junior</t>
  </si>
  <si>
    <t>PASP600017</t>
  </si>
  <si>
    <t>PA40400210</t>
  </si>
  <si>
    <t>Poplatok,provizie,sprostredk.poistenia</t>
  </si>
  <si>
    <t>4.04.99.A</t>
  </si>
  <si>
    <t>OA0</t>
  </si>
  <si>
    <t>PASP600018</t>
  </si>
  <si>
    <t>PA40400220</t>
  </si>
  <si>
    <t>Poradenstvo,obchodne</t>
  </si>
  <si>
    <t>4.04.01.B</t>
  </si>
  <si>
    <t>S031</t>
  </si>
  <si>
    <t>PASP600020</t>
  </si>
  <si>
    <t>PA40400230</t>
  </si>
  <si>
    <t>Poradenstvo,strateg.,riadiace,organiz.</t>
  </si>
  <si>
    <t>4.04.01.A</t>
  </si>
  <si>
    <t>PASP600022</t>
  </si>
  <si>
    <t>PA40400240</t>
  </si>
  <si>
    <t>Poradenstvo,personalne,ostatne</t>
  </si>
  <si>
    <t>4.04.99.B</t>
  </si>
  <si>
    <t>PASP600024</t>
  </si>
  <si>
    <t>PA40400250</t>
  </si>
  <si>
    <t>PASP600026</t>
  </si>
  <si>
    <t>PA40400260</t>
  </si>
  <si>
    <t>Poradenstvo,danove a financne</t>
  </si>
  <si>
    <t>S030</t>
  </si>
  <si>
    <t>PASP600029</t>
  </si>
  <si>
    <t>PA40400270</t>
  </si>
  <si>
    <t>Poradenstvo,administrativne a ostatne</t>
  </si>
  <si>
    <t>PASP600031</t>
  </si>
  <si>
    <t>PA40400280</t>
  </si>
  <si>
    <t>PASP600170</t>
  </si>
  <si>
    <t>PA40400290</t>
  </si>
  <si>
    <t>Poradenstvo,obstaravanie</t>
  </si>
  <si>
    <t>PASP600180</t>
  </si>
  <si>
    <t>PA40400300</t>
  </si>
  <si>
    <t>Marketing,reklama,poradenstvo pre komun.</t>
  </si>
  <si>
    <t>PASP600200</t>
  </si>
  <si>
    <t>PA40400310</t>
  </si>
  <si>
    <t>INV Pravne sluzby,investicie</t>
  </si>
  <si>
    <t>PASP600210</t>
  </si>
  <si>
    <t>PA40400320</t>
  </si>
  <si>
    <t>PASP600220</t>
  </si>
  <si>
    <t>PA40400330</t>
  </si>
  <si>
    <t>PASP600250</t>
  </si>
  <si>
    <t>PA40400340</t>
  </si>
  <si>
    <t>PASP600310</t>
  </si>
  <si>
    <t>PA40400350</t>
  </si>
  <si>
    <t>PASPF00002</t>
  </si>
  <si>
    <t>PA40400360</t>
  </si>
  <si>
    <t>Osvedcenie, energeticka ucinnost</t>
  </si>
  <si>
    <t>PASPS00028</t>
  </si>
  <si>
    <t>PA40400370</t>
  </si>
  <si>
    <t>Technicka pomoc,radioaktivna ochrana</t>
  </si>
  <si>
    <t>PASPS00044</t>
  </si>
  <si>
    <t>PA40400380</t>
  </si>
  <si>
    <t>Autorsky dozor</t>
  </si>
  <si>
    <t>PASPS00064</t>
  </si>
  <si>
    <t>PA40400390</t>
  </si>
  <si>
    <t>PASPS00220</t>
  </si>
  <si>
    <t>PA40400400</t>
  </si>
  <si>
    <t>Akreditacia,chem.laboratium,posudenie</t>
  </si>
  <si>
    <t>PASPS00232</t>
  </si>
  <si>
    <t>PA40400410</t>
  </si>
  <si>
    <t>Osobná dozimetria - gama a beta žiarenia</t>
  </si>
  <si>
    <t>PASPS00233</t>
  </si>
  <si>
    <t>PA40400420</t>
  </si>
  <si>
    <t>Osobná dozimetria - neutrónové žiarenia</t>
  </si>
  <si>
    <t>PASPS00234</t>
  </si>
  <si>
    <t>PA40400430</t>
  </si>
  <si>
    <t>Osobná dozimetria - celetelové meranie</t>
  </si>
  <si>
    <t>PASPS00235</t>
  </si>
  <si>
    <t>PA40400440</t>
  </si>
  <si>
    <t>Osobná dozimetria - jódu 131</t>
  </si>
  <si>
    <t>PASPS00236</t>
  </si>
  <si>
    <t>PA40400450</t>
  </si>
  <si>
    <t>Osobná dozimetria - trícium - v moči</t>
  </si>
  <si>
    <t>PASPS00237</t>
  </si>
  <si>
    <t>PA40400460</t>
  </si>
  <si>
    <t>Osobná dozimetria - gama spoktometria</t>
  </si>
  <si>
    <t>PASPS00238</t>
  </si>
  <si>
    <t>PA40400470</t>
  </si>
  <si>
    <t>Osobná dozimetria - stroncium v moči</t>
  </si>
  <si>
    <t>PASPS00239</t>
  </si>
  <si>
    <t>PA40400480</t>
  </si>
  <si>
    <t>Osobná dozimetria - FASTSCAN</t>
  </si>
  <si>
    <t>PASPS00321</t>
  </si>
  <si>
    <t>PA40400490</t>
  </si>
  <si>
    <t>Technicko bezpecnostny dohlad</t>
  </si>
  <si>
    <t>PASPS00348</t>
  </si>
  <si>
    <t>PA40400500</t>
  </si>
  <si>
    <t>Poradenstvo,technicke</t>
  </si>
  <si>
    <t>PASPS00500</t>
  </si>
  <si>
    <t>PA40400510</t>
  </si>
  <si>
    <t>Studie,posudky,analyzy,EIA a ine</t>
  </si>
  <si>
    <t>PASPS00503</t>
  </si>
  <si>
    <t>PA40400520</t>
  </si>
  <si>
    <t>INV Poradenske sluzby</t>
  </si>
  <si>
    <t>PASPS00820</t>
  </si>
  <si>
    <t>PA40400530</t>
  </si>
  <si>
    <t>PASPS00850</t>
  </si>
  <si>
    <t>PA40400540</t>
  </si>
  <si>
    <t>INV Studie,posudky,analyzy,EIA a ine</t>
  </si>
  <si>
    <t>PASPS00860</t>
  </si>
  <si>
    <t>PA40400550</t>
  </si>
  <si>
    <t>PASPS00881</t>
  </si>
  <si>
    <t>PA40400560</t>
  </si>
  <si>
    <t>PASPS00890</t>
  </si>
  <si>
    <t>PA40400570</t>
  </si>
  <si>
    <t>PASPS01310</t>
  </si>
  <si>
    <t>PA40400580</t>
  </si>
  <si>
    <t>Technicka pomoc,dekontaminacia</t>
  </si>
  <si>
    <t>PASPS01320</t>
  </si>
  <si>
    <t>PA40400590</t>
  </si>
  <si>
    <t>PASPS01330</t>
  </si>
  <si>
    <t>PA40400600</t>
  </si>
  <si>
    <t>PASPS01430</t>
  </si>
  <si>
    <t>PA40400610</t>
  </si>
  <si>
    <t>Certifikacia a atesty</t>
  </si>
  <si>
    <t>PASPS01530</t>
  </si>
  <si>
    <t>PA40400620</t>
  </si>
  <si>
    <t>Meteorologicke a hydrologicke sluzby</t>
  </si>
  <si>
    <t>PASPS01590</t>
  </si>
  <si>
    <t>PA40400630</t>
  </si>
  <si>
    <t>PASPS02060</t>
  </si>
  <si>
    <t>PA40400640</t>
  </si>
  <si>
    <t>Analyzy,merania,jadrova bezpecnost</t>
  </si>
  <si>
    <t>PASPS03970</t>
  </si>
  <si>
    <t>PA40400650</t>
  </si>
  <si>
    <t>Nakup zelenych certifikatov(na obchod.)</t>
  </si>
  <si>
    <t>S106</t>
  </si>
  <si>
    <t>PASPS04010</t>
  </si>
  <si>
    <t>PA40400660</t>
  </si>
  <si>
    <t>Emisne povolenky CO2-trading</t>
  </si>
  <si>
    <t>PASPS04480</t>
  </si>
  <si>
    <t>PA40400670</t>
  </si>
  <si>
    <t>Dodavka a manipulacia s chemikaliami</t>
  </si>
  <si>
    <t>PASPS04490</t>
  </si>
  <si>
    <t>PA40400680</t>
  </si>
  <si>
    <t>PASPS04500</t>
  </si>
  <si>
    <t>PA40400690</t>
  </si>
  <si>
    <t>PASPS04510</t>
  </si>
  <si>
    <t>PA40400700</t>
  </si>
  <si>
    <t>PASPS04520</t>
  </si>
  <si>
    <t>PA40400710</t>
  </si>
  <si>
    <t>PASPS04540</t>
  </si>
  <si>
    <t>PA40400720</t>
  </si>
  <si>
    <t>PASP100070</t>
  </si>
  <si>
    <t>PA40400730</t>
  </si>
  <si>
    <t>PASP100020</t>
  </si>
  <si>
    <t>PA40400740</t>
  </si>
  <si>
    <t>PASP100050</t>
  </si>
  <si>
    <t>PA40400750</t>
  </si>
  <si>
    <t>PASP100060</t>
  </si>
  <si>
    <t>PA40400760</t>
  </si>
  <si>
    <t>PASP100090</t>
  </si>
  <si>
    <t>PA40400770</t>
  </si>
  <si>
    <t>PASP100140</t>
  </si>
  <si>
    <t>PA40400780</t>
  </si>
  <si>
    <t>PASP100160</t>
  </si>
  <si>
    <t>PA40400790</t>
  </si>
  <si>
    <t>PASP100200</t>
  </si>
  <si>
    <t>PA40400800</t>
  </si>
  <si>
    <t>PASP600001</t>
  </si>
  <si>
    <t>PA40400810</t>
  </si>
  <si>
    <t>PASP600016</t>
  </si>
  <si>
    <t>PA40400820</t>
  </si>
  <si>
    <t>Poradenstvo,pravne,koncipient</t>
  </si>
  <si>
    <t>PASP600019</t>
  </si>
  <si>
    <t>PA40400830</t>
  </si>
  <si>
    <t>PASP600023</t>
  </si>
  <si>
    <t>PA40400840</t>
  </si>
  <si>
    <t>PASP600110</t>
  </si>
  <si>
    <t>PA40400850</t>
  </si>
  <si>
    <t>Prieskumy trhu,ostatne</t>
  </si>
  <si>
    <t>PASP600120</t>
  </si>
  <si>
    <t>PA40400860</t>
  </si>
  <si>
    <t>Poradenstvo,uctovne,audit,asistent</t>
  </si>
  <si>
    <t>PASP600130</t>
  </si>
  <si>
    <t>PA40400870</t>
  </si>
  <si>
    <t>Poradenstvo,uctovne,audit,manager</t>
  </si>
  <si>
    <t>PASP600140</t>
  </si>
  <si>
    <t>PA40400880</t>
  </si>
  <si>
    <t>Poradenstvo,uctovne,audit,partner</t>
  </si>
  <si>
    <t>PASP600150</t>
  </si>
  <si>
    <t>PA40400890</t>
  </si>
  <si>
    <t>Poradenstvo,uctovne,audit,senior</t>
  </si>
  <si>
    <t>PASP600160</t>
  </si>
  <si>
    <t>PA40400900</t>
  </si>
  <si>
    <t>PASP600190</t>
  </si>
  <si>
    <t>PA40400910</t>
  </si>
  <si>
    <t>PASP600230</t>
  </si>
  <si>
    <t>PA40400920</t>
  </si>
  <si>
    <t>PASP600240</t>
  </si>
  <si>
    <t>PA40400930</t>
  </si>
  <si>
    <t>PASP600260</t>
  </si>
  <si>
    <t>PA40400940</t>
  </si>
  <si>
    <t>PASP600280</t>
  </si>
  <si>
    <t>PA40400950</t>
  </si>
  <si>
    <t>PASP600290</t>
  </si>
  <si>
    <t>PA40400960</t>
  </si>
  <si>
    <t>PASP600300</t>
  </si>
  <si>
    <t>PA40400970</t>
  </si>
  <si>
    <t>PASPS00004</t>
  </si>
  <si>
    <t>PA40400980</t>
  </si>
  <si>
    <t>PASPS00342</t>
  </si>
  <si>
    <t>PA40400990</t>
  </si>
  <si>
    <t>Spolupraca s univerzitami</t>
  </si>
  <si>
    <t>PASPS00505</t>
  </si>
  <si>
    <t>PA40401000</t>
  </si>
  <si>
    <t>RVT ulohy vedy a techniky</t>
  </si>
  <si>
    <t>S027</t>
  </si>
  <si>
    <t>PASPS00519</t>
  </si>
  <si>
    <t>PA40401010</t>
  </si>
  <si>
    <t>Poradenstvo,kontroling investici</t>
  </si>
  <si>
    <t>PASPS00520</t>
  </si>
  <si>
    <t>PA40401020</t>
  </si>
  <si>
    <t>PASPS02170</t>
  </si>
  <si>
    <t>PA40401030</t>
  </si>
  <si>
    <t>PASPS03130</t>
  </si>
  <si>
    <t>PA40401040</t>
  </si>
  <si>
    <t>Prevadzkovanie NSJ</t>
  </si>
  <si>
    <t>PASPS03960</t>
  </si>
  <si>
    <t>PA40401050</t>
  </si>
  <si>
    <t>Nakup zelenych certifikatov(compliance)</t>
  </si>
  <si>
    <t>PASPS03980</t>
  </si>
  <si>
    <t>PA40401060</t>
  </si>
  <si>
    <t>Nakup bielych certifikatov(compliance)</t>
  </si>
  <si>
    <t>PASPS03990</t>
  </si>
  <si>
    <t>PA40401070</t>
  </si>
  <si>
    <t>Nakup modrych certifikatov(compliance)</t>
  </si>
  <si>
    <t>PASPS04000</t>
  </si>
  <si>
    <t>PA40401080</t>
  </si>
  <si>
    <t>Emisne povolenky CO2</t>
  </si>
  <si>
    <t>PASP200001</t>
  </si>
  <si>
    <t>PA40500010</t>
  </si>
  <si>
    <t>Poistenie,urazove,zivotne</t>
  </si>
  <si>
    <t>4.05.04.A</t>
  </si>
  <si>
    <t>S012</t>
  </si>
  <si>
    <t>PASP200003</t>
  </si>
  <si>
    <t>PA40500020</t>
  </si>
  <si>
    <t>Poistenie,majetok,JZ</t>
  </si>
  <si>
    <t>S006</t>
  </si>
  <si>
    <t>PASP200005</t>
  </si>
  <si>
    <t>PA40500030</t>
  </si>
  <si>
    <t>Poistenie,ZZS,org. spol.</t>
  </si>
  <si>
    <t>S008</t>
  </si>
  <si>
    <t>PASP200006</t>
  </si>
  <si>
    <t>PA40500040</t>
  </si>
  <si>
    <t>Poistenie,ZZS,jadrova skoda</t>
  </si>
  <si>
    <t>PASP200010</t>
  </si>
  <si>
    <t>PA40500050</t>
  </si>
  <si>
    <t>Poistenie,liec. naklady,zahr.</t>
  </si>
  <si>
    <t>PASP200013</t>
  </si>
  <si>
    <t>PA40500060</t>
  </si>
  <si>
    <t>Poistenie,mot.vozidla,povinne zmluvne</t>
  </si>
  <si>
    <t>PASP200015</t>
  </si>
  <si>
    <t>PA40500070</t>
  </si>
  <si>
    <t>Poistenie,mot.vozidla,havarijne</t>
  </si>
  <si>
    <t>PASP200021</t>
  </si>
  <si>
    <t>PA40500080</t>
  </si>
  <si>
    <t>Poplatok,bankovy,vysporiadanie na PXE</t>
  </si>
  <si>
    <t>4.05.03.A</t>
  </si>
  <si>
    <t>S090</t>
  </si>
  <si>
    <t>PASP200022</t>
  </si>
  <si>
    <t>PA40500090</t>
  </si>
  <si>
    <t>Poplatok,holdingovy ucet CO2,rocne</t>
  </si>
  <si>
    <t>PASP200025</t>
  </si>
  <si>
    <t>PA40500100</t>
  </si>
  <si>
    <t>Poistenie,majetok,konvencne elektrarne</t>
  </si>
  <si>
    <t>PASP200026</t>
  </si>
  <si>
    <t>PA40500110</t>
  </si>
  <si>
    <t>Poplatok,ost. poplatky fin. instituciam</t>
  </si>
  <si>
    <t>PASP200027</t>
  </si>
  <si>
    <t>PA40500120</t>
  </si>
  <si>
    <t>Poistenie,ZZS,vseob.</t>
  </si>
  <si>
    <t>PASP200110</t>
  </si>
  <si>
    <t>PA40500130</t>
  </si>
  <si>
    <t>Poistenie,stavebno-montazne</t>
  </si>
  <si>
    <t>PASP200130</t>
  </si>
  <si>
    <t>PA40500140</t>
  </si>
  <si>
    <t>Poistenie,ZZS,ionizacne ziarenie</t>
  </si>
  <si>
    <t>PASP200170</t>
  </si>
  <si>
    <t>PA40500150</t>
  </si>
  <si>
    <t>Pripoistenie,zdravotne</t>
  </si>
  <si>
    <t>PASP200180</t>
  </si>
  <si>
    <t>PA40500160</t>
  </si>
  <si>
    <t>Vedenie uctu majitela cennych papierov</t>
  </si>
  <si>
    <t>PASP200014</t>
  </si>
  <si>
    <t>PA40500170</t>
  </si>
  <si>
    <t>PASP200011</t>
  </si>
  <si>
    <t>PA40500190</t>
  </si>
  <si>
    <t>Poistenie,majetok,JZ,Retro Call</t>
  </si>
  <si>
    <t>PASP200012</t>
  </si>
  <si>
    <t>PA40500200</t>
  </si>
  <si>
    <t>Poistenie,colny dlh</t>
  </si>
  <si>
    <t>PASP200120</t>
  </si>
  <si>
    <t>PA40500210</t>
  </si>
  <si>
    <t>Poistenie,prepravy</t>
  </si>
  <si>
    <t>PASP200140</t>
  </si>
  <si>
    <t>PA40500220</t>
  </si>
  <si>
    <t>PASP200150</t>
  </si>
  <si>
    <t>PA40500230</t>
  </si>
  <si>
    <t>Služby bezhotovostého plat.styku</t>
  </si>
  <si>
    <t>PASP200160</t>
  </si>
  <si>
    <t>PA40500240</t>
  </si>
  <si>
    <t>PASPJ00008</t>
  </si>
  <si>
    <t>PA40600010</t>
  </si>
  <si>
    <t>Marketing, reklama, grafic.navrhy</t>
  </si>
  <si>
    <t>4.06.01.A</t>
  </si>
  <si>
    <t>PASPJ00009</t>
  </si>
  <si>
    <t>PA40600020</t>
  </si>
  <si>
    <t>Marketing,reklama,fotograf</t>
  </si>
  <si>
    <t>4.06.99.A</t>
  </si>
  <si>
    <t>PASPJ00010</t>
  </si>
  <si>
    <t>PA40600030</t>
  </si>
  <si>
    <t>PASPQ00001</t>
  </si>
  <si>
    <t>PA40600040</t>
  </si>
  <si>
    <t>Marketing,vystavy</t>
  </si>
  <si>
    <t>PASPQ00009</t>
  </si>
  <si>
    <t>PA40600050</t>
  </si>
  <si>
    <t>Marketing,reklama,elektronicke media</t>
  </si>
  <si>
    <t>PASPQ00018</t>
  </si>
  <si>
    <t>PA40600060</t>
  </si>
  <si>
    <t>Marketing,reklama,ostatne</t>
  </si>
  <si>
    <t>PASPQ00019</t>
  </si>
  <si>
    <t>PA40600070</t>
  </si>
  <si>
    <t>Marketing,reklama,printove media</t>
  </si>
  <si>
    <t>PASPQ00025</t>
  </si>
  <si>
    <t>PA40600080</t>
  </si>
  <si>
    <t>Spoloc. akcie, organiz. spolocnostou</t>
  </si>
  <si>
    <t>4.06.99.B</t>
  </si>
  <si>
    <t>PASPQ00027</t>
  </si>
  <si>
    <t>PA40600090</t>
  </si>
  <si>
    <t>Marketing,ostatne</t>
  </si>
  <si>
    <t>PASPQ00030</t>
  </si>
  <si>
    <t>PA40600100</t>
  </si>
  <si>
    <t>Vyrocne spravy</t>
  </si>
  <si>
    <t>PASPQ00034</t>
  </si>
  <si>
    <t>PA40600110</t>
  </si>
  <si>
    <t>Marketing,vyhry v sutaziach</t>
  </si>
  <si>
    <t>S053</t>
  </si>
  <si>
    <t>PASPQ00130</t>
  </si>
  <si>
    <t>PA40600120</t>
  </si>
  <si>
    <t>Darcekove poukazky</t>
  </si>
  <si>
    <t>PASPQ00140</t>
  </si>
  <si>
    <t>PA40600130</t>
  </si>
  <si>
    <t>Ostatne naklady na ochranu zdravia</t>
  </si>
  <si>
    <t>PASPQ00150</t>
  </si>
  <si>
    <t>PA40600140</t>
  </si>
  <si>
    <t>e-shop pre zamestnancov</t>
  </si>
  <si>
    <t>PASPQ00160</t>
  </si>
  <si>
    <t>PA40600150</t>
  </si>
  <si>
    <t>e-shop pre zamestnancov – vouchre</t>
  </si>
  <si>
    <t>PASPT00007</t>
  </si>
  <si>
    <t>PA40600160</t>
  </si>
  <si>
    <t>Vydavatelske a graficke sluzby</t>
  </si>
  <si>
    <t>PASPT00130</t>
  </si>
  <si>
    <t>PA40600170</t>
  </si>
  <si>
    <t>PASPT00200</t>
  </si>
  <si>
    <t>PA40600180</t>
  </si>
  <si>
    <t>Marketing, reklama,publikacne,tlaciar.sl</t>
  </si>
  <si>
    <t>PASPT00460</t>
  </si>
  <si>
    <t>PA40600190</t>
  </si>
  <si>
    <t>Propagacia, Badge</t>
  </si>
  <si>
    <t>PASPT00470</t>
  </si>
  <si>
    <t>PA40600200</t>
  </si>
  <si>
    <t>Propagacia, Beach flag</t>
  </si>
  <si>
    <t>PASPT00480</t>
  </si>
  <si>
    <t>PA40600210</t>
  </si>
  <si>
    <t>Propagacia, Bloky</t>
  </si>
  <si>
    <t>PASPT00490</t>
  </si>
  <si>
    <t>PA40600220</t>
  </si>
  <si>
    <t>Propagacia, Brozury</t>
  </si>
  <si>
    <t>PASPT00500</t>
  </si>
  <si>
    <t>PA40600230</t>
  </si>
  <si>
    <t>Propagacia, CVL</t>
  </si>
  <si>
    <t>PASPT00510</t>
  </si>
  <si>
    <t>PA40600240</t>
  </si>
  <si>
    <t>Propagacia, Dopravne naklady</t>
  </si>
  <si>
    <t>PASPT00520</t>
  </si>
  <si>
    <t>PA40600250</t>
  </si>
  <si>
    <t>Propagacia, Drevene podstavy pre menovky</t>
  </si>
  <si>
    <t>PASPT00530</t>
  </si>
  <si>
    <t>PA40600260</t>
  </si>
  <si>
    <t>Propagacia, Exterierova tabula</t>
  </si>
  <si>
    <t>PASPT00540</t>
  </si>
  <si>
    <t>PA40600270</t>
  </si>
  <si>
    <t>Propagacia, Firemne vlajky</t>
  </si>
  <si>
    <t>PASPT00550</t>
  </si>
  <si>
    <t>PA40600280</t>
  </si>
  <si>
    <t>Propagacia, Interierova tabula</t>
  </si>
  <si>
    <t>PASPT00560</t>
  </si>
  <si>
    <t>PA40600290</t>
  </si>
  <si>
    <t>Propagacia, Jazykova korektura</t>
  </si>
  <si>
    <t>PASPT00570</t>
  </si>
  <si>
    <t>PA40600300</t>
  </si>
  <si>
    <t>Propagacia, Karticky</t>
  </si>
  <si>
    <t>PASPT00580</t>
  </si>
  <si>
    <t>PA40600310</t>
  </si>
  <si>
    <t>Propagacia, Kreativne prace</t>
  </si>
  <si>
    <t>PASPT00590</t>
  </si>
  <si>
    <t>PA40600320</t>
  </si>
  <si>
    <t>Propagacia, Letaky</t>
  </si>
  <si>
    <t>PASPT00600</t>
  </si>
  <si>
    <t>PA40600330</t>
  </si>
  <si>
    <t>Propagacia, Menovky</t>
  </si>
  <si>
    <t>PASPT00610</t>
  </si>
  <si>
    <t>PA40600340</t>
  </si>
  <si>
    <t>Propagacia, Mesh</t>
  </si>
  <si>
    <t>PASPT00620</t>
  </si>
  <si>
    <t>PA40600350</t>
  </si>
  <si>
    <t>Propagacia,Naklady na obhliadku a montaz</t>
  </si>
  <si>
    <t>PASPT00630</t>
  </si>
  <si>
    <t>PA40600360</t>
  </si>
  <si>
    <t>Propagacia, Obal na dokumenty</t>
  </si>
  <si>
    <t>PASPT00640</t>
  </si>
  <si>
    <t>PA40600370</t>
  </si>
  <si>
    <t>Propagacia, Ocenenia, Diplomy</t>
  </si>
  <si>
    <t>PASPT00650</t>
  </si>
  <si>
    <t>PA40600380</t>
  </si>
  <si>
    <t>Propagacia, Ostatne naklady</t>
  </si>
  <si>
    <t>PASPT00660</t>
  </si>
  <si>
    <t>PA40600390</t>
  </si>
  <si>
    <t>Propagacia, Papierove tasky</t>
  </si>
  <si>
    <t>PASPT00670</t>
  </si>
  <si>
    <t>PA40600400</t>
  </si>
  <si>
    <t>Propagacia, Plagaty</t>
  </si>
  <si>
    <t>PASPT00680</t>
  </si>
  <si>
    <t>PA40600410</t>
  </si>
  <si>
    <t>Propagacia, Ploter vozidlo</t>
  </si>
  <si>
    <t>PASPT00690</t>
  </si>
  <si>
    <t>PA40600420</t>
  </si>
  <si>
    <t>Propagacia, Polep auta</t>
  </si>
  <si>
    <t>PASPT00700</t>
  </si>
  <si>
    <t>PA40600430</t>
  </si>
  <si>
    <t>Propagacia, Pozvanka</t>
  </si>
  <si>
    <t>PASPT00710</t>
  </si>
  <si>
    <t>PA40600440</t>
  </si>
  <si>
    <t>Propagacia, Rollup</t>
  </si>
  <si>
    <t>PASPT00720</t>
  </si>
  <si>
    <t>PA40600450</t>
  </si>
  <si>
    <t>Propagacia, Samolepky</t>
  </si>
  <si>
    <t>PASPT00730</t>
  </si>
  <si>
    <t>PA40600460</t>
  </si>
  <si>
    <t>PASPT00740</t>
  </si>
  <si>
    <t>PA40600470</t>
  </si>
  <si>
    <t>Propagacia, Skladacky</t>
  </si>
  <si>
    <t>PASPT00750</t>
  </si>
  <si>
    <t>PA40600480</t>
  </si>
  <si>
    <t>Propagacia,Tabulka s menovkami EBO a EMO</t>
  </si>
  <si>
    <t>PASPT00760</t>
  </si>
  <si>
    <t>PA40600490</t>
  </si>
  <si>
    <t>Propagacia, Tabulka s menovkami ITC</t>
  </si>
  <si>
    <t>PASPT00770</t>
  </si>
  <si>
    <t>PA40600500</t>
  </si>
  <si>
    <t>Propagacia, Vizitky</t>
  </si>
  <si>
    <t>PASPT00780</t>
  </si>
  <si>
    <t>PA40600510</t>
  </si>
  <si>
    <t>Propagacia, Vyrocna sprava</t>
  </si>
  <si>
    <t>PASPT00790</t>
  </si>
  <si>
    <t>PA40600520</t>
  </si>
  <si>
    <t>Propagacia, Vystrcky</t>
  </si>
  <si>
    <t>PASPQ00023</t>
  </si>
  <si>
    <t>PA40600530</t>
  </si>
  <si>
    <t>PASPQ00004</t>
  </si>
  <si>
    <t>PA40600540</t>
  </si>
  <si>
    <t>Marketing,prieskumy a hodnotenia</t>
  </si>
  <si>
    <t>PASPQ00012</t>
  </si>
  <si>
    <t>PA40600550</t>
  </si>
  <si>
    <t>Marketing,exkurzie</t>
  </si>
  <si>
    <t>PASPQ00014</t>
  </si>
  <si>
    <t>PA40600560</t>
  </si>
  <si>
    <t>PASPQ00016</t>
  </si>
  <si>
    <t>PA40600570</t>
  </si>
  <si>
    <t>PASPQ00029</t>
  </si>
  <si>
    <t>PA40600580</t>
  </si>
  <si>
    <t>PASPQ00110</t>
  </si>
  <si>
    <t>PA40600590</t>
  </si>
  <si>
    <t>PASPQ00120</t>
  </si>
  <si>
    <t>PA40600600</t>
  </si>
  <si>
    <t>Sportove sluzby pre zamestnancov</t>
  </si>
  <si>
    <t>PASPT00120</t>
  </si>
  <si>
    <t>PA40600610</t>
  </si>
  <si>
    <t>Podnikovy casopis</t>
  </si>
  <si>
    <t>PASL300058</t>
  </si>
  <si>
    <t>PA40700010</t>
  </si>
  <si>
    <t>Sluzby pre mot.vozidla,servis a opravy</t>
  </si>
  <si>
    <t>4.07.00.B</t>
  </si>
  <si>
    <t>PASL300067</t>
  </si>
  <si>
    <t>PA40700020</t>
  </si>
  <si>
    <t>Sluzby pre mot.vozidla,znalecke posudky</t>
  </si>
  <si>
    <t>PASL300100</t>
  </si>
  <si>
    <t>PA40700030</t>
  </si>
  <si>
    <t>4.07.00.A</t>
  </si>
  <si>
    <t>PASL300263</t>
  </si>
  <si>
    <t>PA40700040</t>
  </si>
  <si>
    <t>Sluzby pre mot.vozidla,special umyv.voz.</t>
  </si>
  <si>
    <t>PASL300290</t>
  </si>
  <si>
    <t>PA40700050</t>
  </si>
  <si>
    <t>DO - fleet management</t>
  </si>
  <si>
    <t>PASL300320</t>
  </si>
  <si>
    <t>PA40700060</t>
  </si>
  <si>
    <t>DO - vykon vodica a mechanika nadpausal</t>
  </si>
  <si>
    <t>PASL300330</t>
  </si>
  <si>
    <t>PA40700070</t>
  </si>
  <si>
    <t>DO - výkon doprava</t>
  </si>
  <si>
    <t>PASL300360</t>
  </si>
  <si>
    <t>PA40700080</t>
  </si>
  <si>
    <t>DO - nespecifikovane sluzby</t>
  </si>
  <si>
    <t>PASL300380</t>
  </si>
  <si>
    <t>PA40700090</t>
  </si>
  <si>
    <t>PASL300390</t>
  </si>
  <si>
    <t>PA40700100</t>
  </si>
  <si>
    <t>DO - fleet management pausal</t>
  </si>
  <si>
    <t>PASL300400</t>
  </si>
  <si>
    <t>PA40700110</t>
  </si>
  <si>
    <t>DO - vykon vodica pausal</t>
  </si>
  <si>
    <t>PASL300420</t>
  </si>
  <si>
    <t>PA40700120</t>
  </si>
  <si>
    <t>DO - vykon zeriavnika</t>
  </si>
  <si>
    <t>PASL300430</t>
  </si>
  <si>
    <t>PA40700130</t>
  </si>
  <si>
    <t>DO - autozeriav 20 t</t>
  </si>
  <si>
    <t>PASL300440</t>
  </si>
  <si>
    <t>PA40700140</t>
  </si>
  <si>
    <t>DO - autozeriav 28 t</t>
  </si>
  <si>
    <t>PASL300450</t>
  </si>
  <si>
    <t>PA40700150</t>
  </si>
  <si>
    <t>DO - autozeriav 40 t</t>
  </si>
  <si>
    <t>PASL300470</t>
  </si>
  <si>
    <t>PA40700160</t>
  </si>
  <si>
    <t>DO - autozeriav 80 t</t>
  </si>
  <si>
    <t>PASL300480</t>
  </si>
  <si>
    <t>PA40700170</t>
  </si>
  <si>
    <t>DO - vyklapac  12 t</t>
  </si>
  <si>
    <t>PASL300500</t>
  </si>
  <si>
    <t>PA40700180</t>
  </si>
  <si>
    <t>DO - traktor</t>
  </si>
  <si>
    <t>PASL300520</t>
  </si>
  <si>
    <t>PA40700190</t>
  </si>
  <si>
    <t>DO - bager UDS</t>
  </si>
  <si>
    <t>PASL300540</t>
  </si>
  <si>
    <t>PA40700200</t>
  </si>
  <si>
    <t>DO - vysokozdv.autoplosina 16m</t>
  </si>
  <si>
    <t>PASL300580</t>
  </si>
  <si>
    <t>PA40700210</t>
  </si>
  <si>
    <t>DO - valnik 10 t</t>
  </si>
  <si>
    <t>PASL300620</t>
  </si>
  <si>
    <t>PA40700220</t>
  </si>
  <si>
    <t>DO - tahac navesov nad 25t</t>
  </si>
  <si>
    <t>PASL300640</t>
  </si>
  <si>
    <t>PA40700230</t>
  </si>
  <si>
    <t>DO - tahac navesov nad 25t ADR</t>
  </si>
  <si>
    <t>PASL300650</t>
  </si>
  <si>
    <t>PA40700240</t>
  </si>
  <si>
    <t>DO - trailer</t>
  </si>
  <si>
    <t>PASL300670</t>
  </si>
  <si>
    <t>PA40700250</t>
  </si>
  <si>
    <t>DO - autozeriav, doprava</t>
  </si>
  <si>
    <t>PASL300680</t>
  </si>
  <si>
    <t>PA40700260</t>
  </si>
  <si>
    <t>INV Nabijacie stanice na elektromobily</t>
  </si>
  <si>
    <t>PASL300700</t>
  </si>
  <si>
    <t>PA40700270</t>
  </si>
  <si>
    <t>DO - fleet management pausal 4h denne</t>
  </si>
  <si>
    <t>PASL300460</t>
  </si>
  <si>
    <t>PA40700280</t>
  </si>
  <si>
    <t>DO - autozeriav 60 t</t>
  </si>
  <si>
    <t>PASL300530</t>
  </si>
  <si>
    <t>PA40700290</t>
  </si>
  <si>
    <t>DO - univezalny bager(druzica)</t>
  </si>
  <si>
    <t>PASL300080</t>
  </si>
  <si>
    <t>PA40700300</t>
  </si>
  <si>
    <t>Sluzby pre mot.vozidla,STK,EK</t>
  </si>
  <si>
    <t>PASL300260</t>
  </si>
  <si>
    <t>PA40700310</t>
  </si>
  <si>
    <t>Sluzby pre mot.vozidla,nespecifikovane</t>
  </si>
  <si>
    <t>PASL300261</t>
  </si>
  <si>
    <t>PA40700320</t>
  </si>
  <si>
    <t>Sluzby pre mot.vozidla,maly komplet</t>
  </si>
  <si>
    <t>PASL300262</t>
  </si>
  <si>
    <t>PA40700330</t>
  </si>
  <si>
    <t>Sluzby pre mot.vozidla,velky komplet</t>
  </si>
  <si>
    <t>PASL300264</t>
  </si>
  <si>
    <t>PA40700340</t>
  </si>
  <si>
    <t>Sluzby pre mot.vozidla,cistenie koze</t>
  </si>
  <si>
    <t>PASL300265</t>
  </si>
  <si>
    <t>PA40700350</t>
  </si>
  <si>
    <t>Sluzby pre mot.vozidla,cistenie diskov</t>
  </si>
  <si>
    <t>PASL300266</t>
  </si>
  <si>
    <t>PA40700360</t>
  </si>
  <si>
    <t>Sluzby pre mot.vozidla,voskovanie</t>
  </si>
  <si>
    <t>PASL300267</t>
  </si>
  <si>
    <t>PA40700370</t>
  </si>
  <si>
    <t>Sluzby pre mot.vozidla,pastovanie</t>
  </si>
  <si>
    <t>PASL300268</t>
  </si>
  <si>
    <t>PA40700380</t>
  </si>
  <si>
    <t>Sluzby pre mot.vozidla,tepovanie</t>
  </si>
  <si>
    <t>PASL300269</t>
  </si>
  <si>
    <t>PA40700390</t>
  </si>
  <si>
    <t>Sluzby pre mot.vozidla,umytie motora</t>
  </si>
  <si>
    <t>PASL300271</t>
  </si>
  <si>
    <t>PA40700400</t>
  </si>
  <si>
    <t>Sluzby pre mot.vozidla,umytie podvozku</t>
  </si>
  <si>
    <t>PASL300272</t>
  </si>
  <si>
    <t>PA40700410</t>
  </si>
  <si>
    <t>Sluzby pre mot.vozidla,oplachnutie</t>
  </si>
  <si>
    <t>PASL300273</t>
  </si>
  <si>
    <t>PA40700420</t>
  </si>
  <si>
    <t>Sluzby pre mot.vozidla,umyvanie okien</t>
  </si>
  <si>
    <t>PASL300300</t>
  </si>
  <si>
    <t>PA40700430</t>
  </si>
  <si>
    <t>INV Nakup jazdenych vozidiel</t>
  </si>
  <si>
    <t>PASL300310</t>
  </si>
  <si>
    <t>PA40700440</t>
  </si>
  <si>
    <t>DO - výkon vodiča a mechanika pausal</t>
  </si>
  <si>
    <t>PASL300340</t>
  </si>
  <si>
    <t>PA40700450</t>
  </si>
  <si>
    <t>DO - pomocne a ine prace</t>
  </si>
  <si>
    <t>PASL300350</t>
  </si>
  <si>
    <t>PA40700460</t>
  </si>
  <si>
    <t>DO - nespecifikovany material - ostatny</t>
  </si>
  <si>
    <t>PASL300410</t>
  </si>
  <si>
    <t>PA40700470</t>
  </si>
  <si>
    <t>DO - vykon zeriavnika pausal</t>
  </si>
  <si>
    <t>PASL300490</t>
  </si>
  <si>
    <t>PA40700480</t>
  </si>
  <si>
    <t>DO - vyklapac  25 t</t>
  </si>
  <si>
    <t>PASL300510</t>
  </si>
  <si>
    <t>PA40700490</t>
  </si>
  <si>
    <t>DO - UNC</t>
  </si>
  <si>
    <t>PASL300550</t>
  </si>
  <si>
    <t>PA40700500</t>
  </si>
  <si>
    <t>DO - vysokozdv.autoplosina 30m</t>
  </si>
  <si>
    <t>PASL300560</t>
  </si>
  <si>
    <t>PA40700510</t>
  </si>
  <si>
    <t>DO - valnik do 3,5 t</t>
  </si>
  <si>
    <t>PASL300570</t>
  </si>
  <si>
    <t>PA40700520</t>
  </si>
  <si>
    <t>DO - valnik 5 t</t>
  </si>
  <si>
    <t>PASL300590</t>
  </si>
  <si>
    <t>PA40700530</t>
  </si>
  <si>
    <t>DO - skrinova dodavka do 3,5 t</t>
  </si>
  <si>
    <t>PASL300600</t>
  </si>
  <si>
    <t>PA40700540</t>
  </si>
  <si>
    <t>DO - valnik 10t ADR</t>
  </si>
  <si>
    <t>PASL300610</t>
  </si>
  <si>
    <t>PA40700550</t>
  </si>
  <si>
    <t>DO - tahac navesov do 25t</t>
  </si>
  <si>
    <t>PASL300630</t>
  </si>
  <si>
    <t>PA40700560</t>
  </si>
  <si>
    <t>DO - tahac navesov do 25t ADR</t>
  </si>
  <si>
    <t>PASL300690</t>
  </si>
  <si>
    <t>PA40700570</t>
  </si>
  <si>
    <t>DO - vykon vodica 1/2 denny pausal</t>
  </si>
  <si>
    <t>PASL100009</t>
  </si>
  <si>
    <t>PA40800010</t>
  </si>
  <si>
    <t>Prenajom,pozemky</t>
  </si>
  <si>
    <t>4.08.00.A</t>
  </si>
  <si>
    <t>PASL100017</t>
  </si>
  <si>
    <t>PA40800020</t>
  </si>
  <si>
    <t>PASL300072</t>
  </si>
  <si>
    <t>PA40800030</t>
  </si>
  <si>
    <t>Prenajom,technologicke zariadenia</t>
  </si>
  <si>
    <t>PASL500004</t>
  </si>
  <si>
    <t>PA40800040</t>
  </si>
  <si>
    <t>Prenajom,ostat. zariadenia a pomocky</t>
  </si>
  <si>
    <t>PASL500007</t>
  </si>
  <si>
    <t>PA40800050</t>
  </si>
  <si>
    <t>Prenajom,miestnosti a techniky</t>
  </si>
  <si>
    <t>PASL500020</t>
  </si>
  <si>
    <t>PA40800060</t>
  </si>
  <si>
    <t>PASL500070</t>
  </si>
  <si>
    <t>PA40800070</t>
  </si>
  <si>
    <t>Prenajom,technika,ucast.stanicka</t>
  </si>
  <si>
    <t>PASL500080</t>
  </si>
  <si>
    <t>PA40800080</t>
  </si>
  <si>
    <t>Prenajom,technika,mikrofony</t>
  </si>
  <si>
    <t>PASL500090</t>
  </si>
  <si>
    <t>PA40800090</t>
  </si>
  <si>
    <t>Prenajom,technika,ozvucenie</t>
  </si>
  <si>
    <t>PASL500100</t>
  </si>
  <si>
    <t>PA40800100</t>
  </si>
  <si>
    <t>Prenajom,technika,nahravanie</t>
  </si>
  <si>
    <t>PASL500110</t>
  </si>
  <si>
    <t>PA40800110</t>
  </si>
  <si>
    <t>Prenajom,technika,dataprojektor</t>
  </si>
  <si>
    <t>PASL500120</t>
  </si>
  <si>
    <t>PA40800120</t>
  </si>
  <si>
    <t>Prenajom,technika,AL platno velke</t>
  </si>
  <si>
    <t>PASL500130</t>
  </si>
  <si>
    <t>PA40800130</t>
  </si>
  <si>
    <t>Prenajom,technika,tlm.techn. a kabinka</t>
  </si>
  <si>
    <t>PASL500140</t>
  </si>
  <si>
    <t>PA40800140</t>
  </si>
  <si>
    <t>Prenajom,technika,bezdrot.mikrofon</t>
  </si>
  <si>
    <t>PASL500150</t>
  </si>
  <si>
    <t>PA40800150</t>
  </si>
  <si>
    <t>Prenajom,technika,mikrofon klop/hlava</t>
  </si>
  <si>
    <t>PASL500160</t>
  </si>
  <si>
    <t>PA40800160</t>
  </si>
  <si>
    <t>Prenajom,technika,notebook</t>
  </si>
  <si>
    <t>PASL500170</t>
  </si>
  <si>
    <t>PA40800170</t>
  </si>
  <si>
    <t>Prenajom,technika,recnicky pult</t>
  </si>
  <si>
    <t>PASL500180</t>
  </si>
  <si>
    <t>PA40800180</t>
  </si>
  <si>
    <t>Prenajom,technika</t>
  </si>
  <si>
    <t>PASL500190</t>
  </si>
  <si>
    <t>PA40800190</t>
  </si>
  <si>
    <t>Voda v bareloch 18,9 l</t>
  </si>
  <si>
    <t>PASL500200</t>
  </si>
  <si>
    <t>PA40800200</t>
  </si>
  <si>
    <t>Plastove pohare 100 ks</t>
  </si>
  <si>
    <t>PASL500220</t>
  </si>
  <si>
    <t>PA40800210</t>
  </si>
  <si>
    <t>Voda v PET flasiach 1,5 l</t>
  </si>
  <si>
    <t>PASL500230</t>
  </si>
  <si>
    <t>PA40800220</t>
  </si>
  <si>
    <t>PASL500240</t>
  </si>
  <si>
    <t>PA40800240</t>
  </si>
  <si>
    <t>Prenajom,kavovary</t>
  </si>
  <si>
    <t>PASL100160</t>
  </si>
  <si>
    <t>PA40800250</t>
  </si>
  <si>
    <t>IFRS Prenajom,pozemky</t>
  </si>
  <si>
    <t>PASL100170</t>
  </si>
  <si>
    <t>PA40800260</t>
  </si>
  <si>
    <t>PASL300010</t>
  </si>
  <si>
    <t>PA40800270</t>
  </si>
  <si>
    <t>Operat.leasing,technologicke zariad.</t>
  </si>
  <si>
    <t>PASL300013</t>
  </si>
  <si>
    <t>PA40800280</t>
  </si>
  <si>
    <t>PASL300370</t>
  </si>
  <si>
    <t>PA40800290</t>
  </si>
  <si>
    <t>Operat.leasing,netechnologicke zariad.</t>
  </si>
  <si>
    <t>PASL500025</t>
  </si>
  <si>
    <t>PA40800300</t>
  </si>
  <si>
    <t>PASL500035</t>
  </si>
  <si>
    <t>PA40800310</t>
  </si>
  <si>
    <t>Prenajom,automaty na pitnu vodu</t>
  </si>
  <si>
    <t>PASL500040</t>
  </si>
  <si>
    <t>PA40800320</t>
  </si>
  <si>
    <t>PASL500060</t>
  </si>
  <si>
    <t>PA40800330</t>
  </si>
  <si>
    <t>Prenajom,billboardy</t>
  </si>
  <si>
    <t>PASL500210</t>
  </si>
  <si>
    <t>PA40800340</t>
  </si>
  <si>
    <t>Voda v PET flasiach 0,5 l</t>
  </si>
  <si>
    <t>PASL200003</t>
  </si>
  <si>
    <t>PA49900010</t>
  </si>
  <si>
    <t>Inventarizacia,sklady</t>
  </si>
  <si>
    <t>4.99.00.E</t>
  </si>
  <si>
    <t>PASL601040</t>
  </si>
  <si>
    <t>PA49900020</t>
  </si>
  <si>
    <t>PR - pranie, zehlenie, oprava - interne</t>
  </si>
  <si>
    <t>4.99.00.B</t>
  </si>
  <si>
    <t>PASL601050</t>
  </si>
  <si>
    <t>PA49900030</t>
  </si>
  <si>
    <t>PR - pranie, zehlenie, oprava – externe</t>
  </si>
  <si>
    <t>PASL601170</t>
  </si>
  <si>
    <t>PA49900040</t>
  </si>
  <si>
    <t>PR - skracovanie OOPP - interne</t>
  </si>
  <si>
    <t>PASL601470</t>
  </si>
  <si>
    <t>PA49900050</t>
  </si>
  <si>
    <t>PR - prevadzkovanie pracovne</t>
  </si>
  <si>
    <t>PASLA00001</t>
  </si>
  <si>
    <t>PA49900060</t>
  </si>
  <si>
    <t>Colne konanie, zastupovanie</t>
  </si>
  <si>
    <t>4.99.00.A</t>
  </si>
  <si>
    <t>PASLA00002</t>
  </si>
  <si>
    <t>PA49900070</t>
  </si>
  <si>
    <t>Poplatok,jednotny colny doklad</t>
  </si>
  <si>
    <t>PASLA00057</t>
  </si>
  <si>
    <t>PA49900080</t>
  </si>
  <si>
    <t>Poplatok,jednotny colny doklad, paliva</t>
  </si>
  <si>
    <t>PASLA00068</t>
  </si>
  <si>
    <t>PA49900090</t>
  </si>
  <si>
    <t>Poplatok,sprava o preprave,palivo</t>
  </si>
  <si>
    <t>PASLA00870</t>
  </si>
  <si>
    <t>PA49900100</t>
  </si>
  <si>
    <t>PASLA00960</t>
  </si>
  <si>
    <t>PA49900110</t>
  </si>
  <si>
    <t>Colne konanie,CEP na colnu zabezpeku</t>
  </si>
  <si>
    <t>PASLA00970</t>
  </si>
  <si>
    <t>PA49900120</t>
  </si>
  <si>
    <t>Colne konanie,porad.-dovoz,vyvoz,tranzit</t>
  </si>
  <si>
    <t>PASP300110</t>
  </si>
  <si>
    <t>PA49900130</t>
  </si>
  <si>
    <t>SA - satnovanie EMO</t>
  </si>
  <si>
    <t>PASP300370</t>
  </si>
  <si>
    <t>PA49900140</t>
  </si>
  <si>
    <t>SA - satnovanie ENO</t>
  </si>
  <si>
    <t>PASP300380</t>
  </si>
  <si>
    <t>PA49900150</t>
  </si>
  <si>
    <t>SA - satnovanie EVO</t>
  </si>
  <si>
    <t>PASP300410</t>
  </si>
  <si>
    <t>PA49900160</t>
  </si>
  <si>
    <t>SA - nespecifikovane sluzby a material</t>
  </si>
  <si>
    <t>PASP300430</t>
  </si>
  <si>
    <t>PA49900170</t>
  </si>
  <si>
    <t>SS - prevadzka hygi.sluciek-pausal</t>
  </si>
  <si>
    <t>PASP300550</t>
  </si>
  <si>
    <t>PA49900180</t>
  </si>
  <si>
    <t>SS - prevadzka hygi.sluciek-material</t>
  </si>
  <si>
    <t>PASP300555</t>
  </si>
  <si>
    <t>PA49900190</t>
  </si>
  <si>
    <t>SS - prevadzka hygi.sluciek-pausal MO34</t>
  </si>
  <si>
    <t>PASP300570</t>
  </si>
  <si>
    <t>PA49900200</t>
  </si>
  <si>
    <t>SS - prevadzka hygien.sluciek GO den</t>
  </si>
  <si>
    <t>PASP300580</t>
  </si>
  <si>
    <t>PA49900210</t>
  </si>
  <si>
    <t>SS - prevadzka hygien.sluciek GO noc</t>
  </si>
  <si>
    <t>PASP300590</t>
  </si>
  <si>
    <t>PA49900220</t>
  </si>
  <si>
    <t>SS - prevadzka hygien.sluciek GO sviatok</t>
  </si>
  <si>
    <t>PASP300600</t>
  </si>
  <si>
    <t>PA49900230</t>
  </si>
  <si>
    <t>SS - prevadzka hygien.sluciek GO sobota</t>
  </si>
  <si>
    <t>PASP300610</t>
  </si>
  <si>
    <t>PA49900240</t>
  </si>
  <si>
    <t>SS - prevadzka hygien.sluciek GO nedela</t>
  </si>
  <si>
    <t>PASP300710</t>
  </si>
  <si>
    <t>PA49900250</t>
  </si>
  <si>
    <t>SS - prevadzka hyg.sluciek-material MO34</t>
  </si>
  <si>
    <t>PASP300720</t>
  </si>
  <si>
    <t>PA49900260</t>
  </si>
  <si>
    <t>SS - prevadzka hyg.sluciek GO deň MO34</t>
  </si>
  <si>
    <t>PASP300730</t>
  </si>
  <si>
    <t>PA49900270</t>
  </si>
  <si>
    <t>SS - prevadzka hyg.sluciek GO noc MO34</t>
  </si>
  <si>
    <t>PASP300740</t>
  </si>
  <si>
    <t>PA49900280</t>
  </si>
  <si>
    <t>SS - prev.hygien.sluciek GO sviatok MO34</t>
  </si>
  <si>
    <t>PASP300750</t>
  </si>
  <si>
    <t>PA49900290</t>
  </si>
  <si>
    <t>SS - prev.hygien.sluciek GO sobota MO34</t>
  </si>
  <si>
    <t>PASP300760</t>
  </si>
  <si>
    <t>PA49900300</t>
  </si>
  <si>
    <t>SS - prev.hygien.sluciek GO nedela MO34</t>
  </si>
  <si>
    <t>PASPO00040</t>
  </si>
  <si>
    <t>PA49900310</t>
  </si>
  <si>
    <t>Notar-ostatne poplatky</t>
  </si>
  <si>
    <t>4.99.00.C</t>
  </si>
  <si>
    <t>S138</t>
  </si>
  <si>
    <t>PASPT00004</t>
  </si>
  <si>
    <t>PA49900320</t>
  </si>
  <si>
    <t>Digitalizacia,aktualizacia,dokument.,T</t>
  </si>
  <si>
    <t>PASPO00020</t>
  </si>
  <si>
    <t>PA49900330</t>
  </si>
  <si>
    <t>Notar-overenie listiny zahranicna</t>
  </si>
  <si>
    <t>PASL600002</t>
  </si>
  <si>
    <t>PA49900340</t>
  </si>
  <si>
    <t>Pranie,pradla,KG</t>
  </si>
  <si>
    <t>PASL600003</t>
  </si>
  <si>
    <t>PA49900350</t>
  </si>
  <si>
    <t>Pranie,specialne pracovne,kg</t>
  </si>
  <si>
    <t>PASL600006</t>
  </si>
  <si>
    <t>PA49900360</t>
  </si>
  <si>
    <t>Pranie,monterkove nohavice</t>
  </si>
  <si>
    <t>PASL600007</t>
  </si>
  <si>
    <t>PA49900370</t>
  </si>
  <si>
    <t>Pranie,monterkove bluzy</t>
  </si>
  <si>
    <t>PASL600008</t>
  </si>
  <si>
    <t>PA49900380</t>
  </si>
  <si>
    <t>Pranie,kosele</t>
  </si>
  <si>
    <t>PASL600009</t>
  </si>
  <si>
    <t>PA49900390</t>
  </si>
  <si>
    <t>Pranie,presivane nohavice</t>
  </si>
  <si>
    <t>PASL600010</t>
  </si>
  <si>
    <t>PA49900400</t>
  </si>
  <si>
    <t>Pranie,presivane kabaty</t>
  </si>
  <si>
    <t>PASL600011</t>
  </si>
  <si>
    <t>PA49900410</t>
  </si>
  <si>
    <t>Pranie,monterkove kombinezy</t>
  </si>
  <si>
    <t>PASL600012</t>
  </si>
  <si>
    <t>PA49900420</t>
  </si>
  <si>
    <t>Pranie,presivane vesty</t>
  </si>
  <si>
    <t>PASL600013</t>
  </si>
  <si>
    <t>PA49900430</t>
  </si>
  <si>
    <t>Pranie,deky</t>
  </si>
  <si>
    <t>PASL600014</t>
  </si>
  <si>
    <t>PA49900440</t>
  </si>
  <si>
    <t>Pranie,postelne bielizne</t>
  </si>
  <si>
    <t>PASL600015</t>
  </si>
  <si>
    <t>PA49900450</t>
  </si>
  <si>
    <t>Pranie,uteraky obycajne</t>
  </si>
  <si>
    <t>PASL600016</t>
  </si>
  <si>
    <t>PA49900460</t>
  </si>
  <si>
    <t>Pranie,uteraky frote</t>
  </si>
  <si>
    <t>PASL600088</t>
  </si>
  <si>
    <t>PA49900470</t>
  </si>
  <si>
    <t>INV Pranie pradla</t>
  </si>
  <si>
    <t>PASL600150</t>
  </si>
  <si>
    <t>PA49900480</t>
  </si>
  <si>
    <t>Pranie,pradla,KS</t>
  </si>
  <si>
    <t>PASL600160</t>
  </si>
  <si>
    <t>PA49900490</t>
  </si>
  <si>
    <t>Pranie,specialne pracovne,ks</t>
  </si>
  <si>
    <t>PASL601180</t>
  </si>
  <si>
    <t>PA49900500</t>
  </si>
  <si>
    <t>PR - skracovanie OOPP - externe</t>
  </si>
  <si>
    <t>PASL601190</t>
  </si>
  <si>
    <t>PA49900510</t>
  </si>
  <si>
    <t>PR - pomocne a ine prace</t>
  </si>
  <si>
    <t>PASL601200</t>
  </si>
  <si>
    <t>PA49900520</t>
  </si>
  <si>
    <t>PR - nespecifikovane sluzby a material</t>
  </si>
  <si>
    <t>PASLA00059</t>
  </si>
  <si>
    <t>PA49900530</t>
  </si>
  <si>
    <t>Colne konanie,zastupovanie,palivo</t>
  </si>
  <si>
    <t>PASLA00069</t>
  </si>
  <si>
    <t>PA49900540</t>
  </si>
  <si>
    <t>Poplatok,zaslanie listin,palivo</t>
  </si>
  <si>
    <t>PASLA00070</t>
  </si>
  <si>
    <t>PA49900550</t>
  </si>
  <si>
    <t>Poplatok,tranzitne vyhlasenie</t>
  </si>
  <si>
    <t>PASLA00111</t>
  </si>
  <si>
    <t>PA49900560</t>
  </si>
  <si>
    <t>Poplatok,zaslanie listin</t>
  </si>
  <si>
    <t>PASP300080</t>
  </si>
  <si>
    <t>PA49900570</t>
  </si>
  <si>
    <t>Sluzby satnovania</t>
  </si>
  <si>
    <t>PASP300081</t>
  </si>
  <si>
    <t>PA49900580</t>
  </si>
  <si>
    <t>INV Sluzby satnovania</t>
  </si>
  <si>
    <t>PASP300082</t>
  </si>
  <si>
    <t>PA49900590</t>
  </si>
  <si>
    <t>PASP300270</t>
  </si>
  <si>
    <t>PA49900600</t>
  </si>
  <si>
    <t>SS - prevadzka hygienickych sluciek</t>
  </si>
  <si>
    <t>PASP300390</t>
  </si>
  <si>
    <t>PA49900610</t>
  </si>
  <si>
    <t>SA - satnovanie MO34</t>
  </si>
  <si>
    <t>PASP300400</t>
  </si>
  <si>
    <t>PA49900620</t>
  </si>
  <si>
    <t>SA - pomocne a ine prace</t>
  </si>
  <si>
    <t>PASP300420</t>
  </si>
  <si>
    <t>PA49900630</t>
  </si>
  <si>
    <t>SS - pomocne a ine prace</t>
  </si>
  <si>
    <t>PASP300560</t>
  </si>
  <si>
    <t>PA49900640</t>
  </si>
  <si>
    <t>SS - prevadzka hygien.sluciek GO vikend</t>
  </si>
  <si>
    <t>PASPE00002</t>
  </si>
  <si>
    <t>PA49900650</t>
  </si>
  <si>
    <t>Odcitavacie sluzby,HDO,vonkajsi VARVYR</t>
  </si>
  <si>
    <t>PASPN00004</t>
  </si>
  <si>
    <t>PA49900660</t>
  </si>
  <si>
    <t>Poplatok,provizie,sprostred.najmu nehnut</t>
  </si>
  <si>
    <t>4.99.00.D</t>
  </si>
  <si>
    <t>PASPO00010</t>
  </si>
  <si>
    <t>PA49900670</t>
  </si>
  <si>
    <t>Notar-overenie listiny SK</t>
  </si>
  <si>
    <t>PASPO00030</t>
  </si>
  <si>
    <t>PA49900680</t>
  </si>
  <si>
    <t>Notar-overenie podpisu</t>
  </si>
  <si>
    <t>PASPT00003</t>
  </si>
  <si>
    <t>PA49900690</t>
  </si>
  <si>
    <t>Digitalizacia,aktualizacia,dokument.,NT</t>
  </si>
  <si>
    <t>PASPT00180</t>
  </si>
  <si>
    <t>PA49900700</t>
  </si>
  <si>
    <t>Archivacia,udaje</t>
  </si>
  <si>
    <t>PASPT00190</t>
  </si>
  <si>
    <t>PA49900710</t>
  </si>
  <si>
    <t>Aktualizacia dokumentacie,ICT</t>
  </si>
  <si>
    <t>PASPT00210</t>
  </si>
  <si>
    <t>PA49900720</t>
  </si>
  <si>
    <t>Archivacia,spracovanie dokumentov</t>
  </si>
  <si>
    <t>PASPT00220</t>
  </si>
  <si>
    <t>PA49900730</t>
  </si>
  <si>
    <t>Archivacia,ulozenie do skatule</t>
  </si>
  <si>
    <t>PASPT00230</t>
  </si>
  <si>
    <t>PA49900740</t>
  </si>
  <si>
    <t>Archivacia,dorucenie dokumentacie</t>
  </si>
  <si>
    <t>PASPT00240</t>
  </si>
  <si>
    <t>PA49900750</t>
  </si>
  <si>
    <t>Archivacia,vyhladavanie orig.dokument.</t>
  </si>
  <si>
    <t>PASPT00350</t>
  </si>
  <si>
    <t>PA49900760</t>
  </si>
  <si>
    <t>PASPT00360</t>
  </si>
  <si>
    <t>PA49900770</t>
  </si>
  <si>
    <t>PAFO500001</t>
  </si>
  <si>
    <t>PA50100010</t>
  </si>
  <si>
    <t>Programova televizna ponuka</t>
  </si>
  <si>
    <t>5.01.99.B</t>
  </si>
  <si>
    <t>PAMW100110</t>
  </si>
  <si>
    <t>PA50100020</t>
  </si>
  <si>
    <t>ICT zariadenia,udrzba,ostatne</t>
  </si>
  <si>
    <t>5.01.99.C</t>
  </si>
  <si>
    <t>PAMW100120</t>
  </si>
  <si>
    <t>PA50100030</t>
  </si>
  <si>
    <t>PAMW100130</t>
  </si>
  <si>
    <t>PA50100040</t>
  </si>
  <si>
    <t>PAMW100140</t>
  </si>
  <si>
    <t>PA50100050</t>
  </si>
  <si>
    <t>PAMW100160</t>
  </si>
  <si>
    <t>PA50100060</t>
  </si>
  <si>
    <t>Technologicky hardware,udrzba</t>
  </si>
  <si>
    <t>PAMW100100</t>
  </si>
  <si>
    <t>PA50100070</t>
  </si>
  <si>
    <t>PAMW100150</t>
  </si>
  <si>
    <t>PA50100080</t>
  </si>
  <si>
    <t>PAMW100170</t>
  </si>
  <si>
    <t>PA50100090</t>
  </si>
  <si>
    <t>PASL500030</t>
  </si>
  <si>
    <t>PA50100100</t>
  </si>
  <si>
    <t>Prenajom,reprograficke zariadenia</t>
  </si>
  <si>
    <t>PAFI300008</t>
  </si>
  <si>
    <t>PA50200010</t>
  </si>
  <si>
    <t>INV Implementacia SW,SAP</t>
  </si>
  <si>
    <t>5.02.99.B</t>
  </si>
  <si>
    <t>PASPC00003</t>
  </si>
  <si>
    <t>PA50300010</t>
  </si>
  <si>
    <t>INV Vyvojove prace,SW</t>
  </si>
  <si>
    <t>5.03.01.A</t>
  </si>
  <si>
    <t>PASPL00008</t>
  </si>
  <si>
    <t>PA50300020</t>
  </si>
  <si>
    <t>Sluzby ICT,podpora APV</t>
  </si>
  <si>
    <t>5.03.01.B</t>
  </si>
  <si>
    <t>PASPL00017</t>
  </si>
  <si>
    <t>PA50300030</t>
  </si>
  <si>
    <t>PASPL00018</t>
  </si>
  <si>
    <t>PA50300040</t>
  </si>
  <si>
    <t>Sluzby ICT,podpora APV,operativna</t>
  </si>
  <si>
    <t>PASPL00025</t>
  </si>
  <si>
    <t>PA50300050</t>
  </si>
  <si>
    <t>PASPL00032</t>
  </si>
  <si>
    <t>PA50300060</t>
  </si>
  <si>
    <t>PASPL00033</t>
  </si>
  <si>
    <t>PA50300070</t>
  </si>
  <si>
    <t>Poradenstvo,ICT</t>
  </si>
  <si>
    <t>PASPL00043</t>
  </si>
  <si>
    <t>PA50300080</t>
  </si>
  <si>
    <t>INV IT služby</t>
  </si>
  <si>
    <t>PASPL00044</t>
  </si>
  <si>
    <t>PA50300090</t>
  </si>
  <si>
    <t>ICT zariadenia,udrzba,ROVE</t>
  </si>
  <si>
    <t>PASPL00080</t>
  </si>
  <si>
    <t>PA50300100</t>
  </si>
  <si>
    <t>Sluzby ICT,ostatne</t>
  </si>
  <si>
    <t>PASPL00090</t>
  </si>
  <si>
    <t>PA50300110</t>
  </si>
  <si>
    <t>Licencie,aktualizacia a obnova,ostatne</t>
  </si>
  <si>
    <t>S026</t>
  </si>
  <si>
    <t>PASPL00110</t>
  </si>
  <si>
    <t>PA50300120</t>
  </si>
  <si>
    <t>PASPL00130</t>
  </si>
  <si>
    <t>PA50300130</t>
  </si>
  <si>
    <t>PASPL00140</t>
  </si>
  <si>
    <t>PA50300140</t>
  </si>
  <si>
    <t>Licencie,aktualizacia a obnova,Microsoft</t>
  </si>
  <si>
    <t>PASPL00150</t>
  </si>
  <si>
    <t>PA50300150</t>
  </si>
  <si>
    <t>Licencie,aktualizacia a obnova,Oracle</t>
  </si>
  <si>
    <t>PASPL00160</t>
  </si>
  <si>
    <t>PA50300160</t>
  </si>
  <si>
    <t>PASPL00170</t>
  </si>
  <si>
    <t>PA50300170</t>
  </si>
  <si>
    <t>PASPL00175</t>
  </si>
  <si>
    <t>PA50300180</t>
  </si>
  <si>
    <t>PASPL00180</t>
  </si>
  <si>
    <t>PA50300190</t>
  </si>
  <si>
    <t>Technologicky software,udrzba</t>
  </si>
  <si>
    <t>PASPL00190</t>
  </si>
  <si>
    <t>PA50300200</t>
  </si>
  <si>
    <t>PASPL20003</t>
  </si>
  <si>
    <t>PA50300210</t>
  </si>
  <si>
    <t>INV Wise Realization - licencie</t>
  </si>
  <si>
    <t>PASPL00060</t>
  </si>
  <si>
    <t>PA50300220</t>
  </si>
  <si>
    <t>PASPL00210</t>
  </si>
  <si>
    <t>PA50300230</t>
  </si>
  <si>
    <t>PASPL00220</t>
  </si>
  <si>
    <t>PA50300250</t>
  </si>
  <si>
    <t>PASPC00030</t>
  </si>
  <si>
    <t>PA50300260</t>
  </si>
  <si>
    <t>PASPL00050</t>
  </si>
  <si>
    <t>PA50300270</t>
  </si>
  <si>
    <t>PASPL00070</t>
  </si>
  <si>
    <t>PA50300280</t>
  </si>
  <si>
    <t>Sluzby ICT,ROVE</t>
  </si>
  <si>
    <t>PASPL00100</t>
  </si>
  <si>
    <t>PA50300290</t>
  </si>
  <si>
    <t>PASPL00120</t>
  </si>
  <si>
    <t>PA50300300</t>
  </si>
  <si>
    <t>PASPL00200</t>
  </si>
  <si>
    <t>PA50300310</t>
  </si>
  <si>
    <t>PASPL20002</t>
  </si>
  <si>
    <t>PA50300320</t>
  </si>
  <si>
    <t>INV Change management</t>
  </si>
  <si>
    <t>PASPL20004</t>
  </si>
  <si>
    <t>PA50300330</t>
  </si>
  <si>
    <t>INV SAP WISE lokalizacia</t>
  </si>
  <si>
    <t>PAFT300001</t>
  </si>
  <si>
    <t>PA50400010</t>
  </si>
  <si>
    <t>Spotreba,prislusenstvo mob.tel,do 350€</t>
  </si>
  <si>
    <t>5.04.01.A</t>
  </si>
  <si>
    <t>PAMC201200</t>
  </si>
  <si>
    <t>PA50400020</t>
  </si>
  <si>
    <t>TLC zariadenia,udrzba,datove siete</t>
  </si>
  <si>
    <t>5.04.99.A</t>
  </si>
  <si>
    <t>PAMC201230</t>
  </si>
  <si>
    <t>PA50400030</t>
  </si>
  <si>
    <t>TLC zariadenia,udrzba,transportne siete</t>
  </si>
  <si>
    <t>PAMC201280</t>
  </si>
  <si>
    <t>PA50400040</t>
  </si>
  <si>
    <t>TLC zariadenia,udrzba,radiove siete</t>
  </si>
  <si>
    <t>PAMC201290</t>
  </si>
  <si>
    <t>PA50400050</t>
  </si>
  <si>
    <t>PAMC201310</t>
  </si>
  <si>
    <t>PA50400060</t>
  </si>
  <si>
    <t>PAMC201320</t>
  </si>
  <si>
    <t>PA50400070</t>
  </si>
  <si>
    <t>TLC zariadenia,udrzba,ostatne</t>
  </si>
  <si>
    <t>PAMC201330</t>
  </si>
  <si>
    <t>PA50400080</t>
  </si>
  <si>
    <t>PAMC201340</t>
  </si>
  <si>
    <t>PA50400090</t>
  </si>
  <si>
    <t>PAMC201341</t>
  </si>
  <si>
    <t>PA50400100</t>
  </si>
  <si>
    <t>PAMC201342</t>
  </si>
  <si>
    <t>PA50400110</t>
  </si>
  <si>
    <t>PAMC201343</t>
  </si>
  <si>
    <t>PA50400120</t>
  </si>
  <si>
    <t>PASPU00006</t>
  </si>
  <si>
    <t>PA50400130</t>
  </si>
  <si>
    <t>Prenajom,telekomunikacne okruhy</t>
  </si>
  <si>
    <t>5.04.04.A</t>
  </si>
  <si>
    <t>S018</t>
  </si>
  <si>
    <t>PASPU00008</t>
  </si>
  <si>
    <t>PA50400140</t>
  </si>
  <si>
    <t>Telekomunikacne sluzby,hovorne</t>
  </si>
  <si>
    <t>5.04.02.A</t>
  </si>
  <si>
    <t>PASPU00060</t>
  </si>
  <si>
    <t>PA50400150</t>
  </si>
  <si>
    <t>Prenajom,opticke vlakna</t>
  </si>
  <si>
    <t>PAMC201190</t>
  </si>
  <si>
    <t>PA50400160</t>
  </si>
  <si>
    <t>PAMC201210</t>
  </si>
  <si>
    <t>PA50400170</t>
  </si>
  <si>
    <t>PAMC201220</t>
  </si>
  <si>
    <t>PA50400180</t>
  </si>
  <si>
    <t>PAMC201240</t>
  </si>
  <si>
    <t>PA50400190</t>
  </si>
  <si>
    <t>PAMC201250</t>
  </si>
  <si>
    <t>PA50400200</t>
  </si>
  <si>
    <t>PAMC201260</t>
  </si>
  <si>
    <t>PA50400210</t>
  </si>
  <si>
    <t>PAMC201270</t>
  </si>
  <si>
    <t>PA50400220</t>
  </si>
  <si>
    <t>PAMC201300</t>
  </si>
  <si>
    <t>PA50400230</t>
  </si>
  <si>
    <t>PAMC201344</t>
  </si>
  <si>
    <t>PA50400240</t>
  </si>
  <si>
    <t>PASPU00005</t>
  </si>
  <si>
    <t>PA50400250</t>
  </si>
  <si>
    <t>PASPU00030</t>
  </si>
  <si>
    <t>PA50400260</t>
  </si>
  <si>
    <t>PASPU00040</t>
  </si>
  <si>
    <t>PA50400270</t>
  </si>
  <si>
    <t>PASPU00050</t>
  </si>
  <si>
    <t>PA50400280</t>
  </si>
  <si>
    <t>PASPU00070</t>
  </si>
  <si>
    <t>PA50400290</t>
  </si>
  <si>
    <t>PASLA00007</t>
  </si>
  <si>
    <t>PA60100010</t>
  </si>
  <si>
    <t>INV Dopravne naklady</t>
  </si>
  <si>
    <t>6.01.00.A</t>
  </si>
  <si>
    <t>PASLA00013</t>
  </si>
  <si>
    <t>PA60100020</t>
  </si>
  <si>
    <t>Preprava,metrologia a kalibracia</t>
  </si>
  <si>
    <t>PASLA00018</t>
  </si>
  <si>
    <t>PA60100030</t>
  </si>
  <si>
    <t>Preprava,technologicka udrzba</t>
  </si>
  <si>
    <t>PASLA00027</t>
  </si>
  <si>
    <t>PA60100040</t>
  </si>
  <si>
    <t>Preprava,cestna,spec.vozidla s obluhou</t>
  </si>
  <si>
    <t>PASLA00029</t>
  </si>
  <si>
    <t>PA60100050</t>
  </si>
  <si>
    <t>PASLA00034</t>
  </si>
  <si>
    <t>PA60100060</t>
  </si>
  <si>
    <t>Preprava,netechnologicka udrzba</t>
  </si>
  <si>
    <t>PASLA00064</t>
  </si>
  <si>
    <t>PA60100070</t>
  </si>
  <si>
    <t>Preprava,cestna,nakl.vozidla</t>
  </si>
  <si>
    <t>PASLA00071</t>
  </si>
  <si>
    <t>PA60100080</t>
  </si>
  <si>
    <t>PASLA00108</t>
  </si>
  <si>
    <t>PA60100090</t>
  </si>
  <si>
    <t>Preprava,ostat.technologicke sluzby</t>
  </si>
  <si>
    <t>PASLA00109</t>
  </si>
  <si>
    <t>PA60100100</t>
  </si>
  <si>
    <t>PASLA00110</t>
  </si>
  <si>
    <t>PA60100110</t>
  </si>
  <si>
    <t>Preprava,ostat.netechnologicke sluzby</t>
  </si>
  <si>
    <t>PASLA00310</t>
  </si>
  <si>
    <t>PA60100120</t>
  </si>
  <si>
    <t>PASLA00320</t>
  </si>
  <si>
    <t>PA60100130</t>
  </si>
  <si>
    <t>PASLA00330</t>
  </si>
  <si>
    <t>PA60100140</t>
  </si>
  <si>
    <t>PASLA00350</t>
  </si>
  <si>
    <t>PA60100150</t>
  </si>
  <si>
    <t>PASLA00360</t>
  </si>
  <si>
    <t>PA60100160</t>
  </si>
  <si>
    <t>PASLA00380</t>
  </si>
  <si>
    <t>PA60100170</t>
  </si>
  <si>
    <t>Preprava,sluzby ICT</t>
  </si>
  <si>
    <t>PASLA00390</t>
  </si>
  <si>
    <t>PA60100180</t>
  </si>
  <si>
    <t>PASLA00450</t>
  </si>
  <si>
    <t>PA60100190</t>
  </si>
  <si>
    <t>PASLA00810</t>
  </si>
  <si>
    <t>PA60100200</t>
  </si>
  <si>
    <t>PASLA00056</t>
  </si>
  <si>
    <t>PA60200010</t>
  </si>
  <si>
    <t>Preprava paliva</t>
  </si>
  <si>
    <t>6.02.00.A</t>
  </si>
  <si>
    <t>PASLA00370</t>
  </si>
  <si>
    <t>PA60200020</t>
  </si>
  <si>
    <t>Preprava,zeleznicna,voznove zasielky</t>
  </si>
  <si>
    <t>PASLA00375</t>
  </si>
  <si>
    <t>PA60200030</t>
  </si>
  <si>
    <t>PASLA00420</t>
  </si>
  <si>
    <t>PA60200040</t>
  </si>
  <si>
    <t>PASL300110</t>
  </si>
  <si>
    <t>PA60200050</t>
  </si>
  <si>
    <t>Prenajom,zeleznicne vozne</t>
  </si>
  <si>
    <t>PASLA000044</t>
  </si>
  <si>
    <t>PA60200060</t>
  </si>
  <si>
    <t>PASLA000046</t>
  </si>
  <si>
    <t>PA60200070</t>
  </si>
  <si>
    <t>PASLA00005</t>
  </si>
  <si>
    <t>PA60200080</t>
  </si>
  <si>
    <t>PASLA00073</t>
  </si>
  <si>
    <t>PA60200090</t>
  </si>
  <si>
    <t>Preprava,zeleznicna,RA material</t>
  </si>
  <si>
    <t>PASLA00430</t>
  </si>
  <si>
    <t>PA69900010</t>
  </si>
  <si>
    <t>INV Doprava,manipulácia a presun tovarov</t>
  </si>
  <si>
    <t>6.99.00.A</t>
  </si>
  <si>
    <t>PASLA00440</t>
  </si>
  <si>
    <t>PA69900020</t>
  </si>
  <si>
    <t>Vykladka,palivo</t>
  </si>
  <si>
    <t>PASLA00460</t>
  </si>
  <si>
    <t>PA69900030</t>
  </si>
  <si>
    <t>Prevadzkovanie zauhlovania</t>
  </si>
  <si>
    <t>6.99.00.C</t>
  </si>
  <si>
    <t>PASLA00480</t>
  </si>
  <si>
    <t>PA69900040</t>
  </si>
  <si>
    <t>PASLA00490</t>
  </si>
  <si>
    <t>PA69900050</t>
  </si>
  <si>
    <t>Prevadzkov.skvaro-popol.hospodarstva</t>
  </si>
  <si>
    <t>PASLA00950</t>
  </si>
  <si>
    <t>PA69900060</t>
  </si>
  <si>
    <t>PASLA00120</t>
  </si>
  <si>
    <t>PA69900070</t>
  </si>
  <si>
    <t>Komunalne sluzby,stahovanie</t>
  </si>
  <si>
    <t>PASLA00101</t>
  </si>
  <si>
    <t>PA69900080</t>
  </si>
  <si>
    <t>PASLA00107</t>
  </si>
  <si>
    <t>PA69900090</t>
  </si>
  <si>
    <t>PASLA00470</t>
  </si>
  <si>
    <t>PA69900100</t>
  </si>
  <si>
    <t>PASLA00890</t>
  </si>
  <si>
    <t>PA69900110</t>
  </si>
  <si>
    <t>PASLA00900</t>
  </si>
  <si>
    <t>PA69900120</t>
  </si>
  <si>
    <t>Zabezpecenie prevozu energosadrovca vENO</t>
  </si>
  <si>
    <t>PASLA00920</t>
  </si>
  <si>
    <t>PA69900130</t>
  </si>
  <si>
    <t>Prevadzkovanie – Vykladka, ZHL, SPH</t>
  </si>
  <si>
    <t>PASPR00080</t>
  </si>
  <si>
    <t>PA90100010</t>
  </si>
  <si>
    <t>Dopravne znacenie,ostatne</t>
  </si>
  <si>
    <t>9.01.00.A</t>
  </si>
  <si>
    <t>PASPR00130</t>
  </si>
  <si>
    <t>PA90100020</t>
  </si>
  <si>
    <t>FO,udrzba,zbrane</t>
  </si>
  <si>
    <t>PASPR00140</t>
  </si>
  <si>
    <t>PA90100030</t>
  </si>
  <si>
    <t>Opravy, drobne, NT</t>
  </si>
  <si>
    <t>PASPR00150</t>
  </si>
  <si>
    <t>PA90100040</t>
  </si>
  <si>
    <t>Dopravne znacenie,osadenie nosneho stlpi</t>
  </si>
  <si>
    <t>PASPR00190</t>
  </si>
  <si>
    <t>PA90100050</t>
  </si>
  <si>
    <t>Dopravne znacenie,zebry,plochy,schody...</t>
  </si>
  <si>
    <t>PASPR00240</t>
  </si>
  <si>
    <t>PA90100060</t>
  </si>
  <si>
    <t>Zapozicanie stavebneho naradia</t>
  </si>
  <si>
    <t>PASPR00250</t>
  </si>
  <si>
    <t>PA90100070</t>
  </si>
  <si>
    <t>PASPR00260</t>
  </si>
  <si>
    <t>PA90100080</t>
  </si>
  <si>
    <t>PASPR00270</t>
  </si>
  <si>
    <t>PA90100090</t>
  </si>
  <si>
    <t>Ost.sluzby-nedanove</t>
  </si>
  <si>
    <t>S011</t>
  </si>
  <si>
    <t>PASPR00100</t>
  </si>
  <si>
    <t>PA90100100</t>
  </si>
  <si>
    <t>FO,udrzba,strelecky trenazer</t>
  </si>
  <si>
    <t>%</t>
  </si>
  <si>
    <t>PASPR00064</t>
  </si>
  <si>
    <t>PA90100110</t>
  </si>
  <si>
    <t>Oznacenie,BOZP,znacenie</t>
  </si>
  <si>
    <t>PASPR00001</t>
  </si>
  <si>
    <t>PA90100120</t>
  </si>
  <si>
    <t>Analyzy,radiologicke,mlieko</t>
  </si>
  <si>
    <t>PASPR00031</t>
  </si>
  <si>
    <t>PA90100130</t>
  </si>
  <si>
    <t>Sluzby podatelne</t>
  </si>
  <si>
    <t>PASPR00062</t>
  </si>
  <si>
    <t>PA90100140</t>
  </si>
  <si>
    <t>Oznacenie,BOZP,udrzba a doplnenie</t>
  </si>
  <si>
    <t>PASPR00063</t>
  </si>
  <si>
    <t>PA90100150</t>
  </si>
  <si>
    <t>Oznacenie,BOZP,plochy</t>
  </si>
  <si>
    <t>PASPR00065</t>
  </si>
  <si>
    <t>PA90100160</t>
  </si>
  <si>
    <t>Sluzby,vysypanie smetnych kosov</t>
  </si>
  <si>
    <t>PASPR00090</t>
  </si>
  <si>
    <t>PA90100170</t>
  </si>
  <si>
    <t>PASPR00110</t>
  </si>
  <si>
    <t>PA90100180</t>
  </si>
  <si>
    <t>PASPR00160</t>
  </si>
  <si>
    <t>PA90100190</t>
  </si>
  <si>
    <t>Dopravne znacenie,zvisle dopravne znacen</t>
  </si>
  <si>
    <t>PASPR00170</t>
  </si>
  <si>
    <t>PA90100200</t>
  </si>
  <si>
    <t>Dopravne znacenie,znacka,platne predpisy</t>
  </si>
  <si>
    <t>PASPR00180</t>
  </si>
  <si>
    <t>PA90100210</t>
  </si>
  <si>
    <t>Dopravne znacenie,platne predpisy</t>
  </si>
  <si>
    <t>PASPR00200</t>
  </si>
  <si>
    <t>PA90100220</t>
  </si>
  <si>
    <t>BOZP znacenie(osadenie,upevnenie BOZP zn</t>
  </si>
  <si>
    <t>PASPR00210</t>
  </si>
  <si>
    <t>PA90100230</t>
  </si>
  <si>
    <t>BOZP znacenie(schody,hydranty)</t>
  </si>
  <si>
    <t>PASPR00220</t>
  </si>
  <si>
    <t>PA90100240</t>
  </si>
  <si>
    <t>BOZP znacenie(tabulky,pasky,samolepky)</t>
  </si>
  <si>
    <t>PASPH00007</t>
  </si>
  <si>
    <t>PA99900010</t>
  </si>
  <si>
    <t>Poplatok,poplatky obciam</t>
  </si>
  <si>
    <t>9.99.00.A</t>
  </si>
  <si>
    <t>S061</t>
  </si>
  <si>
    <t>PASPH00008</t>
  </si>
  <si>
    <t>PA99900020</t>
  </si>
  <si>
    <t>Poplatok,ostatne poplatky</t>
  </si>
  <si>
    <t>S063</t>
  </si>
  <si>
    <t>PASPH00009</t>
  </si>
  <si>
    <t>PA99900030</t>
  </si>
  <si>
    <t>Dar,financne a nefinancne dary</t>
  </si>
  <si>
    <t>S088</t>
  </si>
  <si>
    <t>PASPH00010</t>
  </si>
  <si>
    <t>PA99900040</t>
  </si>
  <si>
    <t>Poplatok,clenske a prispevky za SE</t>
  </si>
  <si>
    <t>S080</t>
  </si>
  <si>
    <t>PASPH00012</t>
  </si>
  <si>
    <t>PA99900050</t>
  </si>
  <si>
    <t>Poplatok,naklady,hospod.cinnost,ostatne</t>
  </si>
  <si>
    <t>S085</t>
  </si>
  <si>
    <t>PASPH00014</t>
  </si>
  <si>
    <t>PA99900060</t>
  </si>
  <si>
    <t>Poplatok,pokuty a penale,zmluvne</t>
  </si>
  <si>
    <t>S098</t>
  </si>
  <si>
    <t>PASPH00018</t>
  </si>
  <si>
    <t>PA99900070</t>
  </si>
  <si>
    <t>Zriadenie vecneho bremena</t>
  </si>
  <si>
    <t>PASPH00021</t>
  </si>
  <si>
    <t>PA99900080</t>
  </si>
  <si>
    <t>PASPH00190</t>
  </si>
  <si>
    <t>PA99900090</t>
  </si>
  <si>
    <t>Poplatok,licencie telekomunikac. uradu</t>
  </si>
  <si>
    <t>PASPH00200</t>
  </si>
  <si>
    <t>PA99900100</t>
  </si>
  <si>
    <t>Zmluvne pokuty,podporne sluzby</t>
  </si>
  <si>
    <t>S241</t>
  </si>
  <si>
    <t>PASPH00240</t>
  </si>
  <si>
    <t>PA99900120</t>
  </si>
  <si>
    <t>Clenske poplatky za FO</t>
  </si>
  <si>
    <t>S009</t>
  </si>
  <si>
    <t>PASPH00260</t>
  </si>
  <si>
    <t>PA99900130</t>
  </si>
  <si>
    <t>Refakturácia cestnych pokut</t>
  </si>
  <si>
    <t>PASPH00270</t>
  </si>
  <si>
    <t>PA99900140</t>
  </si>
  <si>
    <t>Poplatky,clenstvo na PXE</t>
  </si>
  <si>
    <t>PASPH00280</t>
  </si>
  <si>
    <t>PA99900150</t>
  </si>
  <si>
    <t>Poplatky REMIT</t>
  </si>
  <si>
    <t>PASPH00310</t>
  </si>
  <si>
    <t>PA99900160</t>
  </si>
  <si>
    <t>Poplatky za EIC kody</t>
  </si>
  <si>
    <t>PASPH00320</t>
  </si>
  <si>
    <t>PA99900170</t>
  </si>
  <si>
    <t>Poplatky, prevod uranu</t>
  </si>
  <si>
    <t>PASPS00354</t>
  </si>
  <si>
    <t>PA99900180</t>
  </si>
  <si>
    <t>PASPS03140</t>
  </si>
  <si>
    <t>PA99900190</t>
  </si>
  <si>
    <t>Vysporiadanie komoditnych derivatov</t>
  </si>
  <si>
    <t>S103</t>
  </si>
  <si>
    <t>PASPS04410</t>
  </si>
  <si>
    <t>PA99900200</t>
  </si>
  <si>
    <t>Ostatne naklady pripocitatelne</t>
  </si>
  <si>
    <t>PASPH00160</t>
  </si>
  <si>
    <t>PA99900210</t>
  </si>
  <si>
    <t>INV Poplatky,spravne</t>
  </si>
  <si>
    <t>PASPH00002</t>
  </si>
  <si>
    <t>PA99900220</t>
  </si>
  <si>
    <t>Dan,mot. vozidla</t>
  </si>
  <si>
    <t>S055</t>
  </si>
  <si>
    <t>PASPH00003</t>
  </si>
  <si>
    <t>PA99900230</t>
  </si>
  <si>
    <t>Dan,nehnutelnosti</t>
  </si>
  <si>
    <t>S014</t>
  </si>
  <si>
    <t>PASPH00005</t>
  </si>
  <si>
    <t>PA99900240</t>
  </si>
  <si>
    <t>Poplatok,znecistenie ovzdusia</t>
  </si>
  <si>
    <t>S059</t>
  </si>
  <si>
    <t>PASPH00006</t>
  </si>
  <si>
    <t>PA99900250</t>
  </si>
  <si>
    <t>Poplatok,zakladny,odpady</t>
  </si>
  <si>
    <t>S060</t>
  </si>
  <si>
    <t>PASPH00011</t>
  </si>
  <si>
    <t>PA99900260</t>
  </si>
  <si>
    <t>Poplatok,nahrady skod,exhalacie</t>
  </si>
  <si>
    <t>S082</t>
  </si>
  <si>
    <t>PASPH00015</t>
  </si>
  <si>
    <t>PA99900270</t>
  </si>
  <si>
    <t>Poplatok,pokuty a penale,voci Stat.spr</t>
  </si>
  <si>
    <t>S099</t>
  </si>
  <si>
    <t>PASPH00023</t>
  </si>
  <si>
    <t>PA99900280</t>
  </si>
  <si>
    <t>TON</t>
  </si>
  <si>
    <t>PASPH00110</t>
  </si>
  <si>
    <t>PA99900290</t>
  </si>
  <si>
    <t>Poplatok,poplatky obciam,umiestnenie JZ</t>
  </si>
  <si>
    <t>S062</t>
  </si>
  <si>
    <t>PASPH00120</t>
  </si>
  <si>
    <t>PA99900300</t>
  </si>
  <si>
    <t>Rating,rocny poplatok</t>
  </si>
  <si>
    <t>PASPH00150</t>
  </si>
  <si>
    <t>PA99900310</t>
  </si>
  <si>
    <t>Poplatok,kvoty CO2</t>
  </si>
  <si>
    <t>PASPH00330</t>
  </si>
  <si>
    <t>PA99900320</t>
  </si>
  <si>
    <t>Poplatok,KC OBALY</t>
  </si>
  <si>
    <t>PASPH00340</t>
  </si>
  <si>
    <t>PA99900330</t>
  </si>
  <si>
    <t>Nahrada financnych nakladov</t>
  </si>
  <si>
    <t>PASPS02030</t>
  </si>
  <si>
    <t>PA99900340</t>
  </si>
  <si>
    <t>cena za jednotku (SAP)</t>
  </si>
  <si>
    <t>MVP svojim podpisom deklaruje vykonanie prác, služieb a hodín v rozsahu uvedenom v tomto FOM_06.</t>
  </si>
  <si>
    <t>Zúčastnený žiadateľ, alebo poverený pracovník:</t>
  </si>
  <si>
    <t>Vyjadrenie MVP:</t>
  </si>
  <si>
    <t>Preberám/Nepreberám plnenie ku dňu reálneho ukončenia prác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</si>
</sst>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9"/>
      <name val="Arial"/>
    </font>
    <font>
      <sz val="10"/>
      <color theme="0"/>
      <name val="Arial"/>
    </font>
    <font>
      <sz val="10"/>
      <color indexed="22"/>
      <name val="Arial"/>
    </font>
    <font>
      <b/>
      <sz val="9"/>
      <color rgb="FFFFCC99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999999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999999"/>
      </left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25" fillId="0" borderId="0"/>
  </cellStyleXfs>
  <cellXfs count="200">
    <xf numFmtId="0" fontId="0" fillId="0" borderId="0" xfId="0"/>
    <xf numFmtId="0" fontId="12" fillId="0" borderId="0" xfId="0" applyFont="1"/>
    <xf numFmtId="0" fontId="2" fillId="0" borderId="14" xfId="0" applyFont="1" applyBorder="1"/>
    <xf numFmtId="0" fontId="2" fillId="0" borderId="0" xfId="0" applyFont="1"/>
    <xf numFmtId="0" fontId="2" fillId="2" borderId="0" xfId="0" applyFont="1" applyFill="1"/>
    <xf numFmtId="0" fontId="18" fillId="2" borderId="0" xfId="0" applyFont="1" applyFill="1" applyAlignment="1">
      <alignment horizontal="left" vertical="center" readingOrder="1"/>
    </xf>
    <xf numFmtId="0" fontId="2" fillId="0" borderId="17" xfId="0" applyFont="1" applyBorder="1"/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0" fillId="0" borderId="16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2" fillId="0" borderId="15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49" fontId="2" fillId="2" borderId="7" xfId="0" applyNumberFormat="1" applyFont="1" applyFill="1" applyBorder="1" applyAlignment="1">
      <alignment horizontal="right"/>
    </xf>
    <xf numFmtId="0" fontId="2" fillId="2" borderId="0" xfId="0" applyFont="1" applyFill="1" applyAlignment="1">
      <alignment wrapText="1"/>
    </xf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0" borderId="16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4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9" fillId="3" borderId="3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3" borderId="26" xfId="0" applyFont="1" applyFill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" fillId="3" borderId="26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49" fontId="2" fillId="3" borderId="26" xfId="0" applyNumberFormat="1" applyFont="1" applyFill="1" applyBorder="1" applyAlignment="1">
      <alignment horizontal="left" vertical="center"/>
    </xf>
    <xf numFmtId="49" fontId="2" fillId="3" borderId="25" xfId="0" applyNumberFormat="1" applyFont="1" applyFill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0" xfId="0" applyFont="1" applyAlignment="1">
      <alignment vertical="top"/>
    </xf>
    <xf numFmtId="0" fontId="13" fillId="0" borderId="0" xfId="0" applyFont="1" applyAlignment="1">
      <alignment horizontal="right" vertical="top" indent="1"/>
    </xf>
    <xf numFmtId="0" fontId="17" fillId="2" borderId="0" xfId="0" applyFont="1" applyFill="1" applyAlignment="1">
      <alignment horizontal="left"/>
    </xf>
    <xf numFmtId="0" fontId="23" fillId="0" borderId="21" xfId="0" applyFont="1" applyBorder="1" applyAlignment="1">
      <alignment vertical="center" wrapText="1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Protection="1">
      <protection locked="0"/>
    </xf>
    <xf numFmtId="0" fontId="1" fillId="3" borderId="2" xfId="0" applyFont="1" applyFill="1" applyBorder="1" applyAlignment="1" applyProtection="1">
      <alignment horizontal="center" vertical="top"/>
      <protection locked="0"/>
    </xf>
    <xf numFmtId="0" fontId="1" fillId="6" borderId="2" xfId="0" applyFont="1" applyFill="1" applyBorder="1" applyAlignment="1">
      <alignment horizontal="center" vertical="top" wrapText="1"/>
    </xf>
    <xf numFmtId="0" fontId="21" fillId="6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top" wrapText="1"/>
      <protection locked="0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2" fontId="4" fillId="6" borderId="1" xfId="0" applyNumberFormat="1" applyFont="1" applyFill="1" applyBorder="1"/>
    <xf numFmtId="49" fontId="4" fillId="3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2" fontId="4" fillId="6" borderId="1" xfId="0" applyNumberFormat="1" applyFont="1" applyFill="1" applyBorder="1" applyAlignment="1">
      <alignment horizontal="right"/>
    </xf>
    <xf numFmtId="0" fontId="22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5" borderId="42" xfId="0" applyFont="1" applyFill="1" applyBorder="1" applyAlignment="1">
      <alignment vertical="top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0" fillId="0" borderId="0" xfId="0" applyAlignment="1" applyProtection="1">
      <alignment horizontal="right"/>
      <protection locked="0"/>
    </xf>
    <xf numFmtId="0" fontId="8" fillId="0" borderId="0" xfId="0" applyFont="1"/>
    <xf numFmtId="0" fontId="21" fillId="3" borderId="2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/>
    </xf>
    <xf numFmtId="0" fontId="21" fillId="3" borderId="2" xfId="0" applyFont="1" applyFill="1" applyBorder="1" applyAlignment="1" applyProtection="1">
      <alignment horizontal="center" vertical="top"/>
      <protection locked="0"/>
    </xf>
    <xf numFmtId="0" fontId="4" fillId="6" borderId="59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 vertical="top" wrapText="1"/>
    </xf>
    <xf numFmtId="0" fontId="21" fillId="6" borderId="2" xfId="0" applyFont="1" applyFill="1" applyBorder="1" applyAlignment="1">
      <alignment horizontal="center" vertical="top"/>
    </xf>
    <xf numFmtId="0" fontId="1" fillId="3" borderId="2" xfId="0" applyFont="1" applyFill="1" applyBorder="1" applyAlignment="1" applyProtection="1">
      <alignment horizontal="left" vertical="top"/>
      <protection locked="0"/>
    </xf>
    <xf numFmtId="2" fontId="4" fillId="3" borderId="1" xfId="0" applyNumberFormat="1" applyFont="1" applyFill="1" applyBorder="1" applyAlignment="1" applyProtection="1">
      <alignment horizontal="center"/>
      <protection locked="0"/>
    </xf>
    <xf numFmtId="14" fontId="4" fillId="3" borderId="1" xfId="0" applyNumberFormat="1" applyFont="1" applyFill="1" applyBorder="1" applyAlignment="1" applyProtection="1">
      <alignment horizontal="center"/>
      <protection locked="0"/>
    </xf>
    <xf numFmtId="0" fontId="2" fillId="8" borderId="0" xfId="1" applyFill="1" applyAlignment="1">
      <alignment horizontal="left" vertical="top" wrapText="1"/>
    </xf>
    <xf numFmtId="0" fontId="2" fillId="9" borderId="0" xfId="1" applyFill="1" applyAlignment="1">
      <alignment horizontal="left" vertical="top" wrapText="1"/>
    </xf>
    <xf numFmtId="0" fontId="2" fillId="9" borderId="0" xfId="1" applyFill="1" applyAlignment="1">
      <alignment horizontal="center" vertical="top" wrapText="1"/>
    </xf>
    <xf numFmtId="0" fontId="2" fillId="0" borderId="0" xfId="1" applyAlignment="1">
      <alignment vertical="top"/>
    </xf>
    <xf numFmtId="0" fontId="14" fillId="5" borderId="71" xfId="0" applyFont="1" applyFill="1" applyBorder="1" applyAlignment="1">
      <alignment vertical="top" wrapText="1"/>
    </xf>
    <xf numFmtId="0" fontId="14" fillId="3" borderId="72" xfId="0" applyFont="1" applyFill="1" applyBorder="1" applyAlignment="1">
      <alignment vertical="top"/>
    </xf>
    <xf numFmtId="14" fontId="4" fillId="3" borderId="73" xfId="0" applyNumberFormat="1" applyFont="1" applyFill="1" applyBorder="1" applyAlignment="1" applyProtection="1">
      <alignment horizontal="center"/>
      <protection locked="0"/>
    </xf>
    <xf numFmtId="0" fontId="4" fillId="3" borderId="73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/>
    <xf numFmtId="0" fontId="8" fillId="4" borderId="2" xfId="0" applyFont="1" applyFill="1" applyBorder="1"/>
    <xf numFmtId="0" fontId="8" fillId="0" borderId="2" xfId="0" applyFont="1" applyBorder="1"/>
    <xf numFmtId="0" fontId="0" fillId="0" borderId="59" xfId="0" applyBorder="1" applyAlignment="1">
      <alignment horizontal="center"/>
    </xf>
    <xf numFmtId="0" fontId="2" fillId="0" borderId="59" xfId="0" applyFont="1" applyBorder="1"/>
    <xf numFmtId="2" fontId="0" fillId="0" borderId="59" xfId="0" applyNumberFormat="1" applyBorder="1"/>
    <xf numFmtId="0" fontId="0" fillId="0" borderId="59" xfId="0" applyBorder="1"/>
    <xf numFmtId="0" fontId="0" fillId="0" borderId="5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6" fillId="0" borderId="20" xfId="0" applyFont="1" applyBorder="1"/>
    <xf numFmtId="0" fontId="27" fillId="3" borderId="49" xfId="0" applyFont="1" applyFill="1" applyBorder="1" applyAlignment="1">
      <alignment horizontal="center" vertical="center" wrapText="1"/>
    </xf>
    <xf numFmtId="4" fontId="27" fillId="3" borderId="38" xfId="0" applyNumberFormat="1" applyFont="1" applyFill="1" applyBorder="1" applyAlignment="1">
      <alignment horizontal="center" vertical="center" wrapText="1"/>
    </xf>
    <xf numFmtId="0" fontId="27" fillId="7" borderId="3" xfId="0" applyFont="1" applyFill="1" applyBorder="1"/>
    <xf numFmtId="0" fontId="27" fillId="7" borderId="6" xfId="0" applyFont="1" applyFill="1" applyBorder="1"/>
    <xf numFmtId="0" fontId="27" fillId="7" borderId="5" xfId="0" applyFont="1" applyFill="1" applyBorder="1"/>
    <xf numFmtId="4" fontId="30" fillId="7" borderId="2" xfId="0" applyNumberFormat="1" applyFont="1" applyFill="1" applyBorder="1" applyAlignment="1">
      <alignment horizontal="right" vertical="center"/>
    </xf>
    <xf numFmtId="4" fontId="27" fillId="7" borderId="45" xfId="0" applyNumberFormat="1" applyFont="1" applyFill="1" applyBorder="1" applyAlignment="1">
      <alignment horizontal="right" vertical="center"/>
    </xf>
    <xf numFmtId="0" fontId="27" fillId="3" borderId="74" xfId="0" applyFont="1" applyFill="1" applyBorder="1" applyAlignment="1">
      <alignment horizontal="center" vertical="center" wrapText="1"/>
    </xf>
    <xf numFmtId="0" fontId="27" fillId="3" borderId="75" xfId="0" applyFont="1" applyFill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9" fillId="0" borderId="20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9" fillId="3" borderId="31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center"/>
    </xf>
    <xf numFmtId="0" fontId="8" fillId="3" borderId="37" xfId="0" applyFont="1" applyFill="1" applyBorder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20" fillId="0" borderId="33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16" fillId="5" borderId="63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49" fontId="20" fillId="0" borderId="57" xfId="0" applyNumberFormat="1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15" fillId="0" borderId="4" xfId="0" applyFont="1" applyBorder="1" applyAlignment="1">
      <alignment horizontal="left" indent="16"/>
    </xf>
    <xf numFmtId="0" fontId="2" fillId="3" borderId="34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9" fillId="3" borderId="26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horizontal="left" vertical="center"/>
    </xf>
    <xf numFmtId="0" fontId="2" fillId="5" borderId="48" xfId="0" applyFont="1" applyFill="1" applyBorder="1" applyAlignment="1">
      <alignment horizontal="left" vertical="top" wrapText="1"/>
    </xf>
    <xf numFmtId="0" fontId="2" fillId="5" borderId="43" xfId="0" applyFont="1" applyFill="1" applyBorder="1" applyAlignment="1">
      <alignment horizontal="left" vertical="top" wrapText="1"/>
    </xf>
    <xf numFmtId="14" fontId="8" fillId="0" borderId="50" xfId="0" applyNumberFormat="1" applyFont="1" applyBorder="1" applyAlignment="1">
      <alignment horizontal="left" vertical="center"/>
    </xf>
    <xf numFmtId="14" fontId="8" fillId="0" borderId="8" xfId="0" applyNumberFormat="1" applyFont="1" applyBorder="1" applyAlignment="1">
      <alignment horizontal="left" vertical="center"/>
    </xf>
    <xf numFmtId="14" fontId="8" fillId="0" borderId="11" xfId="0" applyNumberFormat="1" applyFont="1" applyBorder="1" applyAlignment="1">
      <alignment horizontal="left" vertical="center"/>
    </xf>
    <xf numFmtId="14" fontId="8" fillId="0" borderId="12" xfId="0" applyNumberFormat="1" applyFont="1" applyBorder="1" applyAlignment="1">
      <alignment horizontal="left" vertical="center"/>
    </xf>
    <xf numFmtId="0" fontId="24" fillId="0" borderId="9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" fillId="0" borderId="6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62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6" fillId="5" borderId="9" xfId="0" applyFont="1" applyFill="1" applyBorder="1" applyAlignment="1">
      <alignment horizontal="center" vertical="center" shrinkToFit="1"/>
    </xf>
    <xf numFmtId="0" fontId="16" fillId="5" borderId="67" xfId="0" applyFont="1" applyFill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3" borderId="39" xfId="0" applyFont="1" applyFill="1" applyBorder="1" applyAlignment="1">
      <alignment horizontal="center"/>
    </xf>
    <xf numFmtId="0" fontId="2" fillId="0" borderId="52" xfId="0" applyFont="1" applyBorder="1" applyAlignment="1">
      <alignment horizontal="center" vertical="center"/>
    </xf>
    <xf numFmtId="0" fontId="2" fillId="2" borderId="44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14" fontId="2" fillId="2" borderId="51" xfId="0" applyNumberFormat="1" applyFont="1" applyFill="1" applyBorder="1" applyAlignment="1">
      <alignment horizontal="left" vertical="top"/>
    </xf>
    <xf numFmtId="14" fontId="2" fillId="2" borderId="13" xfId="0" applyNumberFormat="1" applyFont="1" applyFill="1" applyBorder="1" applyAlignment="1">
      <alignment horizontal="left" vertical="top"/>
    </xf>
    <xf numFmtId="14" fontId="2" fillId="2" borderId="10" xfId="0" applyNumberFormat="1" applyFont="1" applyFill="1" applyBorder="1" applyAlignment="1">
      <alignment horizontal="left" vertical="top"/>
    </xf>
    <xf numFmtId="0" fontId="14" fillId="3" borderId="35" xfId="0" applyFont="1" applyFill="1" applyBorder="1" applyAlignment="1">
      <alignment horizontal="center" shrinkToFit="1"/>
    </xf>
    <xf numFmtId="0" fontId="14" fillId="3" borderId="64" xfId="0" applyFont="1" applyFill="1" applyBorder="1" applyAlignment="1">
      <alignment horizontal="center" shrinkToFit="1"/>
    </xf>
    <xf numFmtId="0" fontId="16" fillId="5" borderId="65" xfId="0" applyFont="1" applyFill="1" applyBorder="1" applyAlignment="1">
      <alignment horizontal="center" vertical="center" shrinkToFit="1"/>
    </xf>
    <xf numFmtId="0" fontId="16" fillId="5" borderId="66" xfId="0" applyFont="1" applyFill="1" applyBorder="1" applyAlignment="1">
      <alignment horizontal="center" vertical="center" shrinkToFit="1"/>
    </xf>
    <xf numFmtId="0" fontId="16" fillId="5" borderId="41" xfId="0" applyFont="1" applyFill="1" applyBorder="1" applyAlignment="1">
      <alignment horizontal="left" vertical="top" wrapText="1"/>
    </xf>
    <xf numFmtId="0" fontId="16" fillId="5" borderId="48" xfId="0" applyFont="1" applyFill="1" applyBorder="1" applyAlignment="1">
      <alignment horizontal="left" vertical="top" wrapText="1"/>
    </xf>
    <xf numFmtId="0" fontId="16" fillId="5" borderId="43" xfId="0" applyFont="1" applyFill="1" applyBorder="1" applyAlignment="1">
      <alignment horizontal="left" vertical="top" wrapText="1"/>
    </xf>
    <xf numFmtId="0" fontId="2" fillId="5" borderId="68" xfId="0" applyFont="1" applyFill="1" applyBorder="1" applyAlignment="1">
      <alignment horizontal="center" vertical="center" wrapText="1" shrinkToFit="1"/>
    </xf>
    <xf numFmtId="0" fontId="2" fillId="5" borderId="69" xfId="0" applyFont="1" applyFill="1" applyBorder="1" applyAlignment="1">
      <alignment horizontal="center" vertical="center" wrapText="1" shrinkToFit="1"/>
    </xf>
    <xf numFmtId="0" fontId="16" fillId="5" borderId="54" xfId="0" applyFont="1" applyFill="1" applyBorder="1" applyAlignment="1">
      <alignment horizontal="center" vertical="center" shrinkToFit="1"/>
    </xf>
    <xf numFmtId="0" fontId="16" fillId="5" borderId="70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199">
    <dxf>
      <font>
        <color theme="0"/>
      </font>
    </dxf>
    <dxf>
      <font>
        <color theme="0"/>
      </font>
    </dxf>
    <dxf>
      <numFmt numFmtId="1" formatCode="0"/>
    </dxf>
    <dxf>
      <numFmt numFmtId="4" formatCode="#,##0.0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right" readingOrder="0"/>
    </dxf>
    <dxf>
      <alignment horizontal="center" readingOrder="0"/>
    </dxf>
    <dxf>
      <font>
        <sz val="9"/>
      </font>
    </dxf>
    <dxf>
      <numFmt numFmtId="4" formatCode="#,##0.00"/>
    </dxf>
    <dxf>
      <alignment horizontal="right" readingOrder="0"/>
    </dxf>
    <dxf>
      <fill>
        <patternFill>
          <bgColor rgb="FFFFCC99"/>
        </patternFill>
      </fill>
    </dxf>
    <dxf>
      <border>
        <right style="medium">
          <color indexed="64"/>
        </right>
      </border>
    </dxf>
    <dxf>
      <border>
        <top style="medium">
          <color auto="1"/>
        </top>
      </border>
    </dxf>
    <dxf>
      <border>
        <top style="medium">
          <color indexed="64"/>
        </top>
      </border>
    </dxf>
    <dxf>
      <font>
        <b/>
      </font>
    </dxf>
    <dxf>
      <fill>
        <patternFill patternType="solid">
          <fgColor indexed="64"/>
          <bgColor theme="4" tint="0.79998168889431442"/>
        </patternFill>
      </fill>
    </dxf>
    <dxf>
      <fill>
        <patternFill patternType="none">
          <bgColor auto="1"/>
        </patternFill>
      </fill>
    </dxf>
    <dxf>
      <border>
        <right style="medium">
          <color indexed="64"/>
        </right>
      </border>
    </dxf>
    <dxf>
      <numFmt numFmtId="4" formatCode="#,##0.00"/>
    </dxf>
    <dxf>
      <numFmt numFmtId="4" formatCode="#,##0.00"/>
    </dxf>
    <dxf>
      <font>
        <b/>
      </font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border>
        <bottom style="double">
          <color indexed="64"/>
        </bottom>
      </border>
    </dxf>
    <dxf>
      <font>
        <b/>
        <sz val="9"/>
      </font>
      <fill>
        <patternFill patternType="solid">
          <fgColor indexed="64"/>
          <bgColor theme="4" tint="0.79998168889431442"/>
        </patternFill>
      </fill>
      <alignment vertical="center" readingOrder="0"/>
    </dxf>
    <dxf>
      <font>
        <b/>
        <sz val="9"/>
      </font>
      <fill>
        <patternFill patternType="solid">
          <fgColor indexed="64"/>
          <bgColor theme="4" tint="0.79998168889431442"/>
        </patternFill>
      </fill>
      <alignment vertical="center" readingOrder="0"/>
    </dxf>
    <dxf>
      <alignment wrapText="1" readingOrder="0"/>
    </dxf>
    <dxf>
      <alignment horizontal="center" readingOrder="0"/>
    </dxf>
    <dxf>
      <font>
        <b/>
        <sz val="9"/>
      </font>
      <fill>
        <patternFill patternType="solid">
          <fgColor indexed="64"/>
          <bgColor theme="4" tint="0.79998168889431442"/>
        </patternFill>
      </fill>
      <alignment horizontal="center" vertical="center" wrapText="1" readingOrder="0"/>
    </dxf>
    <dxf>
      <font>
        <b/>
        <sz val="9"/>
      </font>
      <fill>
        <patternFill patternType="solid">
          <fgColor indexed="64"/>
          <bgColor theme="4" tint="0.79998168889431442"/>
        </patternFill>
      </fill>
      <alignment horizontal="center" vertical="center" wrapText="1" readingOrder="0"/>
    </dxf>
    <dxf>
      <numFmt numFmtId="0" formatCode="General"/>
    </dxf>
    <dxf>
      <numFmt numFmtId="4" formatCode="#,##0.00"/>
    </dxf>
    <dxf>
      <border>
        <left/>
        <right/>
        <top/>
      </border>
    </dxf>
    <dxf>
      <border>
        <left/>
        <right/>
        <top/>
      </border>
    </dxf>
    <dxf>
      <alignment horizontal="left" readingOrder="0"/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sz val="9"/>
      </font>
    </dxf>
    <dxf>
      <font>
        <name val="Arial"/>
      </font>
    </dxf>
    <dxf>
      <font>
        <b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FFCC99"/>
      </font>
    </dxf>
    <dxf>
      <font>
        <color auto="1"/>
      </font>
    </dxf>
    <dxf>
      <font>
        <color rgb="FFFFCC99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numFmt numFmtId="4" formatCode="#,##0.00"/>
    </dxf>
    <dxf>
      <alignment horizontal="right" readingOrder="0"/>
    </dxf>
    <dxf>
      <border>
        <right style="medium">
          <color indexed="64"/>
        </right>
      </border>
    </dxf>
    <dxf>
      <font>
        <b/>
      </font>
      <fill>
        <patternFill patternType="solid">
          <fgColor indexed="64"/>
          <bgColor indexed="13"/>
        </patternFill>
      </fill>
      <alignment horizontal="center" vertical="center" wrapText="1" readingOrder="0"/>
    </dxf>
    <dxf>
      <alignment horizontal="right" readingOrder="0"/>
    </dxf>
    <dxf>
      <border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top style="medium">
          <color indexed="64"/>
        </top>
      </border>
    </dxf>
    <dxf>
      <alignment vertical="center" readingOrder="0"/>
    </dxf>
    <dxf>
      <alignment wrapText="1" readingOrder="0"/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/>
      </border>
    </dxf>
    <dxf>
      <border>
        <top/>
      </border>
    </dxf>
    <dxf>
      <alignment vertical="top" readingOrder="0"/>
    </dxf>
    <dxf>
      <alignment vertical="top" readingOrder="0"/>
    </dxf>
    <dxf>
      <fill>
        <patternFill patternType="solid">
          <bgColor theme="4" tint="0.59999389629810485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92D050"/>
        </patternFill>
      </fill>
    </dxf>
    <dxf>
      <alignment horizontal="center" readingOrder="0"/>
    </dxf>
    <dxf>
      <fill>
        <patternFill patternType="none">
          <bgColor auto="1"/>
        </patternFill>
      </fill>
    </dxf>
    <dxf>
      <font>
        <b/>
      </font>
      <fill>
        <patternFill patternType="solid">
          <fgColor indexed="64"/>
          <bgColor indexed="13"/>
        </patternFill>
      </fill>
      <alignment horizontal="center"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fill>
        <patternFill patternType="solid">
          <fgColor indexed="64"/>
          <bgColor indexed="13"/>
        </patternFill>
      </fill>
      <alignment vertical="top" wrapText="1" readingOrder="0"/>
    </dxf>
    <dxf>
      <alignment wrapText="1" readingOrder="0"/>
    </dxf>
    <dxf>
      <fill>
        <patternFill patternType="solid">
          <bgColor theme="4" tint="0.79998168889431442"/>
        </patternFill>
      </fill>
    </dxf>
    <dxf>
      <alignment horizontal="right" readingOrder="0"/>
    </dxf>
    <dxf>
      <alignment horizontal="right" readingOrder="0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</border>
    </dxf>
    <dxf>
      <border>
        <right style="medium">
          <color indexed="64"/>
        </right>
        <top style="medium">
          <color indexed="64"/>
        </top>
      </border>
    </dxf>
    <dxf>
      <font>
        <b/>
        <name val="Calibri"/>
        <scheme val="none"/>
      </font>
      <alignment horizontal="center" readingOrder="0"/>
    </dxf>
    <dxf>
      <font>
        <color indexed="22"/>
      </font>
    </dxf>
    <dxf>
      <fill>
        <patternFill patternType="solid">
          <bgColor indexed="22"/>
        </patternFill>
      </fill>
    </dxf>
    <dxf>
      <font>
        <color indexed="22"/>
      </font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font>
        <b/>
        <name val="Calibri"/>
        <scheme val="none"/>
      </font>
      <alignment horizontal="center" readingOrder="0"/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/>
      </font>
    </dxf>
    <dxf>
      <alignment horizontal="right" readingOrder="0"/>
    </dxf>
    <dxf>
      <font>
        <b/>
      </font>
    </dxf>
    <dxf>
      <alignment horizontal="right" readingOrder="0"/>
    </dxf>
    <dxf>
      <font>
        <name val="Calibri"/>
        <scheme val="none"/>
      </font>
    </dxf>
    <dxf>
      <font>
        <name val="Calibri"/>
        <scheme val="none"/>
      </font>
    </dxf>
    <dxf>
      <font>
        <name val="Calibri"/>
        <scheme val="none"/>
      </font>
    </dxf>
    <dxf>
      <font>
        <b/>
      </font>
    </dxf>
    <dxf>
      <fill>
        <patternFill patternType="solid">
          <bgColor indexed="47"/>
        </patternFill>
      </fill>
    </dxf>
  </dxfs>
  <tableStyles count="0" defaultTableStyle="TableStyleMedium2" defaultPivotStyle="PivotStyleLight16"/>
  <colors>
    <mruColors>
      <color rgb="FFFFCC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as.sk\cFS\Users\u812902\AppData\Local\Microsoft\Windows\INetCache\Content.Outlook\M6POO3K5\FOM_06%20-%20PPA%20ENERGO%20(18484)%202025-06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M_06"/>
      <sheetName val="Cenník"/>
      <sheetName val="Pomôcka"/>
      <sheetName val="výkony"/>
    </sheetNames>
    <sheetDataSet>
      <sheetData sheetId="0">
        <row r="2">
          <cell r="A2" t="str">
            <v>05/2025</v>
          </cell>
        </row>
      </sheetData>
      <sheetData sheetId="1"/>
      <sheetData sheetId="2">
        <row r="1">
          <cell r="A1" t="str">
            <v>Poradové číslo</v>
          </cell>
          <cell r="B1" t="str">
            <v>Názov položky zo zmluvy</v>
          </cell>
          <cell r="C1" t="str">
            <v>číslo položky zmluvy</v>
          </cell>
          <cell r="D1" t="str">
            <v>MJ</v>
          </cell>
          <cell r="E1" t="str">
            <v>cena za jednotku (SAP)</v>
          </cell>
          <cell r="F1" t="str">
            <v>Výkon SAP</v>
          </cell>
          <cell r="G1" t="str">
            <v>cena na ZoD</v>
          </cell>
        </row>
        <row r="2">
          <cell r="A2">
            <v>1</v>
          </cell>
          <cell r="B2" t="str">
            <v>Vaňa optických prevodníkov</v>
          </cell>
          <cell r="C2">
            <v>20</v>
          </cell>
          <cell r="D2" t="str">
            <v>JV</v>
          </cell>
          <cell r="E2">
            <v>1068.5999999999999</v>
          </cell>
          <cell r="F2" t="str">
            <v>PA50300200</v>
          </cell>
          <cell r="G2">
            <v>1</v>
          </cell>
        </row>
        <row r="3">
          <cell r="A3">
            <v>2</v>
          </cell>
          <cell r="B3" t="str">
            <v>Zdroj do vane MMCR18</v>
          </cell>
          <cell r="C3">
            <v>20</v>
          </cell>
          <cell r="D3" t="str">
            <v>JV</v>
          </cell>
          <cell r="E3">
            <v>395.6</v>
          </cell>
          <cell r="F3" t="str">
            <v>PA50300200</v>
          </cell>
          <cell r="G3">
            <v>1</v>
          </cell>
        </row>
        <row r="4">
          <cell r="A4">
            <v>3</v>
          </cell>
          <cell r="B4" t="str">
            <v>Optometalický prevodník AT-MMC2000/SP</v>
          </cell>
          <cell r="C4">
            <v>20</v>
          </cell>
          <cell r="D4" t="str">
            <v>JV</v>
          </cell>
          <cell r="E4">
            <v>471.2</v>
          </cell>
          <cell r="F4" t="str">
            <v>PA50300200</v>
          </cell>
          <cell r="G4">
            <v>1</v>
          </cell>
        </row>
        <row r="5">
          <cell r="A5">
            <v>4</v>
          </cell>
          <cell r="B5" t="str">
            <v>Gigabitový SFP modul</v>
          </cell>
          <cell r="C5">
            <v>20</v>
          </cell>
          <cell r="D5" t="str">
            <v>JV</v>
          </cell>
          <cell r="E5">
            <v>195.8</v>
          </cell>
          <cell r="F5" t="str">
            <v>PA50300200</v>
          </cell>
          <cell r="G5">
            <v>1</v>
          </cell>
        </row>
        <row r="6">
          <cell r="A6">
            <v>5</v>
          </cell>
          <cell r="B6" t="str">
            <v>100Mbitový SFP modul</v>
          </cell>
          <cell r="C6">
            <v>20</v>
          </cell>
          <cell r="D6" t="str">
            <v>JV</v>
          </cell>
          <cell r="E6">
            <v>209.3</v>
          </cell>
          <cell r="F6" t="str">
            <v>PA50300200</v>
          </cell>
          <cell r="G6">
            <v>1</v>
          </cell>
        </row>
        <row r="7">
          <cell r="A7">
            <v>6</v>
          </cell>
          <cell r="B7" t="str">
            <v>Gigabitový SFP modul</v>
          </cell>
          <cell r="C7">
            <v>20</v>
          </cell>
          <cell r="D7" t="str">
            <v>JV</v>
          </cell>
          <cell r="E7">
            <v>133.69999999999999</v>
          </cell>
          <cell r="F7" t="str">
            <v>PA50300200</v>
          </cell>
          <cell r="G7">
            <v>1</v>
          </cell>
        </row>
        <row r="8">
          <cell r="A8">
            <v>7</v>
          </cell>
          <cell r="B8" t="str">
            <v>Optický prevodník na DIN lištu</v>
          </cell>
          <cell r="C8">
            <v>20</v>
          </cell>
          <cell r="D8" t="str">
            <v>JV</v>
          </cell>
          <cell r="E8">
            <v>940.8</v>
          </cell>
          <cell r="F8" t="str">
            <v>PA50300200</v>
          </cell>
          <cell r="G8">
            <v>1</v>
          </cell>
        </row>
        <row r="9">
          <cell r="A9">
            <v>8</v>
          </cell>
          <cell r="B9" t="str">
            <v>SFP modul</v>
          </cell>
          <cell r="C9">
            <v>20</v>
          </cell>
          <cell r="D9" t="str">
            <v>JV</v>
          </cell>
          <cell r="E9">
            <v>426.7</v>
          </cell>
          <cell r="F9" t="str">
            <v>PA50300200</v>
          </cell>
          <cell r="G9">
            <v>1</v>
          </cell>
        </row>
        <row r="10">
          <cell r="A10">
            <v>9</v>
          </cell>
          <cell r="B10" t="str">
            <v>48 portový L3 switch do 19" rámu Cisco 9200L</v>
          </cell>
          <cell r="C10">
            <v>20</v>
          </cell>
          <cell r="D10" t="str">
            <v>JV</v>
          </cell>
          <cell r="E10">
            <v>3834</v>
          </cell>
          <cell r="F10" t="str">
            <v>PA50300200</v>
          </cell>
          <cell r="G10">
            <v>1</v>
          </cell>
        </row>
        <row r="11">
          <cell r="A11">
            <v>10</v>
          </cell>
          <cell r="B11" t="str">
            <v>24 portový L3 switch do 19" rámu Cisco 9200L</v>
          </cell>
          <cell r="C11">
            <v>20</v>
          </cell>
          <cell r="D11" t="str">
            <v>JV</v>
          </cell>
          <cell r="E11">
            <v>2190</v>
          </cell>
          <cell r="F11" t="str">
            <v>PA50300200</v>
          </cell>
          <cell r="G11">
            <v>1</v>
          </cell>
        </row>
        <row r="12">
          <cell r="A12">
            <v>11</v>
          </cell>
          <cell r="B12" t="str">
            <v>48 portový L3 switch do 19" rámu Cisco Nexus 3524</v>
          </cell>
          <cell r="C12">
            <v>20</v>
          </cell>
          <cell r="D12" t="str">
            <v>JV</v>
          </cell>
          <cell r="E12">
            <v>13062</v>
          </cell>
          <cell r="F12" t="str">
            <v>PA50300200</v>
          </cell>
          <cell r="G12">
            <v>1</v>
          </cell>
        </row>
        <row r="13">
          <cell r="A13">
            <v>12</v>
          </cell>
          <cell r="B13" t="str">
            <v>Firewall ISR 1000</v>
          </cell>
          <cell r="C13">
            <v>20</v>
          </cell>
          <cell r="D13" t="str">
            <v>JV</v>
          </cell>
          <cell r="E13">
            <v>1744.6</v>
          </cell>
          <cell r="F13" t="str">
            <v>PA50300200</v>
          </cell>
          <cell r="G13">
            <v>1</v>
          </cell>
        </row>
        <row r="14">
          <cell r="A14">
            <v>13</v>
          </cell>
          <cell r="B14" t="str">
            <v>Gigabitový optický SFP modul</v>
          </cell>
          <cell r="C14">
            <v>20</v>
          </cell>
          <cell r="D14" t="str">
            <v>JV</v>
          </cell>
          <cell r="E14">
            <v>354.6</v>
          </cell>
          <cell r="F14" t="str">
            <v>PA50300200</v>
          </cell>
          <cell r="G14">
            <v>1</v>
          </cell>
        </row>
        <row r="15">
          <cell r="A15">
            <v>14</v>
          </cell>
          <cell r="B15" t="str">
            <v>Gigabitový metalický SFP modul</v>
          </cell>
          <cell r="C15">
            <v>20</v>
          </cell>
          <cell r="D15" t="str">
            <v>JV</v>
          </cell>
          <cell r="E15">
            <v>548.70000000000005</v>
          </cell>
          <cell r="F15" t="str">
            <v>PA50300200</v>
          </cell>
          <cell r="G15">
            <v>1</v>
          </cell>
        </row>
        <row r="16">
          <cell r="A16">
            <v>15</v>
          </cell>
          <cell r="B16" t="str">
            <v>Cisco SFP+ Twinax copper cable</v>
          </cell>
          <cell r="C16">
            <v>20</v>
          </cell>
          <cell r="D16" t="str">
            <v>JV</v>
          </cell>
          <cell r="E16">
            <v>296</v>
          </cell>
          <cell r="F16" t="str">
            <v>PA50300200</v>
          </cell>
          <cell r="G16">
            <v>1</v>
          </cell>
        </row>
        <row r="17">
          <cell r="A17">
            <v>16</v>
          </cell>
          <cell r="B17" t="str">
            <v>Cisco SFP+ Twinax copper cable</v>
          </cell>
          <cell r="C17">
            <v>20</v>
          </cell>
          <cell r="D17" t="str">
            <v>JV</v>
          </cell>
          <cell r="E17">
            <v>202.5</v>
          </cell>
          <cell r="F17" t="str">
            <v>PA50300200</v>
          </cell>
          <cell r="G17">
            <v>1</v>
          </cell>
        </row>
        <row r="18">
          <cell r="A18">
            <v>17</v>
          </cell>
          <cell r="B18" t="str">
            <v>Cisco SFP+ Active optical cable</v>
          </cell>
          <cell r="C18">
            <v>20</v>
          </cell>
          <cell r="D18" t="str">
            <v>JV</v>
          </cell>
          <cell r="E18">
            <v>152</v>
          </cell>
          <cell r="F18" t="str">
            <v>PA50300200</v>
          </cell>
          <cell r="G18">
            <v>1</v>
          </cell>
        </row>
        <row r="19">
          <cell r="A19">
            <v>18</v>
          </cell>
          <cell r="B19" t="str">
            <v>Cisco SFP+ Active optical cable</v>
          </cell>
          <cell r="C19">
            <v>20</v>
          </cell>
          <cell r="D19" t="str">
            <v>JV</v>
          </cell>
          <cell r="E19">
            <v>187.2</v>
          </cell>
          <cell r="F19" t="str">
            <v>PA50300200</v>
          </cell>
          <cell r="G19">
            <v>1</v>
          </cell>
        </row>
        <row r="20">
          <cell r="A20">
            <v>19</v>
          </cell>
          <cell r="B20" t="str">
            <v>Tenký klient Jetway JC420U691</v>
          </cell>
          <cell r="C20">
            <v>20</v>
          </cell>
          <cell r="D20" t="str">
            <v>JV</v>
          </cell>
          <cell r="E20">
            <v>674.5</v>
          </cell>
          <cell r="F20" t="str">
            <v>PA50300200</v>
          </cell>
          <cell r="G20">
            <v>1</v>
          </cell>
        </row>
        <row r="21">
          <cell r="A21">
            <v>20</v>
          </cell>
          <cell r="B21" t="str">
            <v>Pracovná stanica Shuttle</v>
          </cell>
          <cell r="C21">
            <v>20</v>
          </cell>
          <cell r="D21" t="str">
            <v>JV</v>
          </cell>
          <cell r="E21">
            <v>1370</v>
          </cell>
          <cell r="F21" t="str">
            <v>PA50300200</v>
          </cell>
          <cell r="G21">
            <v>1</v>
          </cell>
        </row>
        <row r="22">
          <cell r="A22">
            <v>21</v>
          </cell>
          <cell r="B22" t="str">
            <v>Veľkoplošný displej 48"</v>
          </cell>
          <cell r="C22">
            <v>20</v>
          </cell>
          <cell r="D22" t="str">
            <v>JV</v>
          </cell>
          <cell r="E22">
            <v>2824.5</v>
          </cell>
          <cell r="F22" t="str">
            <v>PA50300200</v>
          </cell>
          <cell r="G22">
            <v>1</v>
          </cell>
        </row>
        <row r="23">
          <cell r="A23">
            <v>22</v>
          </cell>
          <cell r="B23" t="str">
            <v>Veľkoplošný displej 40"</v>
          </cell>
          <cell r="C23">
            <v>20</v>
          </cell>
          <cell r="D23" t="str">
            <v>JV</v>
          </cell>
          <cell r="E23">
            <v>2489.3000000000002</v>
          </cell>
          <cell r="F23" t="str">
            <v>PA50300200</v>
          </cell>
          <cell r="G23">
            <v>1</v>
          </cell>
        </row>
        <row r="24">
          <cell r="A24">
            <v>23</v>
          </cell>
          <cell r="B24" t="str">
            <v>LCD monitor 24" NEC MultiSync® E245WMi</v>
          </cell>
          <cell r="C24">
            <v>20</v>
          </cell>
          <cell r="D24" t="str">
            <v>JV</v>
          </cell>
          <cell r="E24">
            <v>637</v>
          </cell>
          <cell r="F24" t="str">
            <v>PA50300200</v>
          </cell>
          <cell r="G24">
            <v>1</v>
          </cell>
        </row>
        <row r="25">
          <cell r="A25">
            <v>24</v>
          </cell>
          <cell r="B25" t="str">
            <v>Prepäťová ochrana s VF filtrom</v>
          </cell>
          <cell r="C25">
            <v>20</v>
          </cell>
          <cell r="D25" t="str">
            <v>JV</v>
          </cell>
          <cell r="E25">
            <v>158</v>
          </cell>
          <cell r="F25" t="str">
            <v>PA50300200</v>
          </cell>
          <cell r="G25">
            <v>1</v>
          </cell>
        </row>
        <row r="26">
          <cell r="A26">
            <v>25</v>
          </cell>
          <cell r="B26" t="str">
            <v>Prepäťová ochrana s poruchovým kontaktom</v>
          </cell>
          <cell r="C26">
            <v>20</v>
          </cell>
          <cell r="D26" t="str">
            <v>JV</v>
          </cell>
          <cell r="E26">
            <v>125.6</v>
          </cell>
          <cell r="F26" t="str">
            <v>PA50300200</v>
          </cell>
          <cell r="G26">
            <v>1</v>
          </cell>
        </row>
        <row r="27">
          <cell r="A27">
            <v>26</v>
          </cell>
          <cell r="B27" t="str">
            <v>Prepäťová ochrana s VF filtrom</v>
          </cell>
          <cell r="C27">
            <v>20</v>
          </cell>
          <cell r="D27" t="str">
            <v>JV</v>
          </cell>
          <cell r="E27">
            <v>153.9</v>
          </cell>
          <cell r="F27" t="str">
            <v>PA50300200</v>
          </cell>
          <cell r="G27">
            <v>1</v>
          </cell>
        </row>
        <row r="28">
          <cell r="A28">
            <v>27</v>
          </cell>
          <cell r="B28" t="str">
            <v>Tlačiareň laserová</v>
          </cell>
          <cell r="C28">
            <v>20</v>
          </cell>
          <cell r="D28" t="str">
            <v>JV</v>
          </cell>
          <cell r="E28">
            <v>677.2</v>
          </cell>
          <cell r="F28" t="str">
            <v>PA50300200</v>
          </cell>
          <cell r="G28">
            <v>1</v>
          </cell>
        </row>
        <row r="29">
          <cell r="A29">
            <v>28</v>
          </cell>
          <cell r="B29" t="str">
            <v>Tlačiareň laserová</v>
          </cell>
          <cell r="C29">
            <v>20</v>
          </cell>
          <cell r="D29" t="str">
            <v>JV</v>
          </cell>
          <cell r="E29">
            <v>2245</v>
          </cell>
          <cell r="F29" t="str">
            <v>PA50300200</v>
          </cell>
          <cell r="G29">
            <v>1</v>
          </cell>
        </row>
        <row r="30">
          <cell r="A30">
            <v>29</v>
          </cell>
          <cell r="B30" t="str">
            <v>Synology DS420+ DiskStation + 8xWD RED Pro NAS WD8003FFBX 8TB SATAIII/600, PN: WD8003FFBX</v>
          </cell>
          <cell r="C30">
            <v>20</v>
          </cell>
          <cell r="D30" t="str">
            <v>JV</v>
          </cell>
          <cell r="E30">
            <v>3774</v>
          </cell>
          <cell r="F30" t="str">
            <v>PA50300200</v>
          </cell>
          <cell r="G30">
            <v>1</v>
          </cell>
        </row>
        <row r="31">
          <cell r="A31">
            <v>30</v>
          </cell>
          <cell r="B31" t="str">
            <v>Zostava dotykovej klávesnice</v>
          </cell>
          <cell r="C31">
            <v>20</v>
          </cell>
          <cell r="D31" t="str">
            <v>JV</v>
          </cell>
          <cell r="E31">
            <v>4176</v>
          </cell>
          <cell r="F31" t="str">
            <v>PA50300200</v>
          </cell>
          <cell r="G31">
            <v>1</v>
          </cell>
        </row>
        <row r="32">
          <cell r="A32">
            <v>31</v>
          </cell>
          <cell r="B32" t="str">
            <v xml:space="preserve">Preventívna údržba na systémoch TPS3, TPS4, </v>
          </cell>
          <cell r="C32">
            <v>10</v>
          </cell>
          <cell r="D32" t="str">
            <v>JV</v>
          </cell>
          <cell r="E32">
            <v>7200</v>
          </cell>
          <cell r="F32" t="str">
            <v>PA50300200</v>
          </cell>
          <cell r="G32">
            <v>1</v>
          </cell>
        </row>
        <row r="33">
          <cell r="A33">
            <v>32</v>
          </cell>
          <cell r="B33" t="str">
            <v>Preventívna údržba na systémoch HRS</v>
          </cell>
          <cell r="C33">
            <v>10</v>
          </cell>
          <cell r="D33" t="str">
            <v>JV</v>
          </cell>
          <cell r="E33">
            <v>5400</v>
          </cell>
          <cell r="F33" t="str">
            <v>PA50300200</v>
          </cell>
          <cell r="G33">
            <v>1</v>
          </cell>
        </row>
        <row r="34">
          <cell r="A34">
            <v>33</v>
          </cell>
          <cell r="B34" t="str">
            <v>Preventívna údržba na systémoch ZHRS</v>
          </cell>
          <cell r="C34">
            <v>10</v>
          </cell>
          <cell r="D34" t="str">
            <v>JV</v>
          </cell>
          <cell r="E34">
            <v>2400</v>
          </cell>
          <cell r="F34" t="str">
            <v>PA50300200</v>
          </cell>
          <cell r="G34">
            <v>1</v>
          </cell>
        </row>
        <row r="35">
          <cell r="A35">
            <v>34</v>
          </cell>
          <cell r="B35" t="str">
            <v>Cena za úpravu a aktualizáciu softvéru TPS v zmysle bodu 4. Prílohy č.2 - Technická špecifikácia</v>
          </cell>
          <cell r="C35">
            <v>10</v>
          </cell>
          <cell r="D35" t="str">
            <v>HOD</v>
          </cell>
          <cell r="E35">
            <v>90</v>
          </cell>
          <cell r="F35" t="str">
            <v>PA50300190</v>
          </cell>
          <cell r="G35">
            <v>1</v>
          </cell>
        </row>
        <row r="36">
          <cell r="A36">
            <v>35</v>
          </cell>
          <cell r="B36" t="str">
            <v>Cena za telefonickú podporu pri riešení poruchových stavov TPS v šase od 15:00 do 7:00 počas pracovných dní a nepretržite počas víkendov a sviatkov</v>
          </cell>
          <cell r="C36">
            <v>10</v>
          </cell>
          <cell r="D36" t="str">
            <v>HOD</v>
          </cell>
          <cell r="E36">
            <v>3.5</v>
          </cell>
          <cell r="F36" t="str">
            <v>PA50300190</v>
          </cell>
          <cell r="G36">
            <v>1</v>
          </cell>
        </row>
        <row r="37">
          <cell r="A37">
            <v>36</v>
          </cell>
          <cell r="B37" t="str">
            <v>Korektívna údržba softvéru TPS, LTPS, HRS, ZHRS</v>
          </cell>
          <cell r="C37">
            <v>10</v>
          </cell>
          <cell r="D37" t="str">
            <v>HOD</v>
          </cell>
          <cell r="E37">
            <v>63</v>
          </cell>
          <cell r="F37" t="str">
            <v>PA50300190</v>
          </cell>
          <cell r="G37">
            <v>1</v>
          </cell>
        </row>
        <row r="38">
          <cell r="A38">
            <v>37</v>
          </cell>
          <cell r="B38" t="str">
            <v>Korektívna údržba hardvéru TPS, demontáž a montáž</v>
          </cell>
          <cell r="C38">
            <v>10</v>
          </cell>
          <cell r="D38" t="str">
            <v>HOD</v>
          </cell>
          <cell r="E38">
            <v>38</v>
          </cell>
          <cell r="F38" t="str">
            <v>PA50300190</v>
          </cell>
          <cell r="G38">
            <v>1</v>
          </cell>
        </row>
        <row r="39">
          <cell r="A39">
            <v>38</v>
          </cell>
          <cell r="B39" t="str">
            <v xml:space="preserve">Cena za prepravu zairadenie v prípade potreby vykonania korektívnej údržby - Dodávateľ - lokalita SE a späť. </v>
          </cell>
          <cell r="C39">
            <v>10</v>
          </cell>
          <cell r="D39" t="str">
            <v>KM</v>
          </cell>
          <cell r="E39">
            <v>1.5</v>
          </cell>
          <cell r="F39" t="str">
            <v>PA60100170</v>
          </cell>
          <cell r="G39">
            <v>1</v>
          </cell>
        </row>
        <row r="40">
          <cell r="A40">
            <v>39</v>
          </cell>
          <cell r="B40" t="str">
            <v>Náhradné diely</v>
          </cell>
          <cell r="C40">
            <v>20</v>
          </cell>
          <cell r="D40" t="str">
            <v>JV</v>
          </cell>
          <cell r="E40">
            <v>1</v>
          </cell>
          <cell r="F40" t="str">
            <v>PA50300200</v>
          </cell>
          <cell r="G40">
            <v>1</v>
          </cell>
        </row>
        <row r="41">
          <cell r="A41">
            <v>40</v>
          </cell>
        </row>
        <row r="42">
          <cell r="A42">
            <v>41</v>
          </cell>
        </row>
      </sheetData>
      <sheetData sheetId="3"/>
      <sheetData sheetId="4">
        <row r="2">
          <cell r="B2" t="str">
            <v>PA10100020</v>
          </cell>
          <cell r="C2" t="str">
            <v>Zemny plyn,vlastna spotreba,maloodber</v>
          </cell>
          <cell r="D2" t="str">
            <v>MS</v>
          </cell>
          <cell r="E2" t="str">
            <v>1.01.02.A</v>
          </cell>
          <cell r="F2" t="str">
            <v>S039</v>
          </cell>
          <cell r="G2" t="str">
            <v>PA0</v>
          </cell>
          <cell r="H2">
            <v>502100</v>
          </cell>
        </row>
        <row r="3">
          <cell r="B3" t="str">
            <v>PA10100030</v>
          </cell>
          <cell r="C3" t="str">
            <v>Pohonne hmoty,motorove vozidla</v>
          </cell>
          <cell r="D3" t="str">
            <v>L</v>
          </cell>
          <cell r="E3" t="str">
            <v>1.01.02.A</v>
          </cell>
          <cell r="F3" t="str">
            <v>S091</v>
          </cell>
          <cell r="G3" t="str">
            <v>PA0</v>
          </cell>
          <cell r="H3">
            <v>501351</v>
          </cell>
        </row>
        <row r="4">
          <cell r="B4" t="str">
            <v>PA10100040</v>
          </cell>
          <cell r="C4" t="str">
            <v>Zemny plyn,vlastna spotreba,velkoodber</v>
          </cell>
          <cell r="D4" t="str">
            <v>KWH</v>
          </cell>
          <cell r="E4" t="str">
            <v>1.01.02.A</v>
          </cell>
          <cell r="F4" t="str">
            <v>S039</v>
          </cell>
          <cell r="G4" t="str">
            <v>PA0</v>
          </cell>
          <cell r="H4">
            <v>502100</v>
          </cell>
        </row>
        <row r="5">
          <cell r="B5" t="str">
            <v>PA10100050</v>
          </cell>
          <cell r="C5" t="str">
            <v>Technologicka voda</v>
          </cell>
          <cell r="D5" t="str">
            <v>M3</v>
          </cell>
          <cell r="E5" t="str">
            <v>1.01.05.A</v>
          </cell>
          <cell r="F5" t="str">
            <v>S042</v>
          </cell>
          <cell r="G5" t="str">
            <v>CA0</v>
          </cell>
          <cell r="H5">
            <v>502310</v>
          </cell>
        </row>
        <row r="6">
          <cell r="B6" t="str">
            <v>PA10100060</v>
          </cell>
          <cell r="C6" t="str">
            <v>Technologicka voda - ostatne</v>
          </cell>
          <cell r="D6" t="str">
            <v>M3</v>
          </cell>
          <cell r="E6" t="str">
            <v>1.01.05.A</v>
          </cell>
          <cell r="F6" t="str">
            <v>S052</v>
          </cell>
          <cell r="G6" t="str">
            <v>CA0</v>
          </cell>
          <cell r="H6" t="str">
            <v>nepoužívať</v>
          </cell>
        </row>
        <row r="7">
          <cell r="B7" t="str">
            <v>PA10100070</v>
          </cell>
          <cell r="C7" t="str">
            <v>EUP EBO 4,95%</v>
          </cell>
          <cell r="D7" t="str">
            <v>JV</v>
          </cell>
          <cell r="E7" t="str">
            <v>1.01.09.A</v>
          </cell>
          <cell r="F7" t="str">
            <v>S094</v>
          </cell>
          <cell r="G7" t="str">
            <v>PA0</v>
          </cell>
          <cell r="H7">
            <v>111990</v>
          </cell>
        </row>
        <row r="8">
          <cell r="B8" t="str">
            <v>PA10100080</v>
          </cell>
          <cell r="C8" t="str">
            <v>EUP</v>
          </cell>
          <cell r="D8" t="str">
            <v>JV</v>
          </cell>
          <cell r="E8" t="str">
            <v>1.01.09.A</v>
          </cell>
          <cell r="F8" t="str">
            <v>S094</v>
          </cell>
          <cell r="G8" t="str">
            <v>PA0</v>
          </cell>
          <cell r="H8">
            <v>111990</v>
          </cell>
        </row>
        <row r="9">
          <cell r="B9" t="str">
            <v>PA10100090</v>
          </cell>
          <cell r="C9" t="str">
            <v>UF6</v>
          </cell>
          <cell r="D9" t="str">
            <v>JV</v>
          </cell>
          <cell r="E9" t="str">
            <v>1.01.09.A</v>
          </cell>
          <cell r="F9" t="str">
            <v>S094</v>
          </cell>
          <cell r="G9" t="str">
            <v>PA0</v>
          </cell>
          <cell r="H9">
            <v>111990</v>
          </cell>
        </row>
        <row r="10">
          <cell r="B10" t="str">
            <v>PA10100100</v>
          </cell>
          <cell r="C10" t="str">
            <v>UF6-sluzby obohatenia</v>
          </cell>
          <cell r="D10" t="str">
            <v>JV</v>
          </cell>
          <cell r="E10" t="str">
            <v>1.01.09.A</v>
          </cell>
          <cell r="F10" t="str">
            <v>S094</v>
          </cell>
          <cell r="G10" t="str">
            <v>PA0</v>
          </cell>
          <cell r="H10">
            <v>111990</v>
          </cell>
        </row>
        <row r="11">
          <cell r="B11" t="str">
            <v>PA10100110</v>
          </cell>
          <cell r="C11" t="str">
            <v>Hydroenergeticky potencial vodneho toku</v>
          </cell>
          <cell r="D11" t="str">
            <v>MWH</v>
          </cell>
          <cell r="E11" t="str">
            <v>1.01.05.A</v>
          </cell>
          <cell r="F11" t="str">
            <v>S041</v>
          </cell>
          <cell r="G11" t="str">
            <v>CA0</v>
          </cell>
          <cell r="H11">
            <v>502200</v>
          </cell>
        </row>
        <row r="12">
          <cell r="B12" t="str">
            <v>PA10100120</v>
          </cell>
          <cell r="C12" t="str">
            <v>Dodavka el.energie</v>
          </cell>
          <cell r="D12" t="str">
            <v>RK</v>
          </cell>
          <cell r="E12" t="str">
            <v>1.01.03.A</v>
          </cell>
          <cell r="F12" t="str">
            <v>S039</v>
          </cell>
          <cell r="G12" t="str">
            <v>OB0</v>
          </cell>
          <cell r="H12">
            <v>502100</v>
          </cell>
        </row>
        <row r="13">
          <cell r="B13" t="str">
            <v>PA10100130</v>
          </cell>
          <cell r="C13" t="str">
            <v>Dodavka el.energie</v>
          </cell>
          <cell r="D13" t="str">
            <v>KWH</v>
          </cell>
          <cell r="E13" t="str">
            <v>1.01.03.A</v>
          </cell>
          <cell r="F13" t="str">
            <v>S039</v>
          </cell>
          <cell r="G13" t="str">
            <v>OB0</v>
          </cell>
          <cell r="H13">
            <v>502100</v>
          </cell>
        </row>
        <row r="14">
          <cell r="B14" t="str">
            <v>PA10100140</v>
          </cell>
          <cell r="C14" t="str">
            <v>Dodavka el.energie</v>
          </cell>
          <cell r="D14" t="str">
            <v>MS</v>
          </cell>
          <cell r="E14" t="str">
            <v>1.01.03.A</v>
          </cell>
          <cell r="F14" t="str">
            <v>S039</v>
          </cell>
          <cell r="G14" t="str">
            <v>OB0</v>
          </cell>
          <cell r="H14">
            <v>502100</v>
          </cell>
        </row>
        <row r="15">
          <cell r="B15" t="str">
            <v>PA10100150</v>
          </cell>
          <cell r="C15" t="str">
            <v>Dodavka el.energie</v>
          </cell>
          <cell r="D15" t="str">
            <v>PLR</v>
          </cell>
          <cell r="E15" t="str">
            <v>1.01.03.A</v>
          </cell>
          <cell r="F15" t="str">
            <v>S039</v>
          </cell>
          <cell r="G15" t="str">
            <v>OB0</v>
          </cell>
          <cell r="H15">
            <v>502100</v>
          </cell>
        </row>
        <row r="16">
          <cell r="B16" t="str">
            <v>PA10100160</v>
          </cell>
          <cell r="C16" t="str">
            <v>Dodavka el.energie</v>
          </cell>
          <cell r="D16" t="str">
            <v>JV</v>
          </cell>
          <cell r="E16" t="str">
            <v>1.01.03.A</v>
          </cell>
          <cell r="F16" t="str">
            <v>S039</v>
          </cell>
          <cell r="G16" t="str">
            <v>OB0</v>
          </cell>
          <cell r="H16">
            <v>502100</v>
          </cell>
        </row>
        <row r="17">
          <cell r="B17" t="str">
            <v>PA10100170</v>
          </cell>
          <cell r="C17" t="str">
            <v>Dodavka tepla a teplej vody</v>
          </cell>
          <cell r="D17" t="str">
            <v>M3</v>
          </cell>
          <cell r="E17" t="str">
            <v>1.01.04.A</v>
          </cell>
          <cell r="F17" t="str">
            <v>S040</v>
          </cell>
          <cell r="G17" t="str">
            <v>OB0</v>
          </cell>
          <cell r="H17">
            <v>502110</v>
          </cell>
        </row>
        <row r="18">
          <cell r="B18" t="str">
            <v>PA10100180</v>
          </cell>
          <cell r="C18" t="str">
            <v>Dodavka tepla a teplej vody</v>
          </cell>
          <cell r="D18" t="str">
            <v>KWH</v>
          </cell>
          <cell r="E18" t="str">
            <v>1.01.04.A</v>
          </cell>
          <cell r="F18" t="str">
            <v>S040</v>
          </cell>
          <cell r="G18" t="str">
            <v>OB0</v>
          </cell>
          <cell r="H18">
            <v>502110</v>
          </cell>
        </row>
        <row r="19">
          <cell r="B19" t="str">
            <v>PA10100190</v>
          </cell>
          <cell r="C19" t="str">
            <v>Odvadzanie vody,zrazkova a splaskova</v>
          </cell>
          <cell r="D19" t="str">
            <v>M3</v>
          </cell>
          <cell r="E19" t="str">
            <v>1.01.05.A</v>
          </cell>
          <cell r="F19" t="str">
            <v>S033</v>
          </cell>
          <cell r="G19" t="str">
            <v>CA0</v>
          </cell>
          <cell r="H19">
            <v>518495</v>
          </cell>
        </row>
        <row r="20">
          <cell r="B20" t="str">
            <v>PA10100210</v>
          </cell>
          <cell r="C20" t="str">
            <v>Dodavka pitnej vody ,vodne</v>
          </cell>
          <cell r="D20" t="str">
            <v>M3</v>
          </cell>
          <cell r="E20" t="str">
            <v>1.01.05.A</v>
          </cell>
          <cell r="F20" t="str">
            <v>S039</v>
          </cell>
          <cell r="G20" t="str">
            <v>CA0</v>
          </cell>
          <cell r="H20">
            <v>502100</v>
          </cell>
        </row>
        <row r="21">
          <cell r="B21" t="str">
            <v>PA10100240</v>
          </cell>
          <cell r="C21" t="str">
            <v>INV Dodavka teple UK</v>
          </cell>
          <cell r="D21" t="str">
            <v>GJ</v>
          </cell>
          <cell r="E21" t="str">
            <v>1.01.04.A</v>
          </cell>
          <cell r="F21" t="str">
            <v>S089</v>
          </cell>
          <cell r="G21" t="str">
            <v>OB0</v>
          </cell>
          <cell r="H21">
            <v>42998</v>
          </cell>
        </row>
        <row r="22">
          <cell r="B22" t="str">
            <v>PA10100250</v>
          </cell>
          <cell r="C22" t="str">
            <v>INV Vodne a stocne na pripravu TUV</v>
          </cell>
          <cell r="D22" t="str">
            <v>M3</v>
          </cell>
          <cell r="E22" t="str">
            <v>1.01.04.A</v>
          </cell>
          <cell r="F22" t="str">
            <v>S089</v>
          </cell>
          <cell r="G22" t="str">
            <v>OB0</v>
          </cell>
          <cell r="H22">
            <v>42998</v>
          </cell>
        </row>
        <row r="23">
          <cell r="B23" t="str">
            <v>PA10100260</v>
          </cell>
          <cell r="C23" t="str">
            <v>Dodavka pitnej vody ,poplatky</v>
          </cell>
          <cell r="D23" t="str">
            <v>JV</v>
          </cell>
          <cell r="E23" t="str">
            <v>1.01.05.A</v>
          </cell>
          <cell r="F23" t="str">
            <v>S039</v>
          </cell>
          <cell r="G23" t="str">
            <v>CA0</v>
          </cell>
          <cell r="H23">
            <v>502100</v>
          </cell>
        </row>
        <row r="24">
          <cell r="B24" t="str">
            <v>PA10100270</v>
          </cell>
          <cell r="C24" t="str">
            <v>WSE – vedľajšie náklady obstarania</v>
          </cell>
          <cell r="D24" t="str">
            <v>JV</v>
          </cell>
          <cell r="E24" t="str">
            <v>1.01.09.A</v>
          </cell>
          <cell r="F24" t="str">
            <v>S094</v>
          </cell>
          <cell r="G24" t="str">
            <v>PA0</v>
          </cell>
          <cell r="H24">
            <v>111990</v>
          </cell>
        </row>
        <row r="25">
          <cell r="B25" t="str">
            <v>PA10100280</v>
          </cell>
          <cell r="C25" t="str">
            <v>Cenovy bonus,lepsia kvalita paliva</v>
          </cell>
          <cell r="D25" t="str">
            <v>JV</v>
          </cell>
          <cell r="E25" t="str">
            <v>1.01.01.A</v>
          </cell>
          <cell r="F25" t="str">
            <v>S095</v>
          </cell>
          <cell r="G25" t="str">
            <v>PA0</v>
          </cell>
          <cell r="H25">
            <v>111990</v>
          </cell>
        </row>
        <row r="26">
          <cell r="B26" t="str">
            <v>PA10100290</v>
          </cell>
          <cell r="C26" t="str">
            <v>INV Dodavka zemneho plynu</v>
          </cell>
          <cell r="D26" t="str">
            <v>KWH</v>
          </cell>
          <cell r="E26" t="str">
            <v>1.01.02.A</v>
          </cell>
          <cell r="F26" t="str">
            <v>S089</v>
          </cell>
          <cell r="G26" t="str">
            <v>PA0</v>
          </cell>
          <cell r="H26">
            <v>42998</v>
          </cell>
        </row>
        <row r="27">
          <cell r="B27" t="str">
            <v>PA10100300</v>
          </cell>
          <cell r="C27" t="str">
            <v>EUP EMO 4,95%</v>
          </cell>
          <cell r="D27" t="str">
            <v>JV</v>
          </cell>
          <cell r="E27" t="str">
            <v>1.01.09.A</v>
          </cell>
          <cell r="F27" t="str">
            <v>S094</v>
          </cell>
          <cell r="G27" t="str">
            <v>PA0</v>
          </cell>
          <cell r="H27">
            <v>111990</v>
          </cell>
        </row>
        <row r="28">
          <cell r="B28" t="str">
            <v>PA10100310</v>
          </cell>
          <cell r="C28" t="str">
            <v>EUP EMO 4,4%</v>
          </cell>
          <cell r="D28" t="str">
            <v>JV</v>
          </cell>
          <cell r="E28" t="str">
            <v>1.01.09.A</v>
          </cell>
          <cell r="F28" t="str">
            <v>S094</v>
          </cell>
          <cell r="G28" t="str">
            <v>PA0</v>
          </cell>
          <cell r="H28">
            <v>111990</v>
          </cell>
        </row>
        <row r="29">
          <cell r="B29" t="str">
            <v>PA10100320</v>
          </cell>
          <cell r="C29" t="str">
            <v>EUP EBO 4,4%</v>
          </cell>
          <cell r="D29" t="str">
            <v>JV</v>
          </cell>
          <cell r="E29" t="str">
            <v>1.01.09.A</v>
          </cell>
          <cell r="F29" t="str">
            <v>S094</v>
          </cell>
          <cell r="G29" t="str">
            <v>PA0</v>
          </cell>
          <cell r="H29">
            <v>111990</v>
          </cell>
        </row>
        <row r="30">
          <cell r="B30" t="str">
            <v>PA10100330</v>
          </cell>
          <cell r="C30" t="str">
            <v>Dodavka tepla a teplej vody</v>
          </cell>
          <cell r="D30" t="str">
            <v>GJ</v>
          </cell>
          <cell r="E30" t="str">
            <v>1.01.04.A</v>
          </cell>
          <cell r="F30" t="str">
            <v>S040</v>
          </cell>
          <cell r="G30" t="str">
            <v>OB0</v>
          </cell>
          <cell r="H30">
            <v>502110</v>
          </cell>
        </row>
        <row r="31">
          <cell r="B31" t="str">
            <v>PA10100340</v>
          </cell>
          <cell r="C31" t="str">
            <v>Dodavka tepla a teplej vody</v>
          </cell>
          <cell r="D31" t="str">
            <v>MS</v>
          </cell>
          <cell r="E31" t="str">
            <v>1.01.04.A</v>
          </cell>
          <cell r="F31" t="str">
            <v>S040</v>
          </cell>
          <cell r="G31" t="str">
            <v>OB0</v>
          </cell>
          <cell r="H31">
            <v>502110</v>
          </cell>
        </row>
        <row r="32">
          <cell r="B32" t="str">
            <v>PA10100350</v>
          </cell>
          <cell r="C32" t="str">
            <v>Dodavka NR kotolne z GovCo pre V2</v>
          </cell>
          <cell r="D32" t="str">
            <v>TO</v>
          </cell>
          <cell r="E32" t="str">
            <v>1.01.04.A</v>
          </cell>
          <cell r="F32" t="str">
            <v>S033</v>
          </cell>
          <cell r="G32" t="str">
            <v>OB0</v>
          </cell>
          <cell r="H32">
            <v>518495</v>
          </cell>
        </row>
        <row r="33">
          <cell r="B33" t="str">
            <v>PA10100360</v>
          </cell>
          <cell r="C33" t="str">
            <v>INV Dodavka el.energie</v>
          </cell>
          <cell r="D33" t="str">
            <v>KWH</v>
          </cell>
          <cell r="E33" t="str">
            <v>1.01.03.A</v>
          </cell>
          <cell r="F33" t="str">
            <v>S089</v>
          </cell>
          <cell r="G33" t="str">
            <v>OB0</v>
          </cell>
          <cell r="H33">
            <v>42998</v>
          </cell>
        </row>
        <row r="34">
          <cell r="B34" t="str">
            <v>PA10100370</v>
          </cell>
          <cell r="C34" t="str">
            <v>INV Dodavka tepla na pripravu TUV</v>
          </cell>
          <cell r="D34" t="str">
            <v>GJ</v>
          </cell>
          <cell r="E34" t="str">
            <v>1.01.04.A</v>
          </cell>
          <cell r="F34" t="str">
            <v>S089</v>
          </cell>
          <cell r="G34" t="str">
            <v>OB0</v>
          </cell>
          <cell r="H34">
            <v>42998</v>
          </cell>
        </row>
        <row r="35">
          <cell r="B35" t="str">
            <v>PA10100380</v>
          </cell>
          <cell r="C35" t="str">
            <v>Nakup tepla z JAVYSu</v>
          </cell>
          <cell r="D35" t="str">
            <v>KWH</v>
          </cell>
          <cell r="E35" t="str">
            <v>1.01.04.A</v>
          </cell>
          <cell r="F35" t="str">
            <v>S039</v>
          </cell>
          <cell r="G35" t="str">
            <v>OB0</v>
          </cell>
          <cell r="H35">
            <v>502100</v>
          </cell>
        </row>
        <row r="36">
          <cell r="B36" t="str">
            <v>PA10400010</v>
          </cell>
          <cell r="C36" t="str">
            <v>INV,Cislicovo riadeny sustruh</v>
          </cell>
          <cell r="D36" t="str">
            <v>KS</v>
          </cell>
          <cell r="E36" t="str">
            <v>1.04.07.A</v>
          </cell>
          <cell r="F36" t="str">
            <v>S089</v>
          </cell>
          <cell r="G36" t="str">
            <v>CA0</v>
          </cell>
          <cell r="H36">
            <v>42998</v>
          </cell>
        </row>
        <row r="37">
          <cell r="B37" t="str">
            <v>PA10400020</v>
          </cell>
          <cell r="C37" t="str">
            <v>OT - nespecifikovany material - ostatny</v>
          </cell>
          <cell r="D37" t="str">
            <v>JV</v>
          </cell>
          <cell r="E37" t="str">
            <v>1.04.10.A</v>
          </cell>
          <cell r="F37" t="str">
            <v>S033</v>
          </cell>
          <cell r="G37" t="str">
            <v>CA0</v>
          </cell>
          <cell r="H37">
            <v>518495</v>
          </cell>
        </row>
        <row r="38">
          <cell r="B38" t="str">
            <v>PA10400030</v>
          </cell>
          <cell r="C38" t="str">
            <v>SO - nespecifikovany material - stavebny</v>
          </cell>
          <cell r="D38" t="str">
            <v>JV</v>
          </cell>
          <cell r="E38" t="str">
            <v>1.04.10.A</v>
          </cell>
          <cell r="F38" t="str">
            <v>S044</v>
          </cell>
          <cell r="G38" t="str">
            <v>CA0</v>
          </cell>
          <cell r="H38">
            <v>511300</v>
          </cell>
        </row>
        <row r="39">
          <cell r="B39" t="str">
            <v>PA10700010</v>
          </cell>
          <cell r="C39" t="str">
            <v>SO - freonove a kontrolovane plyny</v>
          </cell>
          <cell r="D39" t="str">
            <v>KS</v>
          </cell>
          <cell r="E39" t="str">
            <v>1.07.03.A</v>
          </cell>
          <cell r="F39" t="str">
            <v>S044</v>
          </cell>
          <cell r="G39" t="str">
            <v>CA0</v>
          </cell>
          <cell r="H39">
            <v>511300</v>
          </cell>
        </row>
        <row r="40">
          <cell r="B40" t="str">
            <v>PA11100020</v>
          </cell>
          <cell r="C40" t="str">
            <v>Odchylka SE, a.s.</v>
          </cell>
          <cell r="D40" t="str">
            <v>MWH</v>
          </cell>
          <cell r="E40" t="str">
            <v>1.11.00.A</v>
          </cell>
          <cell r="F40" t="str">
            <v>S076</v>
          </cell>
          <cell r="G40" t="str">
            <v>CA0</v>
          </cell>
          <cell r="H40">
            <v>503384</v>
          </cell>
        </row>
        <row r="41">
          <cell r="B41" t="str">
            <v>PA11100030</v>
          </cell>
          <cell r="C41" t="str">
            <v>Poplatok,ucastnictvo (EBP)</v>
          </cell>
          <cell r="D41" t="str">
            <v>MS</v>
          </cell>
          <cell r="E41" t="str">
            <v>1.11.00.A</v>
          </cell>
          <cell r="F41" t="str">
            <v>S100</v>
          </cell>
          <cell r="G41" t="str">
            <v>CA0</v>
          </cell>
          <cell r="H41">
            <v>567777</v>
          </cell>
        </row>
        <row r="42">
          <cell r="B42" t="str">
            <v>PA11100040</v>
          </cell>
          <cell r="C42" t="str">
            <v>Poplatok,zuctovanie trans. (EBP)</v>
          </cell>
          <cell r="D42" t="str">
            <v>MWH</v>
          </cell>
          <cell r="E42" t="str">
            <v>1.11.00.A</v>
          </cell>
          <cell r="F42" t="str">
            <v>S100</v>
          </cell>
          <cell r="G42" t="str">
            <v>CA0</v>
          </cell>
          <cell r="H42">
            <v>567777</v>
          </cell>
        </row>
        <row r="43">
          <cell r="B43" t="str">
            <v>PA11100050</v>
          </cell>
          <cell r="C43" t="str">
            <v>Nakup,elektrina od obchodnikov,SK</v>
          </cell>
          <cell r="D43" t="str">
            <v>MWH</v>
          </cell>
          <cell r="E43" t="str">
            <v>1.11.00.A</v>
          </cell>
          <cell r="F43" t="str">
            <v>S065</v>
          </cell>
          <cell r="G43" t="str">
            <v>CA0</v>
          </cell>
          <cell r="H43">
            <v>503220</v>
          </cell>
        </row>
        <row r="44">
          <cell r="B44" t="str">
            <v>PA11100060</v>
          </cell>
          <cell r="C44" t="str">
            <v>Nakup,elektrina od inych subjektov</v>
          </cell>
          <cell r="D44" t="str">
            <v>MWH</v>
          </cell>
          <cell r="E44" t="str">
            <v>1.11.00.A</v>
          </cell>
          <cell r="F44" t="str">
            <v>S259</v>
          </cell>
          <cell r="G44" t="str">
            <v>CA0</v>
          </cell>
          <cell r="H44">
            <v>503240</v>
          </cell>
        </row>
        <row r="45">
          <cell r="B45" t="str">
            <v>PA11100080</v>
          </cell>
          <cell r="C45" t="str">
            <v>Nakup,elektrina od ENEL Group</v>
          </cell>
          <cell r="D45" t="str">
            <v>MWH</v>
          </cell>
          <cell r="E45" t="str">
            <v>1.11.00.A</v>
          </cell>
          <cell r="F45" t="str">
            <v>S078</v>
          </cell>
          <cell r="G45" t="str">
            <v>CA0</v>
          </cell>
          <cell r="H45">
            <v>503822</v>
          </cell>
        </row>
        <row r="46">
          <cell r="B46" t="str">
            <v>PA11100090</v>
          </cell>
          <cell r="C46" t="str">
            <v>Poplatok,straty VS (pre SEPS)</v>
          </cell>
          <cell r="D46" t="str">
            <v>MWH</v>
          </cell>
          <cell r="E46" t="str">
            <v>1.11.00.A</v>
          </cell>
          <cell r="F46" t="str">
            <v>S071</v>
          </cell>
          <cell r="G46" t="str">
            <v>CA0</v>
          </cell>
          <cell r="H46">
            <v>503350</v>
          </cell>
        </row>
        <row r="47">
          <cell r="B47" t="str">
            <v>PA11100100</v>
          </cell>
          <cell r="C47" t="str">
            <v>Poplatok,distribucny za VS (pre DS)</v>
          </cell>
          <cell r="D47" t="str">
            <v>MWH</v>
          </cell>
          <cell r="E47" t="str">
            <v>1.11.00.A</v>
          </cell>
          <cell r="F47" t="str">
            <v>S075</v>
          </cell>
          <cell r="G47" t="str">
            <v>CA0</v>
          </cell>
          <cell r="H47">
            <v>503382</v>
          </cell>
        </row>
        <row r="48">
          <cell r="B48" t="str">
            <v>PA11100110</v>
          </cell>
          <cell r="C48" t="str">
            <v>Poplatok,SyS za koncovych odberatelov</v>
          </cell>
          <cell r="D48" t="str">
            <v>MWH</v>
          </cell>
          <cell r="E48" t="str">
            <v>1.11.00.A</v>
          </cell>
          <cell r="F48" t="str">
            <v>S073</v>
          </cell>
          <cell r="G48" t="str">
            <v>CA0</v>
          </cell>
          <cell r="H48">
            <v>503356</v>
          </cell>
        </row>
        <row r="49">
          <cell r="B49" t="str">
            <v>PA11100130</v>
          </cell>
          <cell r="C49" t="str">
            <v>Nakup,elektrina od obchodnikov,zahr</v>
          </cell>
          <cell r="D49" t="str">
            <v>MWH</v>
          </cell>
          <cell r="E49" t="str">
            <v>1.11.00.A</v>
          </cell>
          <cell r="F49" t="str">
            <v>S142</v>
          </cell>
          <cell r="G49" t="str">
            <v>CA0</v>
          </cell>
          <cell r="H49" t="str">
            <v>nepoužívať</v>
          </cell>
        </row>
        <row r="50">
          <cell r="B50" t="str">
            <v>PA11100140</v>
          </cell>
          <cell r="C50" t="str">
            <v>Poplatky,ost.,suvisiace s obchodom s ele</v>
          </cell>
          <cell r="D50" t="str">
            <v>JV</v>
          </cell>
          <cell r="E50" t="str">
            <v>1.11.00.A</v>
          </cell>
          <cell r="F50" t="str">
            <v>S131</v>
          </cell>
          <cell r="G50" t="str">
            <v>CA0</v>
          </cell>
          <cell r="H50" t="str">
            <v>nepoužívať</v>
          </cell>
        </row>
        <row r="51">
          <cell r="B51" t="str">
            <v>PA11100150</v>
          </cell>
          <cell r="C51" t="str">
            <v>Poplatky,ostatné pripojovacie-elektrina</v>
          </cell>
          <cell r="D51" t="str">
            <v>JV</v>
          </cell>
          <cell r="E51" t="str">
            <v>1.11.00.A</v>
          </cell>
          <cell r="F51" t="str">
            <v>S131</v>
          </cell>
          <cell r="G51" t="str">
            <v>CA0</v>
          </cell>
          <cell r="H51" t="str">
            <v>nepoužívať</v>
          </cell>
        </row>
        <row r="52">
          <cell r="B52" t="str">
            <v>PA11100160</v>
          </cell>
          <cell r="C52" t="str">
            <v>Variabilne poplatky PXE</v>
          </cell>
          <cell r="D52" t="str">
            <v>MWH</v>
          </cell>
          <cell r="E52" t="str">
            <v>1.11.00.A</v>
          </cell>
          <cell r="F52" t="str">
            <v>S093</v>
          </cell>
          <cell r="G52" t="str">
            <v>CA0</v>
          </cell>
          <cell r="H52">
            <v>395202</v>
          </cell>
        </row>
        <row r="53">
          <cell r="B53" t="str">
            <v>PA11100170</v>
          </cell>
          <cell r="C53" t="str">
            <v>Predaj EE za záporné ceny</v>
          </cell>
          <cell r="D53" t="str">
            <v>MWH</v>
          </cell>
          <cell r="E53" t="str">
            <v>1.11.00.A</v>
          </cell>
          <cell r="F53" t="str">
            <v>S141</v>
          </cell>
          <cell r="G53" t="str">
            <v>CA0</v>
          </cell>
          <cell r="H53" t="str">
            <v>nepoužívať</v>
          </cell>
        </row>
        <row r="54">
          <cell r="B54" t="str">
            <v>PA11100180</v>
          </cell>
          <cell r="C54" t="str">
            <v>Sprostredkovateľský poplatok</v>
          </cell>
          <cell r="D54" t="str">
            <v>JV</v>
          </cell>
          <cell r="E54" t="str">
            <v>1.11.00.A</v>
          </cell>
          <cell r="F54" t="str">
            <v>S067</v>
          </cell>
          <cell r="G54" t="str">
            <v>CA0</v>
          </cell>
          <cell r="H54" t="str">
            <v>nepoužívať</v>
          </cell>
        </row>
        <row r="55">
          <cell r="B55" t="str">
            <v>PA11100190</v>
          </cell>
          <cell r="C55" t="str">
            <v>Naklady z prevodu PpS</v>
          </cell>
          <cell r="D55" t="str">
            <v>JV</v>
          </cell>
          <cell r="E55" t="str">
            <v>1.11.00.A</v>
          </cell>
          <cell r="F55" t="str">
            <v>S081</v>
          </cell>
          <cell r="G55" t="str">
            <v>CA0</v>
          </cell>
          <cell r="H55">
            <v>548310</v>
          </cell>
        </row>
        <row r="56">
          <cell r="B56" t="str">
            <v>PA11100200</v>
          </cell>
          <cell r="C56" t="str">
            <v>Poplatok,prevadzk. systemu SR</v>
          </cell>
          <cell r="D56" t="str">
            <v>MWH</v>
          </cell>
          <cell r="E56" t="str">
            <v>1.11.00.A</v>
          </cell>
          <cell r="F56" t="str">
            <v>S074</v>
          </cell>
          <cell r="G56" t="str">
            <v>CA0</v>
          </cell>
          <cell r="H56">
            <v>503358</v>
          </cell>
        </row>
        <row r="57">
          <cell r="B57" t="str">
            <v>PA11100210</v>
          </cell>
          <cell r="C57" t="str">
            <v>Obchodovanie el. cez brokera,priame</v>
          </cell>
          <cell r="D57" t="str">
            <v>MWH</v>
          </cell>
          <cell r="E57" t="str">
            <v>1.11.00.A</v>
          </cell>
          <cell r="F57" t="str">
            <v>S068</v>
          </cell>
          <cell r="G57" t="str">
            <v>CA0</v>
          </cell>
          <cell r="H57">
            <v>503330</v>
          </cell>
        </row>
        <row r="58">
          <cell r="B58" t="str">
            <v>PA11100220</v>
          </cell>
          <cell r="C58" t="str">
            <v>Poplatok,komun. napojenie (EBP)</v>
          </cell>
          <cell r="D58" t="str">
            <v>MS</v>
          </cell>
          <cell r="E58" t="str">
            <v>1.11.00.A</v>
          </cell>
          <cell r="F58" t="str">
            <v>S033</v>
          </cell>
          <cell r="G58" t="str">
            <v>CA0</v>
          </cell>
          <cell r="H58">
            <v>518495</v>
          </cell>
        </row>
        <row r="59">
          <cell r="B59" t="str">
            <v>PA11100230</v>
          </cell>
          <cell r="C59" t="str">
            <v>Poplatok,uskutocnenie trans. (EBP)</v>
          </cell>
          <cell r="D59" t="str">
            <v>MWH</v>
          </cell>
          <cell r="E59" t="str">
            <v>1.11.00.A</v>
          </cell>
          <cell r="F59" t="str">
            <v>S100</v>
          </cell>
          <cell r="G59" t="str">
            <v>CA0</v>
          </cell>
          <cell r="H59">
            <v>567777</v>
          </cell>
        </row>
        <row r="60">
          <cell r="B60" t="str">
            <v>PA11100240</v>
          </cell>
          <cell r="C60" t="str">
            <v>Poplatok,regist. u OTE (EBP)</v>
          </cell>
          <cell r="D60" t="str">
            <v>MWH</v>
          </cell>
          <cell r="E60" t="str">
            <v>1.11.00.A</v>
          </cell>
          <cell r="F60" t="str">
            <v>S100</v>
          </cell>
          <cell r="G60" t="str">
            <v>CA0</v>
          </cell>
          <cell r="H60">
            <v>567777</v>
          </cell>
        </row>
        <row r="61">
          <cell r="B61" t="str">
            <v>PA11100250</v>
          </cell>
          <cell r="C61" t="str">
            <v>Poplatok,rezervny vykon SR</v>
          </cell>
          <cell r="D61" t="str">
            <v>MWH</v>
          </cell>
          <cell r="E61" t="str">
            <v>1.11.00.A</v>
          </cell>
          <cell r="F61" t="str">
            <v>S097</v>
          </cell>
          <cell r="G61" t="str">
            <v>CA0</v>
          </cell>
          <cell r="H61">
            <v>503353</v>
          </cell>
        </row>
        <row r="62">
          <cell r="B62" t="str">
            <v>PA11100260</v>
          </cell>
          <cell r="C62" t="str">
            <v>Nakup,prenosove kapacity ENEL Group</v>
          </cell>
          <cell r="D62" t="str">
            <v>MW</v>
          </cell>
          <cell r="E62" t="str">
            <v>1.11.00.A</v>
          </cell>
          <cell r="F62" t="str">
            <v>S079</v>
          </cell>
          <cell r="G62" t="str">
            <v>CA0</v>
          </cell>
          <cell r="H62">
            <v>503832</v>
          </cell>
        </row>
        <row r="63">
          <cell r="B63" t="str">
            <v>PA20100010</v>
          </cell>
          <cell r="C63" t="str">
            <v>Spotreba,nabytok,od 350€ do 1700€</v>
          </cell>
          <cell r="D63" t="str">
            <v>JV</v>
          </cell>
          <cell r="E63" t="str">
            <v>2.01.00.A</v>
          </cell>
          <cell r="F63" t="str">
            <v>S102</v>
          </cell>
          <cell r="G63" t="str">
            <v>CA0</v>
          </cell>
          <cell r="H63">
            <v>501800</v>
          </cell>
        </row>
        <row r="64">
          <cell r="B64" t="str">
            <v>PA20100020</v>
          </cell>
          <cell r="C64" t="str">
            <v>Spotreba,nabytok,do 350€</v>
          </cell>
          <cell r="D64" t="str">
            <v>JV</v>
          </cell>
          <cell r="E64" t="str">
            <v>2.01.00.A</v>
          </cell>
          <cell r="F64" t="str">
            <v>S102</v>
          </cell>
          <cell r="G64" t="str">
            <v>CA0</v>
          </cell>
          <cell r="H64">
            <v>501800</v>
          </cell>
        </row>
        <row r="65">
          <cell r="B65" t="str">
            <v>PA20100030</v>
          </cell>
          <cell r="C65" t="str">
            <v>INV Nabytok,investicie</v>
          </cell>
          <cell r="D65" t="str">
            <v>JV</v>
          </cell>
          <cell r="E65" t="str">
            <v>2.01.00.A</v>
          </cell>
          <cell r="F65" t="str">
            <v>S089</v>
          </cell>
          <cell r="G65" t="str">
            <v>CA0</v>
          </cell>
          <cell r="H65">
            <v>42998</v>
          </cell>
        </row>
        <row r="66">
          <cell r="B66" t="str">
            <v>PA20200010</v>
          </cell>
          <cell r="C66" t="str">
            <v>Napoje,ochranne pracovne</v>
          </cell>
          <cell r="D66" t="str">
            <v>JV</v>
          </cell>
          <cell r="E66" t="str">
            <v>2.02.02.D</v>
          </cell>
          <cell r="F66" t="str">
            <v>S077</v>
          </cell>
          <cell r="G66" t="str">
            <v>CA0</v>
          </cell>
          <cell r="H66">
            <v>527102</v>
          </cell>
        </row>
        <row r="67">
          <cell r="B67" t="str">
            <v>PA20200020</v>
          </cell>
          <cell r="C67" t="str">
            <v>Spotreba,ostatny material,do 350€</v>
          </cell>
          <cell r="D67" t="str">
            <v>KS</v>
          </cell>
          <cell r="E67" t="str">
            <v>2.02.01.B</v>
          </cell>
          <cell r="F67" t="str">
            <v>S102</v>
          </cell>
          <cell r="G67" t="str">
            <v>CA0</v>
          </cell>
          <cell r="H67">
            <v>501800</v>
          </cell>
        </row>
        <row r="68">
          <cell r="B68" t="str">
            <v>PA20400010</v>
          </cell>
          <cell r="C68" t="str">
            <v>Prenajom,postovy priecinok</v>
          </cell>
          <cell r="D68" t="str">
            <v>KS</v>
          </cell>
          <cell r="E68" t="str">
            <v>2.04.01.C</v>
          </cell>
          <cell r="F68" t="str">
            <v>S148</v>
          </cell>
          <cell r="G68" t="str">
            <v>CE0</v>
          </cell>
          <cell r="H68">
            <v>518316</v>
          </cell>
        </row>
        <row r="69">
          <cell r="B69" t="str">
            <v>PA20400020</v>
          </cell>
          <cell r="C69" t="str">
            <v>Prenajom nebytovych priestorov</v>
          </cell>
          <cell r="D69" t="str">
            <v>HOD</v>
          </cell>
          <cell r="E69" t="str">
            <v>2.04.01.C</v>
          </cell>
          <cell r="F69" t="str">
            <v>S112</v>
          </cell>
          <cell r="G69" t="str">
            <v>CE0</v>
          </cell>
          <cell r="H69">
            <v>518315</v>
          </cell>
        </row>
        <row r="70">
          <cell r="B70" t="str">
            <v>PA20400030</v>
          </cell>
          <cell r="C70" t="str">
            <v>Prenajom, nadoby a kontajnery</v>
          </cell>
          <cell r="D70" t="str">
            <v>KS</v>
          </cell>
          <cell r="E70" t="str">
            <v>2.04.01.C</v>
          </cell>
          <cell r="F70" t="str">
            <v>S148</v>
          </cell>
          <cell r="G70" t="str">
            <v>CE0</v>
          </cell>
          <cell r="H70">
            <v>518316</v>
          </cell>
        </row>
        <row r="71">
          <cell r="B71" t="str">
            <v>PA20400040</v>
          </cell>
          <cell r="C71" t="str">
            <v>Prenajom,nehmotny majetok</v>
          </cell>
          <cell r="D71" t="str">
            <v>RK</v>
          </cell>
          <cell r="E71" t="str">
            <v>2.04.01.C</v>
          </cell>
          <cell r="F71" t="str">
            <v>S202</v>
          </cell>
          <cell r="G71" t="str">
            <v>CE0</v>
          </cell>
          <cell r="H71" t="str">
            <v>nepoužívať</v>
          </cell>
        </row>
        <row r="72">
          <cell r="B72" t="str">
            <v>PA20400050</v>
          </cell>
          <cell r="C72" t="str">
            <v>Operat.leasing,vozidla M,najom</v>
          </cell>
          <cell r="D72" t="str">
            <v>JV</v>
          </cell>
          <cell r="E72" t="str">
            <v>2.04.01.A</v>
          </cell>
          <cell r="F72" t="str">
            <v>S004</v>
          </cell>
          <cell r="G72" t="str">
            <v>CE0</v>
          </cell>
          <cell r="H72">
            <v>518311</v>
          </cell>
        </row>
        <row r="73">
          <cell r="B73" t="str">
            <v>PA20400060</v>
          </cell>
          <cell r="C73" t="str">
            <v>Operat.leasing,vozidla M,ostat.sluzby</v>
          </cell>
          <cell r="D73" t="str">
            <v>JV</v>
          </cell>
          <cell r="E73" t="str">
            <v>2.04.01.A</v>
          </cell>
          <cell r="F73" t="str">
            <v>S004</v>
          </cell>
          <cell r="G73" t="str">
            <v>CE0</v>
          </cell>
          <cell r="H73">
            <v>518311</v>
          </cell>
        </row>
        <row r="74">
          <cell r="B74" t="str">
            <v>PA20400070</v>
          </cell>
          <cell r="C74" t="str">
            <v>Prenajom,vozidla,kratkodob.,bez vodica</v>
          </cell>
          <cell r="D74" t="str">
            <v>JV</v>
          </cell>
          <cell r="E74" t="str">
            <v>2.04.01.C</v>
          </cell>
          <cell r="F74" t="str">
            <v>S148</v>
          </cell>
          <cell r="G74" t="str">
            <v>CE0</v>
          </cell>
          <cell r="H74">
            <v>518316</v>
          </cell>
        </row>
        <row r="75">
          <cell r="B75" t="str">
            <v>PA20400080</v>
          </cell>
          <cell r="C75" t="str">
            <v>Prenajom,specialne vozidla</v>
          </cell>
          <cell r="D75" t="str">
            <v>KM</v>
          </cell>
          <cell r="E75" t="str">
            <v>2.04.03.A</v>
          </cell>
          <cell r="F75" t="str">
            <v>S148</v>
          </cell>
          <cell r="G75" t="str">
            <v>CE0</v>
          </cell>
          <cell r="H75">
            <v>518316</v>
          </cell>
        </row>
        <row r="76">
          <cell r="B76" t="str">
            <v>PA20400090</v>
          </cell>
          <cell r="C76" t="str">
            <v>Prenajom,specialne vozidla</v>
          </cell>
          <cell r="D76" t="str">
            <v>HOD</v>
          </cell>
          <cell r="E76" t="str">
            <v>2.04.03.A</v>
          </cell>
          <cell r="F76" t="str">
            <v>S148</v>
          </cell>
          <cell r="G76" t="str">
            <v>CE0</v>
          </cell>
          <cell r="H76">
            <v>518316</v>
          </cell>
        </row>
        <row r="77">
          <cell r="B77" t="str">
            <v>PA20400100</v>
          </cell>
          <cell r="C77" t="str">
            <v>IFRS Prenajom,vozidla N</v>
          </cell>
          <cell r="D77" t="str">
            <v>JV</v>
          </cell>
          <cell r="E77" t="str">
            <v>2.04.02.A</v>
          </cell>
          <cell r="F77" t="str">
            <v>S003</v>
          </cell>
          <cell r="G77" t="str">
            <v>CE0</v>
          </cell>
          <cell r="H77" t="str">
            <v>nepoužívať</v>
          </cell>
        </row>
        <row r="78">
          <cell r="B78" t="str">
            <v>PA20400110</v>
          </cell>
          <cell r="C78" t="str">
            <v>IFRS Prenajom,vozidla M</v>
          </cell>
          <cell r="D78" t="str">
            <v>JV</v>
          </cell>
          <cell r="E78" t="str">
            <v>2.04.02.A</v>
          </cell>
          <cell r="F78" t="str">
            <v>S003</v>
          </cell>
          <cell r="G78" t="str">
            <v>CE0</v>
          </cell>
          <cell r="H78" t="str">
            <v>nepoužívať</v>
          </cell>
        </row>
        <row r="79">
          <cell r="B79" t="str">
            <v>PA20400120</v>
          </cell>
          <cell r="C79" t="str">
            <v>Prenajom,rohoze</v>
          </cell>
          <cell r="D79" t="str">
            <v>KS</v>
          </cell>
          <cell r="E79" t="str">
            <v>2.04.01.C</v>
          </cell>
          <cell r="F79" t="str">
            <v>S148</v>
          </cell>
          <cell r="G79" t="str">
            <v>CE0</v>
          </cell>
          <cell r="H79">
            <v>518316</v>
          </cell>
        </row>
        <row r="80">
          <cell r="B80" t="str">
            <v>PA20400130</v>
          </cell>
          <cell r="C80" t="str">
            <v>Operat.leasing,vozidla N,najom</v>
          </cell>
          <cell r="D80" t="str">
            <v>JV</v>
          </cell>
          <cell r="E80" t="str">
            <v>2.04.02.A</v>
          </cell>
          <cell r="F80" t="str">
            <v>S004</v>
          </cell>
          <cell r="G80" t="str">
            <v>CE0</v>
          </cell>
          <cell r="H80">
            <v>518311</v>
          </cell>
        </row>
        <row r="81">
          <cell r="B81" t="str">
            <v>PA20400140</v>
          </cell>
          <cell r="C81" t="str">
            <v>Operat.leasing,vozidla N,ostat.sluzby</v>
          </cell>
          <cell r="D81" t="str">
            <v>JV</v>
          </cell>
          <cell r="E81" t="str">
            <v>2.04.02.A</v>
          </cell>
          <cell r="F81" t="str">
            <v>S004</v>
          </cell>
          <cell r="G81" t="str">
            <v>CE0</v>
          </cell>
          <cell r="H81">
            <v>518311</v>
          </cell>
        </row>
        <row r="82">
          <cell r="B82" t="str">
            <v>PA20400150</v>
          </cell>
          <cell r="C82" t="str">
            <v>Operat.leasing,vozidla N,sluzby</v>
          </cell>
          <cell r="D82" t="str">
            <v>JV</v>
          </cell>
          <cell r="E82" t="str">
            <v>2.04.02.A</v>
          </cell>
          <cell r="F82" t="str">
            <v>S004</v>
          </cell>
          <cell r="G82" t="str">
            <v>CE0</v>
          </cell>
          <cell r="H82">
            <v>518311</v>
          </cell>
        </row>
        <row r="83">
          <cell r="B83" t="str">
            <v>PA20400160</v>
          </cell>
          <cell r="C83" t="str">
            <v>Operat.leasing,vozidla M,sluzby</v>
          </cell>
          <cell r="D83" t="str">
            <v>JV</v>
          </cell>
          <cell r="E83" t="str">
            <v>2.04.01.A</v>
          </cell>
          <cell r="F83" t="str">
            <v>S004</v>
          </cell>
          <cell r="G83" t="str">
            <v>CE0</v>
          </cell>
          <cell r="H83">
            <v>518311</v>
          </cell>
        </row>
        <row r="84">
          <cell r="B84" t="str">
            <v>PA20400170</v>
          </cell>
          <cell r="C84" t="str">
            <v>Prenajom,vrtulnik s posadkou</v>
          </cell>
          <cell r="D84" t="str">
            <v>HOD</v>
          </cell>
          <cell r="E84" t="str">
            <v>2.04.03.B</v>
          </cell>
          <cell r="F84" t="str">
            <v>S148</v>
          </cell>
          <cell r="G84" t="str">
            <v>CE0</v>
          </cell>
          <cell r="H84">
            <v>518316</v>
          </cell>
        </row>
        <row r="85">
          <cell r="B85" t="str">
            <v>PA20400180</v>
          </cell>
          <cell r="C85" t="str">
            <v>Operat.leasing,vybava vozidiel</v>
          </cell>
          <cell r="D85" t="str">
            <v>JV</v>
          </cell>
          <cell r="E85" t="str">
            <v>2.04.02.A</v>
          </cell>
          <cell r="F85" t="str">
            <v>S004</v>
          </cell>
          <cell r="G85" t="str">
            <v>CE0</v>
          </cell>
          <cell r="H85">
            <v>518311</v>
          </cell>
        </row>
        <row r="86">
          <cell r="B86" t="str">
            <v>PA20400190</v>
          </cell>
          <cell r="C86" t="str">
            <v>Prenajom,vrtulnik s posadkou</v>
          </cell>
          <cell r="D86" t="str">
            <v>MIN</v>
          </cell>
          <cell r="E86" t="str">
            <v>2.04.03.B</v>
          </cell>
          <cell r="F86" t="str">
            <v>S148</v>
          </cell>
          <cell r="G86" t="str">
            <v>CE0</v>
          </cell>
          <cell r="H86">
            <v>518316</v>
          </cell>
        </row>
        <row r="87">
          <cell r="B87" t="str">
            <v>PA29900010</v>
          </cell>
          <cell r="C87" t="str">
            <v>Publikacie,normy,aktualizacie</v>
          </cell>
          <cell r="D87" t="str">
            <v>KS</v>
          </cell>
          <cell r="E87" t="str">
            <v>2.99.00.A</v>
          </cell>
          <cell r="F87" t="str">
            <v>S102</v>
          </cell>
          <cell r="G87" t="str">
            <v>CA0</v>
          </cell>
          <cell r="H87">
            <v>501800</v>
          </cell>
        </row>
        <row r="88">
          <cell r="B88" t="str">
            <v>PA29900020</v>
          </cell>
          <cell r="C88" t="str">
            <v>Tlacoviny</v>
          </cell>
          <cell r="D88" t="str">
            <v>KS</v>
          </cell>
          <cell r="E88" t="str">
            <v>2.99.00.A</v>
          </cell>
          <cell r="F88" t="str">
            <v>S102</v>
          </cell>
          <cell r="G88" t="str">
            <v>CA0</v>
          </cell>
          <cell r="H88">
            <v>501800</v>
          </cell>
        </row>
        <row r="89">
          <cell r="B89" t="str">
            <v>PA29900030</v>
          </cell>
          <cell r="C89" t="str">
            <v>Tlacoviny</v>
          </cell>
          <cell r="D89" t="str">
            <v>JV</v>
          </cell>
          <cell r="E89" t="str">
            <v>2.99.00.A</v>
          </cell>
          <cell r="F89" t="str">
            <v>S102</v>
          </cell>
          <cell r="G89" t="str">
            <v>CA0</v>
          </cell>
          <cell r="H89">
            <v>501800</v>
          </cell>
        </row>
        <row r="90">
          <cell r="B90" t="str">
            <v>PA30100010</v>
          </cell>
          <cell r="C90" t="str">
            <v>INV Sledovacie systemy</v>
          </cell>
          <cell r="D90" t="str">
            <v>JV</v>
          </cell>
          <cell r="E90" t="str">
            <v>3.01.99.G</v>
          </cell>
          <cell r="F90" t="str">
            <v>S089</v>
          </cell>
          <cell r="G90" t="str">
            <v>CD0</v>
          </cell>
          <cell r="H90">
            <v>42998</v>
          </cell>
        </row>
        <row r="91">
          <cell r="B91" t="str">
            <v>PA30100020</v>
          </cell>
          <cell r="C91" t="str">
            <v>INV Systemy SKR a MaR</v>
          </cell>
          <cell r="D91" t="str">
            <v>JV</v>
          </cell>
          <cell r="E91" t="str">
            <v>3.01.12.A</v>
          </cell>
          <cell r="F91" t="str">
            <v>S089</v>
          </cell>
          <cell r="G91" t="str">
            <v>CD0</v>
          </cell>
          <cell r="H91">
            <v>42998</v>
          </cell>
        </row>
        <row r="92">
          <cell r="B92" t="str">
            <v>PA30100030</v>
          </cell>
          <cell r="C92" t="str">
            <v>INV Elektricke systemy</v>
          </cell>
          <cell r="D92" t="str">
            <v>KS</v>
          </cell>
          <cell r="E92" t="str">
            <v>3.01.12.A</v>
          </cell>
          <cell r="F92" t="str">
            <v>S089</v>
          </cell>
          <cell r="G92" t="str">
            <v>CD0</v>
          </cell>
          <cell r="H92">
            <v>42998</v>
          </cell>
        </row>
        <row r="93">
          <cell r="B93" t="str">
            <v>PA30100040</v>
          </cell>
          <cell r="C93" t="str">
            <v>INV Elektricke systemy</v>
          </cell>
          <cell r="D93" t="str">
            <v>JV</v>
          </cell>
          <cell r="E93" t="str">
            <v>3.01.12.A</v>
          </cell>
          <cell r="F93" t="str">
            <v>S089</v>
          </cell>
          <cell r="G93" t="str">
            <v>CD0</v>
          </cell>
          <cell r="H93">
            <v>42998</v>
          </cell>
        </row>
        <row r="94">
          <cell r="B94" t="str">
            <v>PA30100050</v>
          </cell>
          <cell r="C94" t="str">
            <v>INV Elektricke systemy</v>
          </cell>
          <cell r="D94" t="str">
            <v>HOD</v>
          </cell>
          <cell r="E94" t="str">
            <v>3.01.12.A</v>
          </cell>
          <cell r="F94" t="str">
            <v>S089</v>
          </cell>
          <cell r="G94" t="str">
            <v>CD0</v>
          </cell>
          <cell r="H94">
            <v>42998</v>
          </cell>
        </row>
        <row r="95">
          <cell r="B95" t="str">
            <v>PA30100060</v>
          </cell>
          <cell r="C95" t="str">
            <v>INV Elektricke pristroje</v>
          </cell>
          <cell r="D95" t="str">
            <v>JV</v>
          </cell>
          <cell r="E95" t="str">
            <v>3.01.12.A</v>
          </cell>
          <cell r="F95" t="str">
            <v>S089</v>
          </cell>
          <cell r="G95" t="str">
            <v>CD0</v>
          </cell>
          <cell r="H95">
            <v>42998</v>
          </cell>
        </row>
        <row r="96">
          <cell r="B96" t="str">
            <v>PA30100070</v>
          </cell>
          <cell r="C96" t="str">
            <v>INV Elektricke pristroje</v>
          </cell>
          <cell r="D96" t="str">
            <v>KS</v>
          </cell>
          <cell r="E96" t="str">
            <v>3.01.12.A</v>
          </cell>
          <cell r="F96" t="str">
            <v>S089</v>
          </cell>
          <cell r="G96" t="str">
            <v>CD0</v>
          </cell>
          <cell r="H96">
            <v>42998</v>
          </cell>
        </row>
        <row r="97">
          <cell r="B97" t="str">
            <v>PA30100080</v>
          </cell>
          <cell r="C97" t="str">
            <v>INV Elektricke systemy,jadrove elektarne</v>
          </cell>
          <cell r="D97" t="str">
            <v>JV</v>
          </cell>
          <cell r="E97" t="str">
            <v>3.01.12.A</v>
          </cell>
          <cell r="F97" t="str">
            <v>S089</v>
          </cell>
          <cell r="G97" t="str">
            <v>CD0</v>
          </cell>
          <cell r="H97">
            <v>42998</v>
          </cell>
        </row>
        <row r="98">
          <cell r="B98" t="str">
            <v>PA30100090</v>
          </cell>
          <cell r="C98" t="str">
            <v>INV Elektroinstalacie</v>
          </cell>
          <cell r="D98" t="str">
            <v>JV</v>
          </cell>
          <cell r="E98" t="str">
            <v>3.01.12.A</v>
          </cell>
          <cell r="F98" t="str">
            <v>S089</v>
          </cell>
          <cell r="G98" t="str">
            <v>CD0</v>
          </cell>
          <cell r="H98">
            <v>42998</v>
          </cell>
        </row>
        <row r="99">
          <cell r="B99" t="str">
            <v>PA30100100</v>
          </cell>
          <cell r="C99" t="str">
            <v>INV Reaktor VVER</v>
          </cell>
          <cell r="D99" t="str">
            <v>JV</v>
          </cell>
          <cell r="E99" t="str">
            <v>3.01.12.A</v>
          </cell>
          <cell r="F99" t="str">
            <v>S089</v>
          </cell>
          <cell r="G99" t="str">
            <v>CD0</v>
          </cell>
          <cell r="H99">
            <v>42998</v>
          </cell>
        </row>
        <row r="100">
          <cell r="B100" t="str">
            <v>PA30100110</v>
          </cell>
          <cell r="C100" t="str">
            <v>INV Reaktor VVER</v>
          </cell>
          <cell r="D100" t="str">
            <v>HOD</v>
          </cell>
          <cell r="E100" t="str">
            <v>3.01.12.A</v>
          </cell>
          <cell r="F100" t="str">
            <v>S089</v>
          </cell>
          <cell r="G100" t="str">
            <v>CD0</v>
          </cell>
          <cell r="H100">
            <v>42998</v>
          </cell>
        </row>
        <row r="101">
          <cell r="B101" t="str">
            <v>PA30100120</v>
          </cell>
          <cell r="C101" t="str">
            <v>INV Diagnosticke zariadenia</v>
          </cell>
          <cell r="D101" t="str">
            <v>JV</v>
          </cell>
          <cell r="E101" t="str">
            <v>3.01.12.A</v>
          </cell>
          <cell r="F101" t="str">
            <v>S089</v>
          </cell>
          <cell r="G101" t="str">
            <v>CD0</v>
          </cell>
          <cell r="H101">
            <v>42998</v>
          </cell>
        </row>
        <row r="102">
          <cell r="B102" t="str">
            <v>PA30100130</v>
          </cell>
          <cell r="C102" t="str">
            <v>INV Systemy SKR a MaR</v>
          </cell>
          <cell r="D102" t="str">
            <v>HOD</v>
          </cell>
          <cell r="E102" t="str">
            <v>3.01.12.A</v>
          </cell>
          <cell r="F102" t="str">
            <v>S089</v>
          </cell>
          <cell r="G102" t="str">
            <v>CD0</v>
          </cell>
          <cell r="H102">
            <v>42998</v>
          </cell>
        </row>
        <row r="103">
          <cell r="B103" t="str">
            <v>PA30100140</v>
          </cell>
          <cell r="C103" t="str">
            <v>Stav.prac,udrzba,elektroinstalacia,T</v>
          </cell>
          <cell r="D103" t="str">
            <v>JV</v>
          </cell>
          <cell r="E103" t="str">
            <v>3.01.29.A</v>
          </cell>
          <cell r="F103" t="str">
            <v>S043</v>
          </cell>
          <cell r="G103" t="str">
            <v>CD0</v>
          </cell>
          <cell r="H103">
            <v>511100</v>
          </cell>
        </row>
        <row r="104">
          <cell r="B104" t="str">
            <v>PA30100150</v>
          </cell>
          <cell r="C104" t="str">
            <v>INV Potrubia</v>
          </cell>
          <cell r="D104" t="str">
            <v>JV</v>
          </cell>
          <cell r="E104" t="str">
            <v>3.01.16.A</v>
          </cell>
          <cell r="F104" t="str">
            <v>S089</v>
          </cell>
          <cell r="G104" t="str">
            <v>CC0</v>
          </cell>
          <cell r="H104">
            <v>42998</v>
          </cell>
        </row>
        <row r="105">
          <cell r="B105" t="str">
            <v>PA30100160</v>
          </cell>
          <cell r="C105" t="str">
            <v>INV Parne turbiny</v>
          </cell>
          <cell r="D105" t="str">
            <v>JV</v>
          </cell>
          <cell r="E105" t="str">
            <v>3.01.16.A</v>
          </cell>
          <cell r="F105" t="str">
            <v>S089</v>
          </cell>
          <cell r="G105" t="str">
            <v>CC0</v>
          </cell>
          <cell r="H105">
            <v>42998</v>
          </cell>
        </row>
        <row r="106">
          <cell r="B106" t="str">
            <v>PA30100170</v>
          </cell>
          <cell r="C106" t="str">
            <v>INV Tlakove nadoby</v>
          </cell>
          <cell r="D106" t="str">
            <v>JV</v>
          </cell>
          <cell r="E106" t="str">
            <v>3.01.16.A</v>
          </cell>
          <cell r="F106" t="str">
            <v>S089</v>
          </cell>
          <cell r="G106" t="str">
            <v>CC0</v>
          </cell>
          <cell r="H106">
            <v>42998</v>
          </cell>
        </row>
        <row r="107">
          <cell r="B107" t="str">
            <v>PA30100180</v>
          </cell>
          <cell r="C107" t="str">
            <v>INV Tlakove zariadenia</v>
          </cell>
          <cell r="D107" t="str">
            <v>JV</v>
          </cell>
          <cell r="E107" t="str">
            <v>3.01.16.A</v>
          </cell>
          <cell r="F107" t="str">
            <v>S089</v>
          </cell>
          <cell r="G107" t="str">
            <v>CC0</v>
          </cell>
          <cell r="H107">
            <v>42998</v>
          </cell>
        </row>
        <row r="108">
          <cell r="B108" t="str">
            <v>PA30100190</v>
          </cell>
          <cell r="C108" t="str">
            <v>INV Armatury</v>
          </cell>
          <cell r="D108" t="str">
            <v>JV</v>
          </cell>
          <cell r="E108" t="str">
            <v>3.01.16.A</v>
          </cell>
          <cell r="F108" t="str">
            <v>S089</v>
          </cell>
          <cell r="G108" t="str">
            <v>CC0</v>
          </cell>
          <cell r="H108">
            <v>42998</v>
          </cell>
        </row>
        <row r="109">
          <cell r="B109" t="str">
            <v>PA30100200</v>
          </cell>
          <cell r="C109" t="str">
            <v>Parne potrubie, udrzba, T</v>
          </cell>
          <cell r="D109" t="str">
            <v>JV</v>
          </cell>
          <cell r="E109" t="str">
            <v>3.01.16.A</v>
          </cell>
          <cell r="F109" t="str">
            <v>S043</v>
          </cell>
          <cell r="G109" t="str">
            <v>CC0</v>
          </cell>
          <cell r="H109">
            <v>511100</v>
          </cell>
        </row>
        <row r="110">
          <cell r="B110" t="str">
            <v>PA30100210</v>
          </cell>
          <cell r="C110" t="str">
            <v>INV Strojne zariadenia pre vodne turbiny</v>
          </cell>
          <cell r="D110" t="str">
            <v>JV</v>
          </cell>
          <cell r="E110" t="str">
            <v>3.01.16.A</v>
          </cell>
          <cell r="F110" t="str">
            <v>S089</v>
          </cell>
          <cell r="G110" t="str">
            <v>CC0</v>
          </cell>
          <cell r="H110">
            <v>42998</v>
          </cell>
        </row>
        <row r="111">
          <cell r="B111" t="str">
            <v>PA30100220</v>
          </cell>
          <cell r="C111" t="str">
            <v>INV Bezpecnostne systemy,jadrove el.</v>
          </cell>
          <cell r="D111" t="str">
            <v>JV</v>
          </cell>
          <cell r="E111" t="str">
            <v>3.01.12.B</v>
          </cell>
          <cell r="F111" t="str">
            <v>S089</v>
          </cell>
          <cell r="G111" t="str">
            <v>CD0</v>
          </cell>
          <cell r="H111">
            <v>42998</v>
          </cell>
        </row>
        <row r="112">
          <cell r="B112" t="str">
            <v>PA30100230</v>
          </cell>
          <cell r="C112" t="str">
            <v>SKR,udrzba,bezpecnostne a riadiace syst.</v>
          </cell>
          <cell r="D112" t="str">
            <v>HOD</v>
          </cell>
          <cell r="E112" t="str">
            <v>3.01.12.C</v>
          </cell>
          <cell r="F112" t="str">
            <v>S043</v>
          </cell>
          <cell r="G112" t="str">
            <v>CD0</v>
          </cell>
          <cell r="H112">
            <v>511100</v>
          </cell>
        </row>
        <row r="113">
          <cell r="B113" t="str">
            <v>PA30100240</v>
          </cell>
          <cell r="C113" t="str">
            <v>SKR,udrzba,bezpecnostne a riadiace syst.</v>
          </cell>
          <cell r="D113" t="str">
            <v>KS</v>
          </cell>
          <cell r="E113" t="str">
            <v>3.01.12.C</v>
          </cell>
          <cell r="F113" t="str">
            <v>S043</v>
          </cell>
          <cell r="G113" t="str">
            <v>CD0</v>
          </cell>
          <cell r="H113">
            <v>511100</v>
          </cell>
        </row>
        <row r="114">
          <cell r="B114" t="str">
            <v>PA30100250</v>
          </cell>
          <cell r="C114" t="str">
            <v>SKR,udrzba,bezpecnostne a riadiace syst.</v>
          </cell>
          <cell r="D114" t="str">
            <v>JV</v>
          </cell>
          <cell r="E114" t="str">
            <v>3.01.12.C</v>
          </cell>
          <cell r="F114" t="str">
            <v>S043</v>
          </cell>
          <cell r="G114" t="str">
            <v>CD0</v>
          </cell>
          <cell r="H114">
            <v>511100</v>
          </cell>
        </row>
        <row r="115">
          <cell r="B115" t="str">
            <v>PA30100260</v>
          </cell>
          <cell r="C115" t="str">
            <v>SKR,udrzba,informacne a riadiace syst.</v>
          </cell>
          <cell r="D115" t="str">
            <v>HOD</v>
          </cell>
          <cell r="E115" t="str">
            <v>3.01.12.C</v>
          </cell>
          <cell r="F115" t="str">
            <v>S043</v>
          </cell>
          <cell r="G115" t="str">
            <v>CD0</v>
          </cell>
          <cell r="H115">
            <v>511100</v>
          </cell>
        </row>
        <row r="116">
          <cell r="B116" t="str">
            <v>PA30100270</v>
          </cell>
          <cell r="C116" t="str">
            <v>SKR,udrzba,informacne a riadiace syst.</v>
          </cell>
          <cell r="D116" t="str">
            <v>KS</v>
          </cell>
          <cell r="E116" t="str">
            <v>3.01.12.C</v>
          </cell>
          <cell r="F116" t="str">
            <v>S043</v>
          </cell>
          <cell r="G116" t="str">
            <v>CD0</v>
          </cell>
          <cell r="H116">
            <v>511100</v>
          </cell>
        </row>
        <row r="117">
          <cell r="B117" t="str">
            <v>PA30100280</v>
          </cell>
          <cell r="C117" t="str">
            <v>SKR,udrzba,informacne a riadiace syst.</v>
          </cell>
          <cell r="D117" t="str">
            <v>JV</v>
          </cell>
          <cell r="E117" t="str">
            <v>3.01.12.C</v>
          </cell>
          <cell r="F117" t="str">
            <v>S043</v>
          </cell>
          <cell r="G117" t="str">
            <v>CD0</v>
          </cell>
          <cell r="H117">
            <v>511100</v>
          </cell>
        </row>
        <row r="118">
          <cell r="B118" t="str">
            <v>PA30100290</v>
          </cell>
          <cell r="C118" t="str">
            <v>SKR,udrzba,diagnosticke systemy,stabilne</v>
          </cell>
          <cell r="D118" t="str">
            <v>HOD</v>
          </cell>
          <cell r="E118" t="str">
            <v>3.01.12.C</v>
          </cell>
          <cell r="F118" t="str">
            <v>S043</v>
          </cell>
          <cell r="G118" t="str">
            <v>CD0</v>
          </cell>
          <cell r="H118">
            <v>511100</v>
          </cell>
        </row>
        <row r="119">
          <cell r="B119" t="str">
            <v>PA30100300</v>
          </cell>
          <cell r="C119" t="str">
            <v>SKR,udrzba,diagnosticke systemy,stabilne</v>
          </cell>
          <cell r="D119" t="str">
            <v>KS</v>
          </cell>
          <cell r="E119" t="str">
            <v>3.01.12.C</v>
          </cell>
          <cell r="F119" t="str">
            <v>S043</v>
          </cell>
          <cell r="G119" t="str">
            <v>CD0</v>
          </cell>
          <cell r="H119">
            <v>511100</v>
          </cell>
        </row>
        <row r="120">
          <cell r="B120" t="str">
            <v>PA30100310</v>
          </cell>
          <cell r="C120" t="str">
            <v>SKR,udrzba,diagnosticke systemy,stabilne</v>
          </cell>
          <cell r="D120" t="str">
            <v>JV</v>
          </cell>
          <cell r="E120" t="str">
            <v>3.01.12.C</v>
          </cell>
          <cell r="F120" t="str">
            <v>S043</v>
          </cell>
          <cell r="G120" t="str">
            <v>CD0</v>
          </cell>
          <cell r="H120">
            <v>511100</v>
          </cell>
        </row>
        <row r="121">
          <cell r="B121" t="str">
            <v>PA30100320</v>
          </cell>
          <cell r="C121" t="str">
            <v>SKR,udrzba,diagnosticke systemy,stabilne</v>
          </cell>
          <cell r="D121" t="str">
            <v>M</v>
          </cell>
          <cell r="E121" t="str">
            <v>3.01.12.C</v>
          </cell>
          <cell r="F121" t="str">
            <v>S043</v>
          </cell>
          <cell r="G121" t="str">
            <v>CD0</v>
          </cell>
          <cell r="H121">
            <v>511100</v>
          </cell>
        </row>
        <row r="122">
          <cell r="B122" t="str">
            <v>PA30100330</v>
          </cell>
          <cell r="C122" t="str">
            <v>SKR,udrzba,dozimetricke systemy</v>
          </cell>
          <cell r="D122" t="str">
            <v>HOD</v>
          </cell>
          <cell r="E122" t="str">
            <v>3.01.12.C</v>
          </cell>
          <cell r="F122" t="str">
            <v>S043</v>
          </cell>
          <cell r="G122" t="str">
            <v>CD0</v>
          </cell>
          <cell r="H122">
            <v>511100</v>
          </cell>
        </row>
        <row r="123">
          <cell r="B123" t="str">
            <v>PA30100340</v>
          </cell>
          <cell r="C123" t="str">
            <v>SKR,udrzba,dozimetricke systemy</v>
          </cell>
          <cell r="D123" t="str">
            <v>KS</v>
          </cell>
          <cell r="E123" t="str">
            <v>3.01.12.C</v>
          </cell>
          <cell r="F123" t="str">
            <v>S043</v>
          </cell>
          <cell r="G123" t="str">
            <v>CD0</v>
          </cell>
          <cell r="H123">
            <v>511100</v>
          </cell>
        </row>
        <row r="124">
          <cell r="B124" t="str">
            <v>PA30100350</v>
          </cell>
          <cell r="C124" t="str">
            <v>SKR,udrzba,dozimetricke systemy</v>
          </cell>
          <cell r="D124" t="str">
            <v>JV</v>
          </cell>
          <cell r="E124" t="str">
            <v>3.01.12.C</v>
          </cell>
          <cell r="F124" t="str">
            <v>S043</v>
          </cell>
          <cell r="G124" t="str">
            <v>CD0</v>
          </cell>
          <cell r="H124">
            <v>511100</v>
          </cell>
        </row>
        <row r="125">
          <cell r="B125" t="str">
            <v>PA30100360</v>
          </cell>
          <cell r="C125" t="str">
            <v>SKR,udrzba,ostatne systemy</v>
          </cell>
          <cell r="D125" t="str">
            <v>HOD</v>
          </cell>
          <cell r="E125" t="str">
            <v>3.01.12.C</v>
          </cell>
          <cell r="F125" t="str">
            <v>S043</v>
          </cell>
          <cell r="G125" t="str">
            <v>CD0</v>
          </cell>
          <cell r="H125">
            <v>511100</v>
          </cell>
        </row>
        <row r="126">
          <cell r="B126" t="str">
            <v>PA30100370</v>
          </cell>
          <cell r="C126" t="str">
            <v>SKR,udrzba,ostatne systemy</v>
          </cell>
          <cell r="D126" t="str">
            <v>KS</v>
          </cell>
          <cell r="E126" t="str">
            <v>3.01.12.C</v>
          </cell>
          <cell r="F126" t="str">
            <v>S043</v>
          </cell>
          <cell r="G126" t="str">
            <v>CD0</v>
          </cell>
          <cell r="H126">
            <v>511100</v>
          </cell>
        </row>
        <row r="127">
          <cell r="B127" t="str">
            <v>PA30100380</v>
          </cell>
          <cell r="C127" t="str">
            <v>SKR,udrzba,ostatne systemy</v>
          </cell>
          <cell r="D127" t="str">
            <v>JV</v>
          </cell>
          <cell r="E127" t="str">
            <v>3.01.12.C</v>
          </cell>
          <cell r="F127" t="str">
            <v>S043</v>
          </cell>
          <cell r="G127" t="str">
            <v>CD0</v>
          </cell>
          <cell r="H127">
            <v>511100</v>
          </cell>
        </row>
        <row r="128">
          <cell r="B128" t="str">
            <v>PA30100390</v>
          </cell>
          <cell r="C128" t="str">
            <v>Technicka pomoc,SKR</v>
          </cell>
          <cell r="D128" t="str">
            <v>HOD</v>
          </cell>
          <cell r="E128" t="str">
            <v>3.01.12.C</v>
          </cell>
          <cell r="F128" t="str">
            <v>S023</v>
          </cell>
          <cell r="G128" t="str">
            <v>CD0</v>
          </cell>
          <cell r="H128">
            <v>518155</v>
          </cell>
        </row>
        <row r="129">
          <cell r="B129" t="str">
            <v>PA30100400</v>
          </cell>
          <cell r="C129" t="str">
            <v>Technicka pomoc,SKR</v>
          </cell>
          <cell r="D129" t="str">
            <v>JV</v>
          </cell>
          <cell r="E129" t="str">
            <v>3.01.12.C</v>
          </cell>
          <cell r="F129" t="str">
            <v>S023</v>
          </cell>
          <cell r="G129" t="str">
            <v>CD0</v>
          </cell>
          <cell r="H129">
            <v>518155</v>
          </cell>
        </row>
        <row r="130">
          <cell r="B130" t="str">
            <v>PA30100410</v>
          </cell>
          <cell r="C130" t="str">
            <v>SKR,udrzba,bezpecnostne a riadiace syst.</v>
          </cell>
          <cell r="D130" t="str">
            <v>RK</v>
          </cell>
          <cell r="E130" t="str">
            <v>3.01.12.C</v>
          </cell>
          <cell r="F130" t="str">
            <v>S043</v>
          </cell>
          <cell r="G130" t="str">
            <v>CD0</v>
          </cell>
          <cell r="H130">
            <v>511100</v>
          </cell>
        </row>
        <row r="131">
          <cell r="B131" t="str">
            <v>PA30100420</v>
          </cell>
          <cell r="C131" t="str">
            <v>SKR,udrzba,bezpecnostne a riadiace syst.</v>
          </cell>
          <cell r="D131" t="str">
            <v>KVR</v>
          </cell>
          <cell r="E131" t="str">
            <v>3.01.12.C</v>
          </cell>
          <cell r="F131" t="str">
            <v>S043</v>
          </cell>
          <cell r="G131" t="str">
            <v>CD0</v>
          </cell>
          <cell r="H131">
            <v>511100</v>
          </cell>
        </row>
        <row r="132">
          <cell r="B132" t="str">
            <v>PA30100430</v>
          </cell>
          <cell r="C132" t="str">
            <v>Stav.prac,udrzba,ele. a vzduchot.,T</v>
          </cell>
          <cell r="D132" t="str">
            <v>JV</v>
          </cell>
          <cell r="E132" t="str">
            <v>3.01.28.A</v>
          </cell>
          <cell r="F132" t="str">
            <v>S043</v>
          </cell>
          <cell r="G132" t="str">
            <v>CC0</v>
          </cell>
          <cell r="H132">
            <v>511100</v>
          </cell>
        </row>
        <row r="133">
          <cell r="B133" t="str">
            <v>PA30100440</v>
          </cell>
          <cell r="C133" t="str">
            <v>Stav.prac,udrzba,vzduchotechnika,T</v>
          </cell>
          <cell r="D133" t="str">
            <v>JV</v>
          </cell>
          <cell r="E133" t="str">
            <v>3.01.28.A</v>
          </cell>
          <cell r="F133" t="str">
            <v>S043</v>
          </cell>
          <cell r="G133" t="str">
            <v>CC0</v>
          </cell>
          <cell r="H133">
            <v>511100</v>
          </cell>
        </row>
        <row r="134">
          <cell r="B134" t="str">
            <v>PA30100450</v>
          </cell>
          <cell r="C134" t="str">
            <v>Poziarne zariad.,udrzba,prenosne HP</v>
          </cell>
          <cell r="D134" t="str">
            <v>HOD</v>
          </cell>
          <cell r="E134" t="str">
            <v>3.01.99.E</v>
          </cell>
          <cell r="F134" t="str">
            <v>S044</v>
          </cell>
          <cell r="G134" t="str">
            <v>CD0</v>
          </cell>
          <cell r="H134">
            <v>511300</v>
          </cell>
        </row>
        <row r="135">
          <cell r="B135" t="str">
            <v>PA30100460</v>
          </cell>
          <cell r="C135" t="str">
            <v>Poziarne zariad.,udrzba,prenosne HP</v>
          </cell>
          <cell r="D135" t="str">
            <v>KS</v>
          </cell>
          <cell r="E135" t="str">
            <v>3.01.99.E</v>
          </cell>
          <cell r="F135" t="str">
            <v>S044</v>
          </cell>
          <cell r="G135" t="str">
            <v>CD0</v>
          </cell>
          <cell r="H135">
            <v>511300</v>
          </cell>
        </row>
        <row r="136">
          <cell r="B136" t="str">
            <v>PA30100470</v>
          </cell>
          <cell r="C136" t="str">
            <v>Poziarne zariad.,udrzba,prenosne HP</v>
          </cell>
          <cell r="D136" t="str">
            <v>JV</v>
          </cell>
          <cell r="E136" t="str">
            <v>3.01.99.E</v>
          </cell>
          <cell r="F136" t="str">
            <v>S044</v>
          </cell>
          <cell r="G136" t="str">
            <v>CD0</v>
          </cell>
          <cell r="H136">
            <v>511300</v>
          </cell>
        </row>
        <row r="137">
          <cell r="B137" t="str">
            <v>PA30100480</v>
          </cell>
          <cell r="C137" t="str">
            <v>Dekontaminacne zariadenia,udrzba</v>
          </cell>
          <cell r="D137" t="str">
            <v>HOD</v>
          </cell>
          <cell r="E137" t="str">
            <v>3.01.26.A</v>
          </cell>
          <cell r="F137" t="str">
            <v>S043</v>
          </cell>
          <cell r="G137" t="str">
            <v>CB0</v>
          </cell>
          <cell r="H137">
            <v>511100</v>
          </cell>
        </row>
        <row r="138">
          <cell r="B138" t="str">
            <v>PA30100490</v>
          </cell>
          <cell r="C138" t="str">
            <v>Dekontaminacne zariadenia,udrzba</v>
          </cell>
          <cell r="D138" t="str">
            <v>KS</v>
          </cell>
          <cell r="E138" t="str">
            <v>3.01.26.A</v>
          </cell>
          <cell r="F138" t="str">
            <v>S043</v>
          </cell>
          <cell r="G138" t="str">
            <v>CB0</v>
          </cell>
          <cell r="H138">
            <v>511100</v>
          </cell>
        </row>
        <row r="139">
          <cell r="B139" t="str">
            <v>PA30100500</v>
          </cell>
          <cell r="C139" t="str">
            <v>Dekontaminacne zariadenia,udrzba</v>
          </cell>
          <cell r="D139" t="str">
            <v>JV</v>
          </cell>
          <cell r="E139" t="str">
            <v>3.01.26.A</v>
          </cell>
          <cell r="F139" t="str">
            <v>S043</v>
          </cell>
          <cell r="G139" t="str">
            <v>CB0</v>
          </cell>
          <cell r="H139">
            <v>511100</v>
          </cell>
        </row>
        <row r="140">
          <cell r="B140" t="str">
            <v>PA30100510</v>
          </cell>
          <cell r="C140" t="str">
            <v>TZB - odborna prehl., klimatizacne zar.</v>
          </cell>
          <cell r="D140" t="str">
            <v>KS</v>
          </cell>
          <cell r="E140" t="str">
            <v>3.01.28.A</v>
          </cell>
          <cell r="F140" t="str">
            <v>S044</v>
          </cell>
          <cell r="G140" t="str">
            <v>CC0</v>
          </cell>
          <cell r="H140">
            <v>511300</v>
          </cell>
        </row>
        <row r="141">
          <cell r="B141" t="str">
            <v>PA30100520</v>
          </cell>
          <cell r="C141" t="str">
            <v>TZB - OS oprava vzduch. a chlad. zariad.</v>
          </cell>
          <cell r="D141" t="str">
            <v>HOD</v>
          </cell>
          <cell r="E141" t="str">
            <v>3.01.28.A</v>
          </cell>
          <cell r="F141" t="str">
            <v>S044</v>
          </cell>
          <cell r="G141" t="str">
            <v>CC0</v>
          </cell>
          <cell r="H141">
            <v>511300</v>
          </cell>
        </row>
        <row r="142">
          <cell r="B142" t="str">
            <v>PA30100530</v>
          </cell>
          <cell r="C142" t="str">
            <v>TZB - Prvy vyjazd - odborny servis</v>
          </cell>
          <cell r="D142" t="str">
            <v>JV</v>
          </cell>
          <cell r="E142" t="str">
            <v>3.01.28.A</v>
          </cell>
          <cell r="F142" t="str">
            <v>S044</v>
          </cell>
          <cell r="G142" t="str">
            <v>CC0</v>
          </cell>
          <cell r="H142">
            <v>511300</v>
          </cell>
        </row>
        <row r="143">
          <cell r="B143" t="str">
            <v>PA30100540</v>
          </cell>
          <cell r="C143" t="str">
            <v>TZB - odborna prehl., klimatizacne zar.</v>
          </cell>
          <cell r="D143" t="str">
            <v>JV</v>
          </cell>
          <cell r="E143" t="str">
            <v>3.01.28.A</v>
          </cell>
          <cell r="F143" t="str">
            <v>S044</v>
          </cell>
          <cell r="G143" t="str">
            <v>CC0</v>
          </cell>
          <cell r="H143">
            <v>511300</v>
          </cell>
        </row>
        <row r="144">
          <cell r="B144" t="str">
            <v>PA30100550</v>
          </cell>
          <cell r="C144" t="str">
            <v>Stav.prac,udrzba,vzduchotechnika,T</v>
          </cell>
          <cell r="D144" t="str">
            <v>KS</v>
          </cell>
          <cell r="E144" t="str">
            <v>3.01.28.A</v>
          </cell>
          <cell r="F144" t="str">
            <v>S043</v>
          </cell>
          <cell r="G144" t="str">
            <v>CC0</v>
          </cell>
          <cell r="H144">
            <v>511100</v>
          </cell>
        </row>
        <row r="145">
          <cell r="B145" t="str">
            <v>PA30100560</v>
          </cell>
          <cell r="C145" t="str">
            <v>Stav.prac,udrzba,vzduchotechnika,T</v>
          </cell>
          <cell r="D145" t="str">
            <v>HOD</v>
          </cell>
          <cell r="E145" t="str">
            <v>3.01.28.A</v>
          </cell>
          <cell r="F145" t="str">
            <v>S043</v>
          </cell>
          <cell r="G145" t="str">
            <v>CC0</v>
          </cell>
          <cell r="H145">
            <v>511100</v>
          </cell>
        </row>
        <row r="146">
          <cell r="B146" t="str">
            <v>PA30100570</v>
          </cell>
          <cell r="C146" t="str">
            <v>Poziarne zariad.,udrzba,prenosne HP</v>
          </cell>
          <cell r="D146" t="str">
            <v>M</v>
          </cell>
          <cell r="E146" t="str">
            <v>3.01.99.E</v>
          </cell>
          <cell r="F146" t="str">
            <v>S044</v>
          </cell>
          <cell r="G146" t="str">
            <v>CD0</v>
          </cell>
          <cell r="H146">
            <v>511300</v>
          </cell>
        </row>
        <row r="147">
          <cell r="B147" t="str">
            <v>PA30100580</v>
          </cell>
          <cell r="C147" t="str">
            <v>Poziarne zariad.,udrzba,prenosne HP</v>
          </cell>
          <cell r="D147" t="str">
            <v>KG</v>
          </cell>
          <cell r="E147" t="str">
            <v>3.01.99.E</v>
          </cell>
          <cell r="F147" t="str">
            <v>S044</v>
          </cell>
          <cell r="G147" t="str">
            <v>CD0</v>
          </cell>
          <cell r="H147">
            <v>511300</v>
          </cell>
        </row>
        <row r="148">
          <cell r="B148" t="str">
            <v>PA30100590</v>
          </cell>
          <cell r="C148" t="str">
            <v>Poziarne zariad.,udrzba,prenosne HP</v>
          </cell>
          <cell r="D148" t="str">
            <v>L</v>
          </cell>
          <cell r="E148" t="str">
            <v>3.01.99.E</v>
          </cell>
          <cell r="F148" t="str">
            <v>S044</v>
          </cell>
          <cell r="G148" t="str">
            <v>CD0</v>
          </cell>
          <cell r="H148">
            <v>511300</v>
          </cell>
        </row>
        <row r="149">
          <cell r="B149" t="str">
            <v>PA30100600</v>
          </cell>
          <cell r="C149" t="str">
            <v>Elektromotory,udrzba,T</v>
          </cell>
          <cell r="D149" t="str">
            <v>HOD</v>
          </cell>
          <cell r="E149" t="str">
            <v>3.01.22.A</v>
          </cell>
          <cell r="F149" t="str">
            <v>S043</v>
          </cell>
          <cell r="G149" t="str">
            <v>CD0</v>
          </cell>
          <cell r="H149">
            <v>511100</v>
          </cell>
        </row>
        <row r="150">
          <cell r="B150" t="str">
            <v>PA30100610</v>
          </cell>
          <cell r="C150" t="str">
            <v>Elektromotory,udrzba,T</v>
          </cell>
          <cell r="D150" t="str">
            <v>KS</v>
          </cell>
          <cell r="E150" t="str">
            <v>3.01.22.A</v>
          </cell>
          <cell r="F150" t="str">
            <v>S043</v>
          </cell>
          <cell r="G150" t="str">
            <v>CD0</v>
          </cell>
          <cell r="H150">
            <v>511100</v>
          </cell>
        </row>
        <row r="151">
          <cell r="B151" t="str">
            <v>PA30100620</v>
          </cell>
          <cell r="C151" t="str">
            <v>Elektromotory,udrzba,T</v>
          </cell>
          <cell r="D151" t="str">
            <v>JV</v>
          </cell>
          <cell r="E151" t="str">
            <v>3.01.22.A</v>
          </cell>
          <cell r="F151" t="str">
            <v>S043</v>
          </cell>
          <cell r="G151" t="str">
            <v>CD0</v>
          </cell>
          <cell r="H151">
            <v>511100</v>
          </cell>
        </row>
        <row r="152">
          <cell r="B152" t="str">
            <v>PA30100630</v>
          </cell>
          <cell r="C152" t="str">
            <v>Elektromotory,udrzba,NT</v>
          </cell>
          <cell r="D152" t="str">
            <v>JV</v>
          </cell>
          <cell r="E152" t="str">
            <v>3.01.22.A</v>
          </cell>
          <cell r="F152" t="str">
            <v>S044</v>
          </cell>
          <cell r="G152" t="str">
            <v>CD0</v>
          </cell>
          <cell r="H152">
            <v>511300</v>
          </cell>
        </row>
        <row r="153">
          <cell r="B153" t="str">
            <v>PA30100640</v>
          </cell>
          <cell r="C153" t="str">
            <v>Baterie a menice,udrzba,T</v>
          </cell>
          <cell r="D153" t="str">
            <v>JV</v>
          </cell>
          <cell r="E153" t="str">
            <v>3.01.23.A</v>
          </cell>
          <cell r="F153" t="str">
            <v>S043</v>
          </cell>
          <cell r="G153" t="str">
            <v>CD0</v>
          </cell>
          <cell r="H153">
            <v>511100</v>
          </cell>
        </row>
        <row r="154">
          <cell r="B154" t="str">
            <v>PA30100650</v>
          </cell>
          <cell r="C154" t="str">
            <v>Baterie a menice,udrzba,T</v>
          </cell>
          <cell r="D154" t="str">
            <v>HOD</v>
          </cell>
          <cell r="E154" t="str">
            <v>3.01.23.A</v>
          </cell>
          <cell r="F154" t="str">
            <v>S043</v>
          </cell>
          <cell r="G154" t="str">
            <v>CD0</v>
          </cell>
          <cell r="H154">
            <v>511100</v>
          </cell>
        </row>
        <row r="155">
          <cell r="B155" t="str">
            <v>PA30100660</v>
          </cell>
          <cell r="C155" t="str">
            <v>Baterie a menice,udrzba,T</v>
          </cell>
          <cell r="D155" t="str">
            <v>KS</v>
          </cell>
          <cell r="E155" t="str">
            <v>3.01.23.A</v>
          </cell>
          <cell r="F155" t="str">
            <v>S043</v>
          </cell>
          <cell r="G155" t="str">
            <v>CD0</v>
          </cell>
          <cell r="H155">
            <v>511100</v>
          </cell>
        </row>
        <row r="156">
          <cell r="B156" t="str">
            <v>PA30100670</v>
          </cell>
          <cell r="C156" t="str">
            <v>Zalozne zdroje,udrzba,T</v>
          </cell>
          <cell r="D156" t="str">
            <v>JV</v>
          </cell>
          <cell r="E156" t="str">
            <v>3.01.23.A</v>
          </cell>
          <cell r="F156" t="str">
            <v>S043</v>
          </cell>
          <cell r="G156" t="str">
            <v>CD0</v>
          </cell>
          <cell r="H156">
            <v>511100</v>
          </cell>
        </row>
        <row r="157">
          <cell r="B157" t="str">
            <v>PA30100680</v>
          </cell>
          <cell r="C157" t="str">
            <v>Zalozne zdroje,udrzba,NT</v>
          </cell>
          <cell r="D157" t="str">
            <v>JV</v>
          </cell>
          <cell r="E157" t="str">
            <v>3.01.23.A</v>
          </cell>
          <cell r="F157" t="str">
            <v>S044</v>
          </cell>
          <cell r="G157" t="str">
            <v>CD0</v>
          </cell>
          <cell r="H157">
            <v>511300</v>
          </cell>
        </row>
        <row r="158">
          <cell r="B158" t="str">
            <v>PA30100690</v>
          </cell>
          <cell r="C158" t="str">
            <v>Generatory,udrzba,T</v>
          </cell>
          <cell r="D158" t="str">
            <v>HOD</v>
          </cell>
          <cell r="E158" t="str">
            <v>3.01.01.A</v>
          </cell>
          <cell r="F158" t="str">
            <v>S043</v>
          </cell>
          <cell r="G158" t="str">
            <v>CD0</v>
          </cell>
          <cell r="H158">
            <v>511100</v>
          </cell>
        </row>
        <row r="159">
          <cell r="B159" t="str">
            <v>PA30100700</v>
          </cell>
          <cell r="C159" t="str">
            <v>Generatory,udrzba,T</v>
          </cell>
          <cell r="D159" t="str">
            <v>KS</v>
          </cell>
          <cell r="E159" t="str">
            <v>3.01.01.A</v>
          </cell>
          <cell r="F159" t="str">
            <v>S043</v>
          </cell>
          <cell r="G159" t="str">
            <v>CD0</v>
          </cell>
          <cell r="H159">
            <v>511100</v>
          </cell>
        </row>
        <row r="160">
          <cell r="B160" t="str">
            <v>PA30100710</v>
          </cell>
          <cell r="C160" t="str">
            <v>Generatory,udrzba,T</v>
          </cell>
          <cell r="D160" t="str">
            <v>JV</v>
          </cell>
          <cell r="E160" t="str">
            <v>3.01.01.A</v>
          </cell>
          <cell r="F160" t="str">
            <v>S043</v>
          </cell>
          <cell r="G160" t="str">
            <v>CD0</v>
          </cell>
          <cell r="H160">
            <v>511100</v>
          </cell>
        </row>
        <row r="161">
          <cell r="B161" t="str">
            <v>PA30100720</v>
          </cell>
          <cell r="C161" t="str">
            <v>UPS,udrzba,T</v>
          </cell>
          <cell r="D161" t="str">
            <v>JV</v>
          </cell>
          <cell r="E161" t="str">
            <v>3.01.23.A</v>
          </cell>
          <cell r="F161" t="str">
            <v>S043</v>
          </cell>
          <cell r="G161" t="str">
            <v>CD0</v>
          </cell>
          <cell r="H161">
            <v>511100</v>
          </cell>
        </row>
        <row r="162">
          <cell r="B162" t="str">
            <v>PA30100730</v>
          </cell>
          <cell r="C162" t="str">
            <v>UPS,udrzba,T</v>
          </cell>
          <cell r="D162" t="str">
            <v>HOD</v>
          </cell>
          <cell r="E162" t="str">
            <v>3.01.23.A</v>
          </cell>
          <cell r="F162" t="str">
            <v>S043</v>
          </cell>
          <cell r="G162" t="str">
            <v>CD0</v>
          </cell>
          <cell r="H162">
            <v>511100</v>
          </cell>
        </row>
        <row r="163">
          <cell r="B163" t="str">
            <v>PA30100740</v>
          </cell>
          <cell r="C163" t="str">
            <v>UPS,udrzba,T</v>
          </cell>
          <cell r="D163" t="str">
            <v>KS</v>
          </cell>
          <cell r="E163" t="str">
            <v>3.01.23.A</v>
          </cell>
          <cell r="F163" t="str">
            <v>S043</v>
          </cell>
          <cell r="G163" t="str">
            <v>CD0</v>
          </cell>
          <cell r="H163">
            <v>511100</v>
          </cell>
        </row>
        <row r="164">
          <cell r="B164" t="str">
            <v>PA30100750</v>
          </cell>
          <cell r="C164" t="str">
            <v>UPS,udrzba,NT</v>
          </cell>
          <cell r="D164" t="str">
            <v>JV</v>
          </cell>
          <cell r="E164" t="str">
            <v>3.01.23.A</v>
          </cell>
          <cell r="F164" t="str">
            <v>S044</v>
          </cell>
          <cell r="G164" t="str">
            <v>CD0</v>
          </cell>
          <cell r="H164">
            <v>511300</v>
          </cell>
        </row>
        <row r="165">
          <cell r="B165" t="str">
            <v>PA30100760</v>
          </cell>
          <cell r="C165" t="str">
            <v>Rozvodne,udrzba,T</v>
          </cell>
          <cell r="D165" t="str">
            <v>HOD</v>
          </cell>
          <cell r="E165" t="str">
            <v>3.01.21.A</v>
          </cell>
          <cell r="F165" t="str">
            <v>S043</v>
          </cell>
          <cell r="G165" t="str">
            <v>CD0</v>
          </cell>
          <cell r="H165">
            <v>511100</v>
          </cell>
        </row>
        <row r="166">
          <cell r="B166" t="str">
            <v>PA30100770</v>
          </cell>
          <cell r="C166" t="str">
            <v>Rozvodne,udrzba,T</v>
          </cell>
          <cell r="D166" t="str">
            <v>KS</v>
          </cell>
          <cell r="E166" t="str">
            <v>3.01.21.A</v>
          </cell>
          <cell r="F166" t="str">
            <v>S043</v>
          </cell>
          <cell r="G166" t="str">
            <v>CD0</v>
          </cell>
          <cell r="H166">
            <v>511100</v>
          </cell>
        </row>
        <row r="167">
          <cell r="B167" t="str">
            <v>PA30100780</v>
          </cell>
          <cell r="C167" t="str">
            <v>Rozvodne,udrzba,T</v>
          </cell>
          <cell r="D167" t="str">
            <v>JV</v>
          </cell>
          <cell r="E167" t="str">
            <v>3.01.21.A</v>
          </cell>
          <cell r="F167" t="str">
            <v>S043</v>
          </cell>
          <cell r="G167" t="str">
            <v>CD0</v>
          </cell>
          <cell r="H167">
            <v>511100</v>
          </cell>
        </row>
        <row r="168">
          <cell r="B168" t="str">
            <v>PA30100790</v>
          </cell>
          <cell r="C168" t="str">
            <v>Rozvodne,udrzba,NT</v>
          </cell>
          <cell r="D168" t="str">
            <v>HOD</v>
          </cell>
          <cell r="E168" t="str">
            <v>3.01.21.A</v>
          </cell>
          <cell r="F168" t="str">
            <v>S044</v>
          </cell>
          <cell r="G168" t="str">
            <v>CD0</v>
          </cell>
          <cell r="H168">
            <v>511300</v>
          </cell>
        </row>
        <row r="169">
          <cell r="B169" t="str">
            <v>PA30100800</v>
          </cell>
          <cell r="C169" t="str">
            <v>Rozvodne,udrzba,NT</v>
          </cell>
          <cell r="D169" t="str">
            <v>KS</v>
          </cell>
          <cell r="E169" t="str">
            <v>3.01.21.A</v>
          </cell>
          <cell r="F169" t="str">
            <v>S044</v>
          </cell>
          <cell r="G169" t="str">
            <v>CD0</v>
          </cell>
          <cell r="H169">
            <v>511300</v>
          </cell>
        </row>
        <row r="170">
          <cell r="B170" t="str">
            <v>PA30100810</v>
          </cell>
          <cell r="C170" t="str">
            <v>Rozvodne,udrzba,NT</v>
          </cell>
          <cell r="D170" t="str">
            <v>JV</v>
          </cell>
          <cell r="E170" t="str">
            <v>3.01.21.A</v>
          </cell>
          <cell r="F170" t="str">
            <v>S044</v>
          </cell>
          <cell r="G170" t="str">
            <v>CD0</v>
          </cell>
          <cell r="H170">
            <v>511300</v>
          </cell>
        </row>
        <row r="171">
          <cell r="B171" t="str">
            <v>PA30100820</v>
          </cell>
          <cell r="C171" t="str">
            <v>TZB - revizia, elektricke spotrebice</v>
          </cell>
          <cell r="D171" t="str">
            <v>KS</v>
          </cell>
          <cell r="E171" t="str">
            <v>3.01.22.A</v>
          </cell>
          <cell r="F171" t="str">
            <v>S044</v>
          </cell>
          <cell r="G171" t="str">
            <v>CD0</v>
          </cell>
          <cell r="H171">
            <v>511300</v>
          </cell>
        </row>
        <row r="172">
          <cell r="B172" t="str">
            <v>PA30100830</v>
          </cell>
          <cell r="C172" t="str">
            <v>TZB - revizia, elektricke rucne naradie</v>
          </cell>
          <cell r="D172" t="str">
            <v>KS</v>
          </cell>
          <cell r="E172" t="str">
            <v>3.01.22.A</v>
          </cell>
          <cell r="F172" t="str">
            <v>S044</v>
          </cell>
          <cell r="G172" t="str">
            <v>CD0</v>
          </cell>
          <cell r="H172">
            <v>511300</v>
          </cell>
        </row>
        <row r="173">
          <cell r="B173" t="str">
            <v>PA30100840</v>
          </cell>
          <cell r="C173" t="str">
            <v>Zalozne zdroje,udrzba,NT</v>
          </cell>
          <cell r="D173" t="str">
            <v>HOD</v>
          </cell>
          <cell r="E173" t="str">
            <v>3.01.23.A</v>
          </cell>
          <cell r="F173" t="str">
            <v>S044</v>
          </cell>
          <cell r="G173" t="str">
            <v>CD0</v>
          </cell>
          <cell r="H173">
            <v>511300</v>
          </cell>
        </row>
        <row r="174">
          <cell r="B174" t="str">
            <v>PA30100850</v>
          </cell>
          <cell r="C174" t="str">
            <v>Zalozne zdroje,udrzba,NT</v>
          </cell>
          <cell r="D174" t="str">
            <v>KS</v>
          </cell>
          <cell r="E174" t="str">
            <v>3.01.23.A</v>
          </cell>
          <cell r="F174" t="str">
            <v>S044</v>
          </cell>
          <cell r="G174" t="str">
            <v>CD0</v>
          </cell>
          <cell r="H174">
            <v>511300</v>
          </cell>
        </row>
        <row r="175">
          <cell r="B175" t="str">
            <v>PA30100860</v>
          </cell>
          <cell r="C175" t="str">
            <v>Zalozne zdroje,udrzba,NT</v>
          </cell>
          <cell r="D175" t="str">
            <v>M</v>
          </cell>
          <cell r="E175" t="str">
            <v>3.01.23.A</v>
          </cell>
          <cell r="F175" t="str">
            <v>S044</v>
          </cell>
          <cell r="G175" t="str">
            <v>CD0</v>
          </cell>
          <cell r="H175">
            <v>511300</v>
          </cell>
        </row>
        <row r="176">
          <cell r="B176" t="str">
            <v>PA30100870</v>
          </cell>
          <cell r="C176" t="str">
            <v>Zalozne zdroje,udrzba,NT</v>
          </cell>
          <cell r="D176" t="str">
            <v>SET</v>
          </cell>
          <cell r="E176" t="str">
            <v>3.01.23.A</v>
          </cell>
          <cell r="F176" t="str">
            <v>S044</v>
          </cell>
          <cell r="G176" t="str">
            <v>CD0</v>
          </cell>
          <cell r="H176">
            <v>511300</v>
          </cell>
        </row>
        <row r="177">
          <cell r="B177" t="str">
            <v>PA30100880</v>
          </cell>
          <cell r="C177" t="str">
            <v>Zalozne zdroje,udrzba,T</v>
          </cell>
          <cell r="D177" t="str">
            <v>KS</v>
          </cell>
          <cell r="E177" t="str">
            <v>3.01.23.A</v>
          </cell>
          <cell r="F177" t="str">
            <v>S043</v>
          </cell>
          <cell r="G177" t="str">
            <v>CD0</v>
          </cell>
          <cell r="H177">
            <v>511100</v>
          </cell>
        </row>
        <row r="178">
          <cell r="B178" t="str">
            <v>PA30100890</v>
          </cell>
          <cell r="C178" t="str">
            <v>Zalozne zdroje,udrzba,T</v>
          </cell>
          <cell r="D178" t="str">
            <v>HOD</v>
          </cell>
          <cell r="E178" t="str">
            <v>3.01.23.A</v>
          </cell>
          <cell r="F178" t="str">
            <v>S043</v>
          </cell>
          <cell r="G178" t="str">
            <v>CD0</v>
          </cell>
          <cell r="H178">
            <v>511100</v>
          </cell>
        </row>
        <row r="179">
          <cell r="B179" t="str">
            <v>PA30100900</v>
          </cell>
          <cell r="C179" t="str">
            <v>Zalozne zdroje,udrzba,T</v>
          </cell>
          <cell r="D179" t="str">
            <v>D</v>
          </cell>
          <cell r="E179" t="str">
            <v>3.01.23.A</v>
          </cell>
          <cell r="F179" t="str">
            <v>S043</v>
          </cell>
          <cell r="G179" t="str">
            <v>CD0</v>
          </cell>
          <cell r="H179">
            <v>511100</v>
          </cell>
        </row>
        <row r="180">
          <cell r="B180" t="str">
            <v>PA30100910</v>
          </cell>
          <cell r="C180" t="str">
            <v>Zalozne zdroje,udrzba,T</v>
          </cell>
          <cell r="D180" t="str">
            <v>L</v>
          </cell>
          <cell r="E180" t="str">
            <v>3.01.23.A</v>
          </cell>
          <cell r="F180" t="str">
            <v>S043</v>
          </cell>
          <cell r="G180" t="str">
            <v>CD0</v>
          </cell>
          <cell r="H180">
            <v>511100</v>
          </cell>
        </row>
        <row r="181">
          <cell r="B181" t="str">
            <v>PA30100920</v>
          </cell>
          <cell r="C181" t="str">
            <v>Laboratorne zariadenia,udrzba,NT</v>
          </cell>
          <cell r="D181" t="str">
            <v>KS</v>
          </cell>
          <cell r="E181" t="str">
            <v>3.01.99.I</v>
          </cell>
          <cell r="F181" t="str">
            <v>S044</v>
          </cell>
          <cell r="G181" t="str">
            <v>CB0</v>
          </cell>
          <cell r="H181">
            <v>511300</v>
          </cell>
        </row>
        <row r="182">
          <cell r="B182" t="str">
            <v>PA30100930</v>
          </cell>
          <cell r="C182" t="str">
            <v>Laboratorne zariadenia,udrzba,NT</v>
          </cell>
          <cell r="D182" t="str">
            <v>JV</v>
          </cell>
          <cell r="E182" t="str">
            <v>3.01.99.I</v>
          </cell>
          <cell r="F182" t="str">
            <v>S044</v>
          </cell>
          <cell r="G182" t="str">
            <v>CB0</v>
          </cell>
          <cell r="H182">
            <v>511300</v>
          </cell>
        </row>
        <row r="183">
          <cell r="B183" t="str">
            <v>PA30100940</v>
          </cell>
          <cell r="C183" t="str">
            <v>Laboratorne zariadenia,udrzba,NT</v>
          </cell>
          <cell r="D183" t="str">
            <v>HOD</v>
          </cell>
          <cell r="E183" t="str">
            <v>3.01.99.I</v>
          </cell>
          <cell r="F183" t="str">
            <v>S044</v>
          </cell>
          <cell r="G183" t="str">
            <v>CB0</v>
          </cell>
          <cell r="H183">
            <v>511300</v>
          </cell>
        </row>
        <row r="184">
          <cell r="B184" t="str">
            <v>PA30100950</v>
          </cell>
          <cell r="C184" t="str">
            <v>Laboratorne zariadenia,udrzba,T</v>
          </cell>
          <cell r="D184" t="str">
            <v>HOD</v>
          </cell>
          <cell r="E184" t="str">
            <v>3.01.99.I</v>
          </cell>
          <cell r="F184" t="str">
            <v>S043</v>
          </cell>
          <cell r="G184" t="str">
            <v>CB0</v>
          </cell>
          <cell r="H184">
            <v>511100</v>
          </cell>
        </row>
        <row r="185">
          <cell r="B185" t="str">
            <v>PA30100960</v>
          </cell>
          <cell r="C185" t="str">
            <v>Laboratorne zariadenia,udrzba,T</v>
          </cell>
          <cell r="D185" t="str">
            <v>JV</v>
          </cell>
          <cell r="E185" t="str">
            <v>3.01.99.I</v>
          </cell>
          <cell r="F185" t="str">
            <v>S043</v>
          </cell>
          <cell r="G185" t="str">
            <v>CB0</v>
          </cell>
          <cell r="H185">
            <v>511100</v>
          </cell>
        </row>
        <row r="186">
          <cell r="B186" t="str">
            <v>PA30100970</v>
          </cell>
          <cell r="C186" t="str">
            <v>Laboratorne zariadenia,udrzba,T</v>
          </cell>
          <cell r="D186" t="str">
            <v>KS</v>
          </cell>
          <cell r="E186" t="str">
            <v>3.01.99.I</v>
          </cell>
          <cell r="F186" t="str">
            <v>S043</v>
          </cell>
          <cell r="G186" t="str">
            <v>CB0</v>
          </cell>
          <cell r="H186">
            <v>511100</v>
          </cell>
        </row>
        <row r="187">
          <cell r="B187" t="str">
            <v>PA30100980</v>
          </cell>
          <cell r="C187" t="str">
            <v>Transformatory,udrzba,T</v>
          </cell>
          <cell r="D187" t="str">
            <v>HOD</v>
          </cell>
          <cell r="E187" t="str">
            <v>3.01.20.A</v>
          </cell>
          <cell r="F187" t="str">
            <v>S043</v>
          </cell>
          <cell r="G187" t="str">
            <v>CD0</v>
          </cell>
          <cell r="H187">
            <v>511100</v>
          </cell>
        </row>
        <row r="188">
          <cell r="B188" t="str">
            <v>PA30100990</v>
          </cell>
          <cell r="C188" t="str">
            <v>Transformatory,udrzba,T</v>
          </cell>
          <cell r="D188" t="str">
            <v>KS</v>
          </cell>
          <cell r="E188" t="str">
            <v>3.01.20.A</v>
          </cell>
          <cell r="F188" t="str">
            <v>S043</v>
          </cell>
          <cell r="G188" t="str">
            <v>CD0</v>
          </cell>
          <cell r="H188">
            <v>511100</v>
          </cell>
        </row>
        <row r="189">
          <cell r="B189" t="str">
            <v>PA30101000</v>
          </cell>
          <cell r="C189" t="str">
            <v>Transformatory,udrzba,T</v>
          </cell>
          <cell r="D189" t="str">
            <v>JV</v>
          </cell>
          <cell r="E189" t="str">
            <v>3.01.20.A</v>
          </cell>
          <cell r="F189" t="str">
            <v>S043</v>
          </cell>
          <cell r="G189" t="str">
            <v>CD0</v>
          </cell>
          <cell r="H189">
            <v>511100</v>
          </cell>
        </row>
        <row r="190">
          <cell r="B190" t="str">
            <v>PA30101010</v>
          </cell>
          <cell r="C190" t="str">
            <v>Olejove hospodarstvo,udrzba</v>
          </cell>
          <cell r="D190" t="str">
            <v>HOD</v>
          </cell>
          <cell r="E190" t="str">
            <v>3.01.20.A</v>
          </cell>
          <cell r="F190" t="str">
            <v>S043</v>
          </cell>
          <cell r="G190" t="str">
            <v>CD0</v>
          </cell>
          <cell r="H190">
            <v>511100</v>
          </cell>
        </row>
        <row r="191">
          <cell r="B191" t="str">
            <v>PA30101020</v>
          </cell>
          <cell r="C191" t="str">
            <v>Olejove hospodarstvo,udrzba</v>
          </cell>
          <cell r="D191" t="str">
            <v>JV</v>
          </cell>
          <cell r="E191" t="str">
            <v>3.01.20.A</v>
          </cell>
          <cell r="F191" t="str">
            <v>S043</v>
          </cell>
          <cell r="G191" t="str">
            <v>CD0</v>
          </cell>
          <cell r="H191">
            <v>511100</v>
          </cell>
        </row>
        <row r="192">
          <cell r="B192" t="str">
            <v>PA30101030</v>
          </cell>
          <cell r="C192" t="str">
            <v>Opravy parnych kotlov</v>
          </cell>
          <cell r="D192" t="str">
            <v>JV</v>
          </cell>
          <cell r="E192" t="str">
            <v>3.01.03.A</v>
          </cell>
          <cell r="F192" t="str">
            <v>S043</v>
          </cell>
          <cell r="G192" t="str">
            <v>CC0</v>
          </cell>
          <cell r="H192">
            <v>511100</v>
          </cell>
        </row>
        <row r="193">
          <cell r="B193" t="str">
            <v>PA30101040</v>
          </cell>
          <cell r="C193" t="str">
            <v>Tlakove celky kotlov,udrzba</v>
          </cell>
          <cell r="D193" t="str">
            <v>HOD</v>
          </cell>
          <cell r="E193" t="str">
            <v>3.01.03.A</v>
          </cell>
          <cell r="F193" t="str">
            <v>S043</v>
          </cell>
          <cell r="G193" t="str">
            <v>CC0</v>
          </cell>
          <cell r="H193">
            <v>511100</v>
          </cell>
        </row>
        <row r="194">
          <cell r="B194" t="str">
            <v>PA30101050</v>
          </cell>
          <cell r="C194" t="str">
            <v>Tlakove nadoby,udrzba,T</v>
          </cell>
          <cell r="D194" t="str">
            <v>HOD</v>
          </cell>
          <cell r="E194" t="str">
            <v>3.01.99.A</v>
          </cell>
          <cell r="F194" t="str">
            <v>S043</v>
          </cell>
          <cell r="G194" t="str">
            <v>CC0</v>
          </cell>
          <cell r="H194">
            <v>511100</v>
          </cell>
        </row>
        <row r="195">
          <cell r="B195" t="str">
            <v>PA30101060</v>
          </cell>
          <cell r="C195" t="str">
            <v>Tlakove nadoby,udrzba,T</v>
          </cell>
          <cell r="D195" t="str">
            <v>KS</v>
          </cell>
          <cell r="E195" t="str">
            <v>3.01.99.A</v>
          </cell>
          <cell r="F195" t="str">
            <v>S043</v>
          </cell>
          <cell r="G195" t="str">
            <v>CC0</v>
          </cell>
          <cell r="H195">
            <v>511100</v>
          </cell>
        </row>
        <row r="196">
          <cell r="B196" t="str">
            <v>PA30101070</v>
          </cell>
          <cell r="C196" t="str">
            <v>Tlakove nadoby,udrzba,T</v>
          </cell>
          <cell r="D196" t="str">
            <v>JV</v>
          </cell>
          <cell r="E196" t="str">
            <v>3.01.99.A</v>
          </cell>
          <cell r="F196" t="str">
            <v>S043</v>
          </cell>
          <cell r="G196" t="str">
            <v>CC0</v>
          </cell>
          <cell r="H196">
            <v>511100</v>
          </cell>
        </row>
        <row r="197">
          <cell r="B197" t="str">
            <v>PA30101080</v>
          </cell>
          <cell r="C197" t="str">
            <v>Tlakove zariadenia ostatne,udrzba,T</v>
          </cell>
          <cell r="D197" t="str">
            <v>HOD</v>
          </cell>
          <cell r="E197" t="str">
            <v>3.01.99.A</v>
          </cell>
          <cell r="F197" t="str">
            <v>S043</v>
          </cell>
          <cell r="G197" t="str">
            <v>CC0</v>
          </cell>
          <cell r="H197">
            <v>511100</v>
          </cell>
        </row>
        <row r="198">
          <cell r="B198" t="str">
            <v>PA30101090</v>
          </cell>
          <cell r="C198" t="str">
            <v>Tlakove zariadenia ostatne,udrzba,T</v>
          </cell>
          <cell r="D198" t="str">
            <v>KS</v>
          </cell>
          <cell r="E198" t="str">
            <v>3.01.99.A</v>
          </cell>
          <cell r="F198" t="str">
            <v>S043</v>
          </cell>
          <cell r="G198" t="str">
            <v>CC0</v>
          </cell>
          <cell r="H198">
            <v>511100</v>
          </cell>
        </row>
        <row r="199">
          <cell r="B199" t="str">
            <v>PA30101100</v>
          </cell>
          <cell r="C199" t="str">
            <v>Tlakove zariadenia ostatne,udrzba,T</v>
          </cell>
          <cell r="D199" t="str">
            <v>JV</v>
          </cell>
          <cell r="E199" t="str">
            <v>3.01.99.A</v>
          </cell>
          <cell r="F199" t="str">
            <v>S043</v>
          </cell>
          <cell r="G199" t="str">
            <v>CC0</v>
          </cell>
          <cell r="H199">
            <v>511100</v>
          </cell>
        </row>
        <row r="200">
          <cell r="B200" t="str">
            <v>PA30101110</v>
          </cell>
          <cell r="C200" t="str">
            <v>Tlakove zariadenia ostatne,udrzba,NT</v>
          </cell>
          <cell r="D200" t="str">
            <v>JV</v>
          </cell>
          <cell r="E200" t="str">
            <v>3.01.99.A</v>
          </cell>
          <cell r="F200" t="str">
            <v>S044</v>
          </cell>
          <cell r="G200" t="str">
            <v>CC0</v>
          </cell>
          <cell r="H200">
            <v>511300</v>
          </cell>
        </row>
        <row r="201">
          <cell r="B201" t="str">
            <v>PA30101120</v>
          </cell>
          <cell r="C201" t="str">
            <v>Reaktory VVER, udrzba</v>
          </cell>
          <cell r="D201" t="str">
            <v>HOD</v>
          </cell>
          <cell r="E201" t="str">
            <v>3.01.24.A</v>
          </cell>
          <cell r="F201" t="str">
            <v>S043</v>
          </cell>
          <cell r="G201" t="str">
            <v>CC0</v>
          </cell>
          <cell r="H201">
            <v>511100</v>
          </cell>
        </row>
        <row r="202">
          <cell r="B202" t="str">
            <v>PA30101130</v>
          </cell>
          <cell r="C202" t="str">
            <v>Reaktory VVER, udrzba</v>
          </cell>
          <cell r="D202" t="str">
            <v>KS</v>
          </cell>
          <cell r="E202" t="str">
            <v>3.01.24.A</v>
          </cell>
          <cell r="F202" t="str">
            <v>S043</v>
          </cell>
          <cell r="G202" t="str">
            <v>CC0</v>
          </cell>
          <cell r="H202">
            <v>511100</v>
          </cell>
        </row>
        <row r="203">
          <cell r="B203" t="str">
            <v>PA30101140</v>
          </cell>
          <cell r="C203" t="str">
            <v>Reaktory VVER, udrzba</v>
          </cell>
          <cell r="D203" t="str">
            <v>JV</v>
          </cell>
          <cell r="E203" t="str">
            <v>3.01.24.A</v>
          </cell>
          <cell r="F203" t="str">
            <v>S043</v>
          </cell>
          <cell r="G203" t="str">
            <v>CC0</v>
          </cell>
          <cell r="H203">
            <v>511100</v>
          </cell>
        </row>
        <row r="204">
          <cell r="B204" t="str">
            <v>PA30101150</v>
          </cell>
          <cell r="C204" t="str">
            <v>Kotle a kominy,udrzba,vymurovky</v>
          </cell>
          <cell r="D204" t="str">
            <v>HOD</v>
          </cell>
          <cell r="E204" t="str">
            <v>3.01.03.A</v>
          </cell>
          <cell r="F204" t="str">
            <v>S043</v>
          </cell>
          <cell r="G204" t="str">
            <v>CC0</v>
          </cell>
          <cell r="H204">
            <v>511100</v>
          </cell>
        </row>
        <row r="205">
          <cell r="B205" t="str">
            <v>PA30101160</v>
          </cell>
          <cell r="C205" t="str">
            <v>Kotle a kominy,udrzba,vymurovky</v>
          </cell>
          <cell r="D205" t="str">
            <v>JV</v>
          </cell>
          <cell r="E205" t="str">
            <v>3.01.03.A</v>
          </cell>
          <cell r="F205" t="str">
            <v>S043</v>
          </cell>
          <cell r="G205" t="str">
            <v>CC0</v>
          </cell>
          <cell r="H205">
            <v>511100</v>
          </cell>
        </row>
        <row r="206">
          <cell r="B206" t="str">
            <v>PA30101170</v>
          </cell>
          <cell r="C206" t="str">
            <v>Mlyny a drtice,udrzba</v>
          </cell>
          <cell r="D206" t="str">
            <v>JV</v>
          </cell>
          <cell r="E206" t="str">
            <v>3.01.14.A</v>
          </cell>
          <cell r="F206" t="str">
            <v>S043</v>
          </cell>
          <cell r="G206" t="str">
            <v>CC0</v>
          </cell>
          <cell r="H206">
            <v>511100</v>
          </cell>
        </row>
        <row r="207">
          <cell r="B207" t="str">
            <v>PA30101180</v>
          </cell>
          <cell r="C207" t="str">
            <v>Vahy,udrzba</v>
          </cell>
          <cell r="D207" t="str">
            <v>HOD</v>
          </cell>
          <cell r="E207" t="str">
            <v>3.01.14.A</v>
          </cell>
          <cell r="F207" t="str">
            <v>S043</v>
          </cell>
          <cell r="G207" t="str">
            <v>CC0</v>
          </cell>
          <cell r="H207">
            <v>511100</v>
          </cell>
        </row>
        <row r="208">
          <cell r="B208" t="str">
            <v>PA30101190</v>
          </cell>
          <cell r="C208" t="str">
            <v>Vahy,udrzba</v>
          </cell>
          <cell r="D208" t="str">
            <v>JV</v>
          </cell>
          <cell r="E208" t="str">
            <v>3.01.14.A</v>
          </cell>
          <cell r="F208" t="str">
            <v>S043</v>
          </cell>
          <cell r="G208" t="str">
            <v>CC0</v>
          </cell>
          <cell r="H208">
            <v>511100</v>
          </cell>
        </row>
        <row r="209">
          <cell r="B209" t="str">
            <v>PA30101200</v>
          </cell>
          <cell r="C209" t="str">
            <v>Technologicke potrubia,udrzba,T</v>
          </cell>
          <cell r="D209" t="str">
            <v>HOD</v>
          </cell>
          <cell r="E209" t="str">
            <v>3.01.99.A</v>
          </cell>
          <cell r="F209" t="str">
            <v>S043</v>
          </cell>
          <cell r="G209" t="str">
            <v>CC0</v>
          </cell>
          <cell r="H209">
            <v>511100</v>
          </cell>
        </row>
        <row r="210">
          <cell r="B210" t="str">
            <v>PA30101210</v>
          </cell>
          <cell r="C210" t="str">
            <v>Technologicke potrubia,udrzba,T</v>
          </cell>
          <cell r="D210" t="str">
            <v>JV</v>
          </cell>
          <cell r="E210" t="str">
            <v>3.01.99.A</v>
          </cell>
          <cell r="F210" t="str">
            <v>S043</v>
          </cell>
          <cell r="G210" t="str">
            <v>CC0</v>
          </cell>
          <cell r="H210">
            <v>511100</v>
          </cell>
        </row>
        <row r="211">
          <cell r="B211" t="str">
            <v>PA30101220</v>
          </cell>
          <cell r="C211" t="str">
            <v>Technologicke potrubia,udrzba,NT</v>
          </cell>
          <cell r="D211" t="str">
            <v>JV</v>
          </cell>
          <cell r="E211" t="str">
            <v>3.01.99.A</v>
          </cell>
          <cell r="F211" t="str">
            <v>S044</v>
          </cell>
          <cell r="G211" t="str">
            <v>CC0</v>
          </cell>
          <cell r="H211">
            <v>511300</v>
          </cell>
        </row>
        <row r="212">
          <cell r="B212" t="str">
            <v>PA30101230</v>
          </cell>
          <cell r="C212" t="str">
            <v>Prevadzka tepelneho hospodarstva</v>
          </cell>
          <cell r="D212" t="str">
            <v>HOD</v>
          </cell>
          <cell r="E212" t="str">
            <v>3.01.99.A</v>
          </cell>
          <cell r="F212" t="str">
            <v>S023</v>
          </cell>
          <cell r="G212" t="str">
            <v>CC0</v>
          </cell>
          <cell r="H212">
            <v>518155</v>
          </cell>
        </row>
        <row r="213">
          <cell r="B213" t="str">
            <v>PA30101240</v>
          </cell>
          <cell r="C213" t="str">
            <v>Prevadzka tepelneho hospodarstva</v>
          </cell>
          <cell r="D213" t="str">
            <v>JV</v>
          </cell>
          <cell r="E213" t="str">
            <v>3.01.99.A</v>
          </cell>
          <cell r="F213" t="str">
            <v>S023</v>
          </cell>
          <cell r="G213" t="str">
            <v>CC0</v>
          </cell>
          <cell r="H213">
            <v>518155</v>
          </cell>
        </row>
        <row r="214">
          <cell r="B214" t="str">
            <v>PA30101250</v>
          </cell>
          <cell r="C214" t="str">
            <v>Technicka pomoc,tlakove zariadenia</v>
          </cell>
          <cell r="D214" t="str">
            <v>HOD</v>
          </cell>
          <cell r="E214" t="str">
            <v>3.01.99.A</v>
          </cell>
          <cell r="F214" t="str">
            <v>S023</v>
          </cell>
          <cell r="G214" t="str">
            <v>CC0</v>
          </cell>
          <cell r="H214">
            <v>518155</v>
          </cell>
        </row>
        <row r="215">
          <cell r="B215" t="str">
            <v>PA30101260</v>
          </cell>
          <cell r="C215" t="str">
            <v>Technicka pomoc,tlakove zariadenia</v>
          </cell>
          <cell r="D215" t="str">
            <v>KS</v>
          </cell>
          <cell r="E215" t="str">
            <v>3.01.99.A</v>
          </cell>
          <cell r="F215" t="str">
            <v>S023</v>
          </cell>
          <cell r="G215" t="str">
            <v>CC0</v>
          </cell>
          <cell r="H215">
            <v>518155</v>
          </cell>
        </row>
        <row r="216">
          <cell r="B216" t="str">
            <v>PA30101270</v>
          </cell>
          <cell r="C216" t="str">
            <v>Technicka pomoc,tlakove zariadenia</v>
          </cell>
          <cell r="D216" t="str">
            <v>JV</v>
          </cell>
          <cell r="E216" t="str">
            <v>3.01.99.A</v>
          </cell>
          <cell r="F216" t="str">
            <v>S023</v>
          </cell>
          <cell r="G216" t="str">
            <v>CC0</v>
          </cell>
          <cell r="H216">
            <v>518155</v>
          </cell>
        </row>
        <row r="217">
          <cell r="B217" t="str">
            <v>PA30101280</v>
          </cell>
          <cell r="C217" t="str">
            <v>Ziarotech.vymurov.vys.zo ziaruvzd.staviv</v>
          </cell>
          <cell r="D217" t="str">
            <v>M3</v>
          </cell>
          <cell r="E217" t="str">
            <v>3.01.03.A</v>
          </cell>
          <cell r="F217" t="str">
            <v>S043</v>
          </cell>
          <cell r="G217" t="str">
            <v>CC0</v>
          </cell>
          <cell r="H217">
            <v>511100</v>
          </cell>
        </row>
        <row r="218">
          <cell r="B218" t="str">
            <v>PA30101290</v>
          </cell>
          <cell r="C218" t="str">
            <v>Ziarotech.vymurovka stien kotla</v>
          </cell>
          <cell r="D218" t="str">
            <v>M3</v>
          </cell>
          <cell r="E218" t="str">
            <v>3.01.03.A</v>
          </cell>
          <cell r="F218" t="str">
            <v>S043</v>
          </cell>
          <cell r="G218" t="str">
            <v>CC0</v>
          </cell>
          <cell r="H218">
            <v>511100</v>
          </cell>
        </row>
        <row r="219">
          <cell r="B219" t="str">
            <v>PA30101300</v>
          </cell>
          <cell r="C219" t="str">
            <v>Ziarotech.vyduska prechodu zvazku rurok</v>
          </cell>
          <cell r="D219" t="str">
            <v>M2</v>
          </cell>
          <cell r="E219" t="str">
            <v>3.01.03.A</v>
          </cell>
          <cell r="F219" t="str">
            <v>S043</v>
          </cell>
          <cell r="G219" t="str">
            <v>CC0</v>
          </cell>
          <cell r="H219">
            <v>511100</v>
          </cell>
        </row>
        <row r="220">
          <cell r="B220" t="str">
            <v>PA30101310</v>
          </cell>
          <cell r="C220" t="str">
            <v>Ziarotech.vyduska prestupu rady rurok</v>
          </cell>
          <cell r="D220" t="str">
            <v>M</v>
          </cell>
          <cell r="E220" t="str">
            <v>3.01.03.A</v>
          </cell>
          <cell r="F220" t="str">
            <v>S043</v>
          </cell>
          <cell r="G220" t="str">
            <v>CC0</v>
          </cell>
          <cell r="H220">
            <v>511100</v>
          </cell>
        </row>
        <row r="221">
          <cell r="B221" t="str">
            <v>PA30101320</v>
          </cell>
          <cell r="C221" t="str">
            <v>Ziarotech.drobne dodusavky</v>
          </cell>
          <cell r="D221" t="str">
            <v>M2</v>
          </cell>
          <cell r="E221" t="str">
            <v>3.01.03.A</v>
          </cell>
          <cell r="F221" t="str">
            <v>S043</v>
          </cell>
          <cell r="G221" t="str">
            <v>CC0</v>
          </cell>
          <cell r="H221">
            <v>511100</v>
          </cell>
        </row>
        <row r="222">
          <cell r="B222" t="str">
            <v>PA30101330</v>
          </cell>
          <cell r="C222" t="str">
            <v>Ziarotech.vydus.strop.kotla z hut.ziarob</v>
          </cell>
          <cell r="D222" t="str">
            <v>M2</v>
          </cell>
          <cell r="E222" t="str">
            <v>3.01.03.A</v>
          </cell>
          <cell r="F222" t="str">
            <v>S043</v>
          </cell>
          <cell r="G222" t="str">
            <v>CC0</v>
          </cell>
          <cell r="H222">
            <v>511100</v>
          </cell>
        </row>
        <row r="223">
          <cell r="B223" t="str">
            <v>PA30101340</v>
          </cell>
          <cell r="C223" t="str">
            <v>Ziarotech.vydus.strop.kot.z izol.ziar.ex</v>
          </cell>
          <cell r="D223" t="str">
            <v>M2</v>
          </cell>
          <cell r="E223" t="str">
            <v>3.01.03.A</v>
          </cell>
          <cell r="F223" t="str">
            <v>S043</v>
          </cell>
          <cell r="G223" t="str">
            <v>CC0</v>
          </cell>
          <cell r="H223">
            <v>511100</v>
          </cell>
        </row>
        <row r="224">
          <cell r="B224" t="str">
            <v>PA30101350</v>
          </cell>
          <cell r="C224" t="str">
            <v>Ziarotech.vydus.strop.kot.z hut.ziar.ex</v>
          </cell>
          <cell r="D224" t="str">
            <v>M2</v>
          </cell>
          <cell r="E224" t="str">
            <v>3.01.03.A</v>
          </cell>
          <cell r="F224" t="str">
            <v>S043</v>
          </cell>
          <cell r="G224" t="str">
            <v>CC0</v>
          </cell>
          <cell r="H224">
            <v>511100</v>
          </cell>
        </row>
        <row r="225">
          <cell r="B225" t="str">
            <v>PA30101360</v>
          </cell>
          <cell r="C225" t="str">
            <v>Ziarotech.vymur.stien z cervenych tehal</v>
          </cell>
          <cell r="D225" t="str">
            <v>M3</v>
          </cell>
          <cell r="E225" t="str">
            <v>3.01.03.A</v>
          </cell>
          <cell r="F225" t="str">
            <v>S043</v>
          </cell>
          <cell r="G225" t="str">
            <v>CC0</v>
          </cell>
          <cell r="H225">
            <v>511100</v>
          </cell>
        </row>
        <row r="226">
          <cell r="B226" t="str">
            <v>PA30101370</v>
          </cell>
          <cell r="C226" t="str">
            <v>Ziarotech.izol.z lah.samotu ploch rovinn</v>
          </cell>
          <cell r="D226" t="str">
            <v>M3</v>
          </cell>
          <cell r="E226" t="str">
            <v>3.01.03.A</v>
          </cell>
          <cell r="F226" t="str">
            <v>S043</v>
          </cell>
          <cell r="G226" t="str">
            <v>CC0</v>
          </cell>
          <cell r="H226">
            <v>511100</v>
          </cell>
        </row>
        <row r="227">
          <cell r="B227" t="str">
            <v>PA30101380</v>
          </cell>
          <cell r="C227" t="str">
            <v>Ziarotech.tesniaci omaz</v>
          </cell>
          <cell r="D227" t="str">
            <v>M2</v>
          </cell>
          <cell r="E227" t="str">
            <v>3.01.03.A</v>
          </cell>
          <cell r="F227" t="str">
            <v>S043</v>
          </cell>
          <cell r="G227" t="str">
            <v>CC0</v>
          </cell>
          <cell r="H227">
            <v>511100</v>
          </cell>
        </row>
        <row r="228">
          <cell r="B228" t="str">
            <v>PA30101390</v>
          </cell>
          <cell r="C228" t="str">
            <v>Ziarotech.vypln dilatac.skar rohozSibral</v>
          </cell>
          <cell r="D228" t="str">
            <v>M2</v>
          </cell>
          <cell r="E228" t="str">
            <v>3.01.03.A</v>
          </cell>
          <cell r="F228" t="str">
            <v>S043</v>
          </cell>
          <cell r="G228" t="str">
            <v>CC0</v>
          </cell>
          <cell r="H228">
            <v>511100</v>
          </cell>
        </row>
        <row r="229">
          <cell r="B229" t="str">
            <v>PA30101400</v>
          </cell>
          <cell r="C229" t="str">
            <v>Ziarotech.vyduska dvierok</v>
          </cell>
          <cell r="D229" t="str">
            <v>KS</v>
          </cell>
          <cell r="E229" t="str">
            <v>3.01.03.A</v>
          </cell>
          <cell r="F229" t="str">
            <v>S043</v>
          </cell>
          <cell r="G229" t="str">
            <v>CC0</v>
          </cell>
          <cell r="H229">
            <v>511100</v>
          </cell>
        </row>
        <row r="230">
          <cell r="B230" t="str">
            <v>PA30101410</v>
          </cell>
          <cell r="C230" t="str">
            <v>Ziarotech.nater rur.asfaltovym lakom</v>
          </cell>
          <cell r="D230" t="str">
            <v>M</v>
          </cell>
          <cell r="E230" t="str">
            <v>3.01.03.A</v>
          </cell>
          <cell r="F230" t="str">
            <v>S043</v>
          </cell>
          <cell r="G230" t="str">
            <v>CC0</v>
          </cell>
          <cell r="H230">
            <v>511100</v>
          </cell>
        </row>
        <row r="231">
          <cell r="B231" t="str">
            <v>PA30101420</v>
          </cell>
          <cell r="C231" t="str">
            <v>Ziarotech.osadenie ocelovej vystroje</v>
          </cell>
          <cell r="D231" t="str">
            <v>TO</v>
          </cell>
          <cell r="E231" t="str">
            <v>3.01.03.A</v>
          </cell>
          <cell r="F231" t="str">
            <v>S043</v>
          </cell>
          <cell r="G231" t="str">
            <v>CC0</v>
          </cell>
          <cell r="H231">
            <v>511100</v>
          </cell>
        </row>
        <row r="232">
          <cell r="B232" t="str">
            <v>PA30101430</v>
          </cell>
          <cell r="C232" t="str">
            <v>Ziarotech.navarenie ocel.hakov a trnov</v>
          </cell>
          <cell r="D232" t="str">
            <v>KS</v>
          </cell>
          <cell r="E232" t="str">
            <v>3.01.03.A</v>
          </cell>
          <cell r="F232" t="str">
            <v>S043</v>
          </cell>
          <cell r="G232" t="str">
            <v>CC0</v>
          </cell>
          <cell r="H232">
            <v>511100</v>
          </cell>
        </row>
        <row r="233">
          <cell r="B233" t="str">
            <v>PA30101440</v>
          </cell>
          <cell r="C233" t="str">
            <v>Ziarotech.vymur.vysyp.zoziaruv.stav.ploc</v>
          </cell>
          <cell r="D233" t="str">
            <v>M2</v>
          </cell>
          <cell r="E233" t="str">
            <v>3.01.03.A</v>
          </cell>
          <cell r="F233" t="str">
            <v>S043</v>
          </cell>
          <cell r="G233" t="str">
            <v>CC0</v>
          </cell>
          <cell r="H233">
            <v>511100</v>
          </cell>
        </row>
        <row r="234">
          <cell r="B234" t="str">
            <v>PA30101450</v>
          </cell>
          <cell r="C234" t="str">
            <v>Ziarotech.vymurovka doskovych stien</v>
          </cell>
          <cell r="D234" t="str">
            <v>M2</v>
          </cell>
          <cell r="E234" t="str">
            <v>3.01.03.A</v>
          </cell>
          <cell r="F234" t="str">
            <v>S043</v>
          </cell>
          <cell r="G234" t="str">
            <v>CC0</v>
          </cell>
          <cell r="H234">
            <v>511100</v>
          </cell>
        </row>
        <row r="235">
          <cell r="B235" t="str">
            <v>PA30101460</v>
          </cell>
          <cell r="C235" t="str">
            <v>Ziarotech.vymurovka horakov</v>
          </cell>
          <cell r="D235" t="str">
            <v>M3</v>
          </cell>
          <cell r="E235" t="str">
            <v>3.01.03.A</v>
          </cell>
          <cell r="F235" t="str">
            <v>S043</v>
          </cell>
          <cell r="G235" t="str">
            <v>CC0</v>
          </cell>
          <cell r="H235">
            <v>511100</v>
          </cell>
        </row>
        <row r="236">
          <cell r="B236" t="str">
            <v>PA30101470</v>
          </cell>
          <cell r="C236" t="str">
            <v>Ziarotech.vymur.zaustenia susiac.sach</v>
          </cell>
          <cell r="D236" t="str">
            <v>M3</v>
          </cell>
          <cell r="E236" t="str">
            <v>3.01.03.A</v>
          </cell>
          <cell r="F236" t="str">
            <v>S043</v>
          </cell>
          <cell r="G236" t="str">
            <v>CC0</v>
          </cell>
          <cell r="H236">
            <v>511100</v>
          </cell>
        </row>
        <row r="237">
          <cell r="B237" t="str">
            <v>PA30101480</v>
          </cell>
          <cell r="C237" t="str">
            <v>Ziarotech.vymur.puzdra susiac.sacht</v>
          </cell>
          <cell r="D237" t="str">
            <v>M2</v>
          </cell>
          <cell r="E237" t="str">
            <v>3.01.03.A</v>
          </cell>
          <cell r="F237" t="str">
            <v>S043</v>
          </cell>
          <cell r="G237" t="str">
            <v>CC0</v>
          </cell>
          <cell r="H237">
            <v>511100</v>
          </cell>
        </row>
        <row r="238">
          <cell r="B238" t="str">
            <v>PA30101490</v>
          </cell>
          <cell r="C238" t="str">
            <v>Ziarotech.izol.z lahcen.samot.pl.zakriv</v>
          </cell>
          <cell r="D238" t="str">
            <v>M3</v>
          </cell>
          <cell r="E238" t="str">
            <v>3.01.03.A</v>
          </cell>
          <cell r="F238" t="str">
            <v>S043</v>
          </cell>
          <cell r="G238" t="str">
            <v>CC0</v>
          </cell>
          <cell r="H238">
            <v>511100</v>
          </cell>
        </row>
        <row r="239">
          <cell r="B239" t="str">
            <v>PA30101500</v>
          </cell>
          <cell r="C239" t="str">
            <v>Ziarotech.obalenie rurok rohozou</v>
          </cell>
          <cell r="D239" t="str">
            <v>KS</v>
          </cell>
          <cell r="E239" t="str">
            <v>3.01.03.A</v>
          </cell>
          <cell r="F239" t="str">
            <v>S043</v>
          </cell>
          <cell r="G239" t="str">
            <v>CC0</v>
          </cell>
          <cell r="H239">
            <v>511100</v>
          </cell>
        </row>
        <row r="240">
          <cell r="B240" t="str">
            <v>PA30101510</v>
          </cell>
          <cell r="C240" t="str">
            <v>Ziarotech.torkret.stien izol.ziarobet-ex</v>
          </cell>
          <cell r="D240" t="str">
            <v>M2</v>
          </cell>
          <cell r="E240" t="str">
            <v>3.01.03.A</v>
          </cell>
          <cell r="F240" t="str">
            <v>S043</v>
          </cell>
          <cell r="G240" t="str">
            <v>CC0</v>
          </cell>
          <cell r="H240">
            <v>511100</v>
          </cell>
        </row>
        <row r="241">
          <cell r="B241" t="str">
            <v>PA30101520</v>
          </cell>
          <cell r="C241" t="str">
            <v>Ziarotech.torkret.stien hut.ziarobet-ex</v>
          </cell>
          <cell r="D241" t="str">
            <v>M2</v>
          </cell>
          <cell r="E241" t="str">
            <v>3.01.03.A</v>
          </cell>
          <cell r="F241" t="str">
            <v>S043</v>
          </cell>
          <cell r="G241" t="str">
            <v>CC0</v>
          </cell>
          <cell r="H241">
            <v>511100</v>
          </cell>
        </row>
        <row r="242">
          <cell r="B242" t="str">
            <v>PA30101530</v>
          </cell>
          <cell r="C242" t="str">
            <v>Ziarotech.priplatok za osadenie sieti</v>
          </cell>
          <cell r="D242" t="str">
            <v>M2</v>
          </cell>
          <cell r="E242" t="str">
            <v>3.01.03.A</v>
          </cell>
          <cell r="F242" t="str">
            <v>S043</v>
          </cell>
          <cell r="G242" t="str">
            <v>CC0</v>
          </cell>
          <cell r="H242">
            <v>511100</v>
          </cell>
        </row>
        <row r="243">
          <cell r="B243" t="str">
            <v>PA30101540</v>
          </cell>
          <cell r="C243" t="str">
            <v>Ziarotech.lepenie vlaknitej izolacie</v>
          </cell>
          <cell r="D243" t="str">
            <v>M2</v>
          </cell>
          <cell r="E243" t="str">
            <v>3.01.03.A</v>
          </cell>
          <cell r="F243" t="str">
            <v>S043</v>
          </cell>
          <cell r="G243" t="str">
            <v>CC0</v>
          </cell>
          <cell r="H243">
            <v>511100</v>
          </cell>
        </row>
        <row r="244">
          <cell r="B244" t="str">
            <v>PA30101550</v>
          </cell>
          <cell r="C244" t="str">
            <v>Ziarotech.izol.sus.sacht z lahc.samot</v>
          </cell>
          <cell r="D244" t="str">
            <v>M2</v>
          </cell>
          <cell r="E244" t="str">
            <v>3.01.03.A</v>
          </cell>
          <cell r="F244" t="str">
            <v>S043</v>
          </cell>
          <cell r="G244" t="str">
            <v>CC0</v>
          </cell>
          <cell r="H244">
            <v>511100</v>
          </cell>
        </row>
        <row r="245">
          <cell r="B245" t="str">
            <v>PA30101560</v>
          </cell>
          <cell r="C245" t="str">
            <v>Ziarotech.presun hmot vyskovy</v>
          </cell>
          <cell r="D245" t="str">
            <v>TO</v>
          </cell>
          <cell r="E245" t="str">
            <v>3.01.03.A</v>
          </cell>
          <cell r="F245" t="str">
            <v>S043</v>
          </cell>
          <cell r="G245" t="str">
            <v>CC0</v>
          </cell>
          <cell r="H245">
            <v>511100</v>
          </cell>
        </row>
        <row r="246">
          <cell r="B246" t="str">
            <v>PA30101570</v>
          </cell>
          <cell r="C246" t="str">
            <v>Ziarotech.presun hmot vodorovny</v>
          </cell>
          <cell r="D246" t="str">
            <v>TO</v>
          </cell>
          <cell r="E246" t="str">
            <v>3.01.03.A</v>
          </cell>
          <cell r="F246" t="str">
            <v>S043</v>
          </cell>
          <cell r="G246" t="str">
            <v>CC0</v>
          </cell>
          <cell r="H246">
            <v>511100</v>
          </cell>
        </row>
        <row r="247">
          <cell r="B247" t="str">
            <v>PA30101580</v>
          </cell>
          <cell r="C247" t="str">
            <v>Ziarotech.rozoberanie muriva kotla</v>
          </cell>
          <cell r="D247" t="str">
            <v>M3</v>
          </cell>
          <cell r="E247" t="str">
            <v>3.01.03.A</v>
          </cell>
          <cell r="F247" t="str">
            <v>S043</v>
          </cell>
          <cell r="G247" t="str">
            <v>CC0</v>
          </cell>
          <cell r="H247">
            <v>511100</v>
          </cell>
        </row>
        <row r="248">
          <cell r="B248" t="str">
            <v>PA30101590</v>
          </cell>
          <cell r="C248" t="str">
            <v>Ziarotech.odstr.ziarobetonovej vydusky</v>
          </cell>
          <cell r="D248" t="str">
            <v>M2</v>
          </cell>
          <cell r="E248" t="str">
            <v>3.01.03.A</v>
          </cell>
          <cell r="F248" t="str">
            <v>S043</v>
          </cell>
          <cell r="G248" t="str">
            <v>CC0</v>
          </cell>
          <cell r="H248">
            <v>511100</v>
          </cell>
        </row>
        <row r="249">
          <cell r="B249" t="str">
            <v>PA30101600</v>
          </cell>
          <cell r="C249" t="str">
            <v>Ziarotech.odstranenie omazov</v>
          </cell>
          <cell r="D249" t="str">
            <v>M2</v>
          </cell>
          <cell r="E249" t="str">
            <v>3.01.03.A</v>
          </cell>
          <cell r="F249" t="str">
            <v>S043</v>
          </cell>
          <cell r="G249" t="str">
            <v>CC0</v>
          </cell>
          <cell r="H249">
            <v>511100</v>
          </cell>
        </row>
        <row r="250">
          <cell r="B250" t="str">
            <v>PA30101610</v>
          </cell>
          <cell r="C250" t="str">
            <v>Ziarotech.buranie cerveneho muriva</v>
          </cell>
          <cell r="D250" t="str">
            <v>M3</v>
          </cell>
          <cell r="E250" t="str">
            <v>3.01.03.A</v>
          </cell>
          <cell r="F250" t="str">
            <v>S043</v>
          </cell>
          <cell r="G250" t="str">
            <v>CC0</v>
          </cell>
          <cell r="H250">
            <v>511100</v>
          </cell>
        </row>
        <row r="251">
          <cell r="B251" t="str">
            <v>PA30101620</v>
          </cell>
          <cell r="C251" t="str">
            <v>Ziarotech.rozoberanie doskovych stien</v>
          </cell>
          <cell r="D251" t="str">
            <v>M2</v>
          </cell>
          <cell r="E251" t="str">
            <v>3.01.03.A</v>
          </cell>
          <cell r="F251" t="str">
            <v>S043</v>
          </cell>
          <cell r="G251" t="str">
            <v>CC0</v>
          </cell>
          <cell r="H251">
            <v>511100</v>
          </cell>
        </row>
        <row r="252">
          <cell r="B252" t="str">
            <v>PA30101630</v>
          </cell>
          <cell r="C252" t="str">
            <v>Ziarotech.rozober.vymurovky horakov</v>
          </cell>
          <cell r="D252" t="str">
            <v>M3</v>
          </cell>
          <cell r="E252" t="str">
            <v>3.01.03.A</v>
          </cell>
          <cell r="F252" t="str">
            <v>S043</v>
          </cell>
          <cell r="G252" t="str">
            <v>CC0</v>
          </cell>
          <cell r="H252">
            <v>511100</v>
          </cell>
        </row>
        <row r="253">
          <cell r="B253" t="str">
            <v>PA30101640</v>
          </cell>
          <cell r="C253" t="str">
            <v>Ziarotech.rozob.muriva susiacich sacht</v>
          </cell>
          <cell r="D253" t="str">
            <v>M3</v>
          </cell>
          <cell r="E253" t="str">
            <v>3.01.03.A</v>
          </cell>
          <cell r="F253" t="str">
            <v>S043</v>
          </cell>
          <cell r="G253" t="str">
            <v>CC0</v>
          </cell>
          <cell r="H253">
            <v>511100</v>
          </cell>
        </row>
        <row r="254">
          <cell r="B254" t="str">
            <v>PA30101650</v>
          </cell>
          <cell r="C254" t="str">
            <v>Ziarotech.odstranenie ocelovej vystroje</v>
          </cell>
          <cell r="D254" t="str">
            <v>TO</v>
          </cell>
          <cell r="E254" t="str">
            <v>3.01.03.A</v>
          </cell>
          <cell r="F254" t="str">
            <v>S043</v>
          </cell>
          <cell r="G254" t="str">
            <v>CC0</v>
          </cell>
          <cell r="H254">
            <v>511100</v>
          </cell>
        </row>
        <row r="255">
          <cell r="B255" t="str">
            <v>PA30101660</v>
          </cell>
          <cell r="C255" t="str">
            <v>Ziarotech.priplatok za odstranenie sieti</v>
          </cell>
          <cell r="D255" t="str">
            <v>M2</v>
          </cell>
          <cell r="E255" t="str">
            <v>3.01.03.A</v>
          </cell>
          <cell r="F255" t="str">
            <v>S043</v>
          </cell>
          <cell r="G255" t="str">
            <v>CC0</v>
          </cell>
          <cell r="H255">
            <v>511100</v>
          </cell>
        </row>
        <row r="256">
          <cell r="B256" t="str">
            <v>PA30101670</v>
          </cell>
          <cell r="C256" t="str">
            <v>Ziarotech.vnutrostav.doprava sute do 10m</v>
          </cell>
          <cell r="D256" t="str">
            <v>TO</v>
          </cell>
          <cell r="E256" t="str">
            <v>3.01.03.A</v>
          </cell>
          <cell r="F256" t="str">
            <v>S043</v>
          </cell>
          <cell r="G256" t="str">
            <v>CC0</v>
          </cell>
          <cell r="H256">
            <v>511100</v>
          </cell>
        </row>
        <row r="257">
          <cell r="B257" t="str">
            <v>PA30101680</v>
          </cell>
          <cell r="C257" t="str">
            <v>Ziarotech.dopr.sute kaz.dals.5m,100m</v>
          </cell>
          <cell r="D257" t="str">
            <v>TO</v>
          </cell>
          <cell r="E257" t="str">
            <v>3.01.03.A</v>
          </cell>
          <cell r="F257" t="str">
            <v>S043</v>
          </cell>
          <cell r="G257" t="str">
            <v>CC0</v>
          </cell>
          <cell r="H257">
            <v>511100</v>
          </cell>
        </row>
        <row r="258">
          <cell r="B258" t="str">
            <v>PA30101690</v>
          </cell>
          <cell r="C258" t="str">
            <v>Ziarotech.tvarovka KK 25 STB</v>
          </cell>
          <cell r="D258" t="str">
            <v>TO</v>
          </cell>
          <cell r="E258" t="str">
            <v>3.01.03.A</v>
          </cell>
          <cell r="F258" t="str">
            <v>S043</v>
          </cell>
          <cell r="G258" t="str">
            <v>CC0</v>
          </cell>
          <cell r="H258">
            <v>511100</v>
          </cell>
        </row>
        <row r="259">
          <cell r="B259" t="str">
            <v>PA30101700</v>
          </cell>
          <cell r="C259" t="str">
            <v>Ziarotech.tvarovka KT 181 STB</v>
          </cell>
          <cell r="D259" t="str">
            <v>TO</v>
          </cell>
          <cell r="E259" t="str">
            <v>3.01.03.A</v>
          </cell>
          <cell r="F259" t="str">
            <v>S043</v>
          </cell>
          <cell r="G259" t="str">
            <v>CC0</v>
          </cell>
          <cell r="H259">
            <v>511100</v>
          </cell>
        </row>
        <row r="260">
          <cell r="B260" t="str">
            <v>PA30101710</v>
          </cell>
          <cell r="C260" t="str">
            <v>Ziarotech.tvarovka KT 182 STB</v>
          </cell>
          <cell r="D260" t="str">
            <v>TO</v>
          </cell>
          <cell r="E260" t="str">
            <v>3.01.03.A</v>
          </cell>
          <cell r="F260" t="str">
            <v>S043</v>
          </cell>
          <cell r="G260" t="str">
            <v>CC0</v>
          </cell>
          <cell r="H260">
            <v>511100</v>
          </cell>
        </row>
        <row r="261">
          <cell r="B261" t="str">
            <v>PA30101720</v>
          </cell>
          <cell r="C261" t="str">
            <v>Ziarotech.tvarovka KT 12 STB</v>
          </cell>
          <cell r="D261" t="str">
            <v>TO</v>
          </cell>
          <cell r="E261" t="str">
            <v>3.01.03.A</v>
          </cell>
          <cell r="F261" t="str">
            <v>S043</v>
          </cell>
          <cell r="G261" t="str">
            <v>CC0</v>
          </cell>
          <cell r="H261">
            <v>511100</v>
          </cell>
        </row>
        <row r="262">
          <cell r="B262" t="str">
            <v>PA30101730</v>
          </cell>
          <cell r="C262" t="str">
            <v>Ziarotech.zaklenka Z 27 STB</v>
          </cell>
          <cell r="D262" t="str">
            <v>TO</v>
          </cell>
          <cell r="E262" t="str">
            <v>3.01.03.A</v>
          </cell>
          <cell r="F262" t="str">
            <v>S043</v>
          </cell>
          <cell r="G262" t="str">
            <v>CC0</v>
          </cell>
          <cell r="H262">
            <v>511100</v>
          </cell>
        </row>
        <row r="263">
          <cell r="B263" t="str">
            <v>PA30101740</v>
          </cell>
          <cell r="C263" t="str">
            <v>Ziarotech.klin K10 STB</v>
          </cell>
          <cell r="D263" t="str">
            <v>TO</v>
          </cell>
          <cell r="E263" t="str">
            <v>3.01.03.A</v>
          </cell>
          <cell r="F263" t="str">
            <v>S043</v>
          </cell>
          <cell r="G263" t="str">
            <v>CC0</v>
          </cell>
          <cell r="H263">
            <v>511100</v>
          </cell>
        </row>
        <row r="264">
          <cell r="B264" t="str">
            <v>PA30101750</v>
          </cell>
          <cell r="C264" t="str">
            <v>Ziarotech.klin K16 STB</v>
          </cell>
          <cell r="D264" t="str">
            <v>TO</v>
          </cell>
          <cell r="E264" t="str">
            <v>3.01.03.A</v>
          </cell>
          <cell r="F264" t="str">
            <v>S043</v>
          </cell>
          <cell r="G264" t="str">
            <v>CC0</v>
          </cell>
          <cell r="H264">
            <v>511100</v>
          </cell>
        </row>
        <row r="265">
          <cell r="B265" t="str">
            <v>PA30101760</v>
          </cell>
          <cell r="C265" t="str">
            <v>Ziarotech.klin V16 STB</v>
          </cell>
          <cell r="D265" t="str">
            <v>TO</v>
          </cell>
          <cell r="E265" t="str">
            <v>3.01.03.A</v>
          </cell>
          <cell r="F265" t="str">
            <v>S043</v>
          </cell>
          <cell r="G265" t="str">
            <v>CC0</v>
          </cell>
          <cell r="H265">
            <v>511100</v>
          </cell>
        </row>
        <row r="266">
          <cell r="B266" t="str">
            <v>PA30101770</v>
          </cell>
          <cell r="C266" t="str">
            <v>Ziarotech.klin V26 STB</v>
          </cell>
          <cell r="D266" t="str">
            <v>TO</v>
          </cell>
          <cell r="E266" t="str">
            <v>3.01.03.A</v>
          </cell>
          <cell r="F266" t="str">
            <v>S043</v>
          </cell>
          <cell r="G266" t="str">
            <v>CC0</v>
          </cell>
          <cell r="H266">
            <v>511100</v>
          </cell>
        </row>
        <row r="267">
          <cell r="B267" t="str">
            <v>PA30101780</v>
          </cell>
          <cell r="C267" t="str">
            <v>Ziarotech.klin D16 STB</v>
          </cell>
          <cell r="D267" t="str">
            <v>TO</v>
          </cell>
          <cell r="E267" t="str">
            <v>3.01.03.A</v>
          </cell>
          <cell r="F267" t="str">
            <v>S043</v>
          </cell>
          <cell r="G267" t="str">
            <v>CC0</v>
          </cell>
          <cell r="H267">
            <v>511100</v>
          </cell>
        </row>
        <row r="268">
          <cell r="B268" t="str">
            <v>PA30101790</v>
          </cell>
          <cell r="C268" t="str">
            <v>Ziarotech.klin D26 STB</v>
          </cell>
          <cell r="D268" t="str">
            <v>TO</v>
          </cell>
          <cell r="E268" t="str">
            <v>3.01.03.A</v>
          </cell>
          <cell r="F268" t="str">
            <v>S043</v>
          </cell>
          <cell r="G268" t="str">
            <v>CC0</v>
          </cell>
          <cell r="H268">
            <v>511100</v>
          </cell>
        </row>
        <row r="269">
          <cell r="B269" t="str">
            <v>PA30101800</v>
          </cell>
          <cell r="C269" t="str">
            <v>Ziarotech.klin 2D16 STB</v>
          </cell>
          <cell r="D269" t="str">
            <v>TO</v>
          </cell>
          <cell r="E269" t="str">
            <v>3.01.03.A</v>
          </cell>
          <cell r="F269" t="str">
            <v>S043</v>
          </cell>
          <cell r="G269" t="str">
            <v>CC0</v>
          </cell>
          <cell r="H269">
            <v>511100</v>
          </cell>
        </row>
        <row r="270">
          <cell r="B270" t="str">
            <v>PA30101810</v>
          </cell>
          <cell r="C270" t="str">
            <v>Ziarotech.klin 2D26 STB</v>
          </cell>
          <cell r="D270" t="str">
            <v>TO</v>
          </cell>
          <cell r="E270" t="str">
            <v>3.01.03.A</v>
          </cell>
          <cell r="F270" t="str">
            <v>S043</v>
          </cell>
          <cell r="G270" t="str">
            <v>CC0</v>
          </cell>
          <cell r="H270">
            <v>511100</v>
          </cell>
        </row>
        <row r="271">
          <cell r="B271" t="str">
            <v>PA30101820</v>
          </cell>
          <cell r="C271" t="str">
            <v>Ziarotech.doska SV 400 STB</v>
          </cell>
          <cell r="D271" t="str">
            <v>TO</v>
          </cell>
          <cell r="E271" t="str">
            <v>3.01.03.A</v>
          </cell>
          <cell r="F271" t="str">
            <v>S043</v>
          </cell>
          <cell r="G271" t="str">
            <v>CC0</v>
          </cell>
          <cell r="H271">
            <v>511100</v>
          </cell>
        </row>
        <row r="272">
          <cell r="B272" t="str">
            <v>PA30101830</v>
          </cell>
          <cell r="C272" t="str">
            <v>Ziarotech.radialka 10R50 STB</v>
          </cell>
          <cell r="D272" t="str">
            <v>TO</v>
          </cell>
          <cell r="E272" t="str">
            <v>3.01.03.A</v>
          </cell>
          <cell r="F272" t="str">
            <v>S043</v>
          </cell>
          <cell r="G272" t="str">
            <v>CC0</v>
          </cell>
          <cell r="H272">
            <v>511100</v>
          </cell>
        </row>
        <row r="273">
          <cell r="B273" t="str">
            <v>PA30101840</v>
          </cell>
          <cell r="C273" t="str">
            <v>Ziarotech.radialka 10R100 STB</v>
          </cell>
          <cell r="D273" t="str">
            <v>TO</v>
          </cell>
          <cell r="E273" t="str">
            <v>3.01.03.A</v>
          </cell>
          <cell r="F273" t="str">
            <v>S043</v>
          </cell>
          <cell r="G273" t="str">
            <v>CC0</v>
          </cell>
          <cell r="H273">
            <v>511100</v>
          </cell>
        </row>
        <row r="274">
          <cell r="B274" t="str">
            <v>PA30101850</v>
          </cell>
          <cell r="C274" t="str">
            <v>Ziarotech.radialka 12R50 STB</v>
          </cell>
          <cell r="D274" t="str">
            <v>TO</v>
          </cell>
          <cell r="E274" t="str">
            <v>3.01.03.A</v>
          </cell>
          <cell r="F274" t="str">
            <v>S043</v>
          </cell>
          <cell r="G274" t="str">
            <v>CC0</v>
          </cell>
          <cell r="H274">
            <v>511100</v>
          </cell>
        </row>
        <row r="275">
          <cell r="B275" t="str">
            <v>PA30101860</v>
          </cell>
          <cell r="C275" t="str">
            <v>Ziarotech.radialka 12R100 STB</v>
          </cell>
          <cell r="D275" t="str">
            <v>TO</v>
          </cell>
          <cell r="E275" t="str">
            <v>3.01.03.A</v>
          </cell>
          <cell r="F275" t="str">
            <v>S043</v>
          </cell>
          <cell r="G275" t="str">
            <v>CC0</v>
          </cell>
          <cell r="H275">
            <v>511100</v>
          </cell>
        </row>
        <row r="276">
          <cell r="B276" t="str">
            <v>PA30101870</v>
          </cell>
          <cell r="C276" t="str">
            <v>Ziarotech.radialka 15R50 STB</v>
          </cell>
          <cell r="D276" t="str">
            <v>TO</v>
          </cell>
          <cell r="E276" t="str">
            <v>3.01.03.A</v>
          </cell>
          <cell r="F276" t="str">
            <v>S043</v>
          </cell>
          <cell r="G276" t="str">
            <v>CC0</v>
          </cell>
          <cell r="H276">
            <v>511100</v>
          </cell>
        </row>
        <row r="277">
          <cell r="B277" t="str">
            <v>PA30101880</v>
          </cell>
          <cell r="C277" t="str">
            <v>Ziarotech.radialka 15R100 STB</v>
          </cell>
          <cell r="D277" t="str">
            <v>TO</v>
          </cell>
          <cell r="E277" t="str">
            <v>3.01.03.A</v>
          </cell>
          <cell r="F277" t="str">
            <v>S043</v>
          </cell>
          <cell r="G277" t="str">
            <v>CC0</v>
          </cell>
          <cell r="H277">
            <v>511100</v>
          </cell>
        </row>
        <row r="278">
          <cell r="B278" t="str">
            <v>PA30101890</v>
          </cell>
          <cell r="C278" t="str">
            <v>Ziarotech.vazak V STB</v>
          </cell>
          <cell r="D278" t="str">
            <v>TO</v>
          </cell>
          <cell r="E278" t="str">
            <v>3.01.03.A</v>
          </cell>
          <cell r="F278" t="str">
            <v>S043</v>
          </cell>
          <cell r="G278" t="str">
            <v>CC0</v>
          </cell>
          <cell r="H278">
            <v>511100</v>
          </cell>
        </row>
        <row r="279">
          <cell r="B279" t="str">
            <v>PA30101900</v>
          </cell>
          <cell r="C279" t="str">
            <v>Ziarotech.zaklenka Z 25 STB</v>
          </cell>
          <cell r="D279" t="str">
            <v>TO</v>
          </cell>
          <cell r="E279" t="str">
            <v>3.01.03.A</v>
          </cell>
          <cell r="F279" t="str">
            <v>S043</v>
          </cell>
          <cell r="G279" t="str">
            <v>CC0</v>
          </cell>
          <cell r="H279">
            <v>511100</v>
          </cell>
        </row>
        <row r="280">
          <cell r="B280" t="str">
            <v>PA30101910</v>
          </cell>
          <cell r="C280" t="str">
            <v>Ziarotech.tehla C 25 STB</v>
          </cell>
          <cell r="D280" t="str">
            <v>TO</v>
          </cell>
          <cell r="E280" t="str">
            <v>3.01.03.A</v>
          </cell>
          <cell r="F280" t="str">
            <v>S043</v>
          </cell>
          <cell r="G280" t="str">
            <v>CC0</v>
          </cell>
          <cell r="H280">
            <v>511100</v>
          </cell>
        </row>
        <row r="281">
          <cell r="B281" t="str">
            <v>PA30101920</v>
          </cell>
          <cell r="C281" t="str">
            <v>Ziarotech.tehla C 25 KSL 08</v>
          </cell>
          <cell r="D281" t="str">
            <v>TO</v>
          </cell>
          <cell r="E281" t="str">
            <v>3.01.03.A</v>
          </cell>
          <cell r="F281" t="str">
            <v>S043</v>
          </cell>
          <cell r="G281" t="str">
            <v>CC0</v>
          </cell>
          <cell r="H281">
            <v>511100</v>
          </cell>
        </row>
        <row r="282">
          <cell r="B282" t="str">
            <v>PA30101930</v>
          </cell>
          <cell r="C282" t="str">
            <v>Ziarotech.tehla C 25 hr. 50 mm KSL 08</v>
          </cell>
          <cell r="D282" t="str">
            <v>TO</v>
          </cell>
          <cell r="E282" t="str">
            <v>3.01.03.A</v>
          </cell>
          <cell r="F282" t="str">
            <v>S043</v>
          </cell>
          <cell r="G282" t="str">
            <v>CC0</v>
          </cell>
          <cell r="H282">
            <v>511100</v>
          </cell>
        </row>
        <row r="283">
          <cell r="B283" t="str">
            <v>PA30101940</v>
          </cell>
          <cell r="C283" t="str">
            <v>Ziarotech.ziarobeton TO 3</v>
          </cell>
          <cell r="D283" t="str">
            <v>TO</v>
          </cell>
          <cell r="E283" t="str">
            <v>3.01.03.A</v>
          </cell>
          <cell r="F283" t="str">
            <v>S043</v>
          </cell>
          <cell r="G283" t="str">
            <v>CC0</v>
          </cell>
          <cell r="H283">
            <v>511100</v>
          </cell>
        </row>
        <row r="284">
          <cell r="B284" t="str">
            <v>PA30101950</v>
          </cell>
          <cell r="C284" t="str">
            <v>Ziarotech.ziarobeton ZO 1400</v>
          </cell>
          <cell r="D284" t="str">
            <v>TO</v>
          </cell>
          <cell r="E284" t="str">
            <v>3.01.03.A</v>
          </cell>
          <cell r="F284" t="str">
            <v>S043</v>
          </cell>
          <cell r="G284" t="str">
            <v>CC0</v>
          </cell>
          <cell r="H284">
            <v>511100</v>
          </cell>
        </row>
        <row r="285">
          <cell r="B285" t="str">
            <v>PA30101960</v>
          </cell>
          <cell r="C285" t="str">
            <v>Ziarotech.ziarobeton KTI 1100 S</v>
          </cell>
          <cell r="D285" t="str">
            <v>TO</v>
          </cell>
          <cell r="E285" t="str">
            <v>3.01.03.A</v>
          </cell>
          <cell r="F285" t="str">
            <v>S043</v>
          </cell>
          <cell r="G285" t="str">
            <v>CC0</v>
          </cell>
          <cell r="H285">
            <v>511100</v>
          </cell>
        </row>
        <row r="286">
          <cell r="B286" t="str">
            <v>PA30101970</v>
          </cell>
          <cell r="C286" t="str">
            <v>Ziarotech.tmel VSK</v>
          </cell>
          <cell r="D286" t="str">
            <v>KG</v>
          </cell>
          <cell r="E286" t="str">
            <v>3.01.03.A</v>
          </cell>
          <cell r="F286" t="str">
            <v>S043</v>
          </cell>
          <cell r="G286" t="str">
            <v>CC0</v>
          </cell>
          <cell r="H286">
            <v>511100</v>
          </cell>
        </row>
        <row r="287">
          <cell r="B287" t="str">
            <v>PA30101980</v>
          </cell>
          <cell r="C287" t="str">
            <v>Ziarotech.samotova malta GI</v>
          </cell>
          <cell r="D287" t="str">
            <v>TO</v>
          </cell>
          <cell r="E287" t="str">
            <v>3.01.03.A</v>
          </cell>
          <cell r="F287" t="str">
            <v>S043</v>
          </cell>
          <cell r="G287" t="str">
            <v>CC0</v>
          </cell>
          <cell r="H287">
            <v>511100</v>
          </cell>
        </row>
        <row r="288">
          <cell r="B288" t="str">
            <v>PA30101990</v>
          </cell>
          <cell r="C288" t="str">
            <v>Ziarotech.cervena tehla v.f.</v>
          </cell>
          <cell r="D288" t="str">
            <v>KS</v>
          </cell>
          <cell r="E288" t="str">
            <v>3.01.03.A</v>
          </cell>
          <cell r="F288" t="str">
            <v>S043</v>
          </cell>
          <cell r="G288" t="str">
            <v>CC0</v>
          </cell>
          <cell r="H288">
            <v>511100</v>
          </cell>
        </row>
        <row r="289">
          <cell r="B289" t="str">
            <v>PA30102000</v>
          </cell>
          <cell r="C289" t="str">
            <v>Ziarotech.rohoz Sibral 25/130</v>
          </cell>
          <cell r="D289" t="str">
            <v>M2</v>
          </cell>
          <cell r="E289" t="str">
            <v>3.01.03.A</v>
          </cell>
          <cell r="F289" t="str">
            <v>S043</v>
          </cell>
          <cell r="G289" t="str">
            <v>CC0</v>
          </cell>
          <cell r="H289">
            <v>511100</v>
          </cell>
        </row>
        <row r="290">
          <cell r="B290" t="str">
            <v>PA30102010</v>
          </cell>
          <cell r="C290" t="str">
            <v>Ziarotech.kotevna hlavica 2-025</v>
          </cell>
          <cell r="D290" t="str">
            <v>KS</v>
          </cell>
          <cell r="E290" t="str">
            <v>3.01.03.A</v>
          </cell>
          <cell r="F290" t="str">
            <v>S043</v>
          </cell>
          <cell r="G290" t="str">
            <v>CC0</v>
          </cell>
          <cell r="H290">
            <v>511100</v>
          </cell>
        </row>
        <row r="291">
          <cell r="B291" t="str">
            <v>PA30102020</v>
          </cell>
          <cell r="C291" t="str">
            <v>Ziarotech.ocel  DN  5 mm  17 251</v>
          </cell>
          <cell r="D291" t="str">
            <v>KG</v>
          </cell>
          <cell r="E291" t="str">
            <v>3.01.03.A</v>
          </cell>
          <cell r="F291" t="str">
            <v>S043</v>
          </cell>
          <cell r="G291" t="str">
            <v>CC0</v>
          </cell>
          <cell r="H291">
            <v>511100</v>
          </cell>
        </row>
        <row r="292">
          <cell r="B292" t="str">
            <v>PA30102030</v>
          </cell>
          <cell r="C292" t="str">
            <v>Ziarotech.ocel  DN  5mm  11 373</v>
          </cell>
          <cell r="D292" t="str">
            <v>KG</v>
          </cell>
          <cell r="E292" t="str">
            <v>3.01.03.A</v>
          </cell>
          <cell r="F292" t="str">
            <v>S043</v>
          </cell>
          <cell r="G292" t="str">
            <v>CC0</v>
          </cell>
          <cell r="H292">
            <v>511100</v>
          </cell>
        </row>
        <row r="293">
          <cell r="B293" t="str">
            <v>PA30102040</v>
          </cell>
          <cell r="C293" t="str">
            <v>Ziarotech.ocel  DN 12 mm  11 373</v>
          </cell>
          <cell r="D293" t="str">
            <v>KG</v>
          </cell>
          <cell r="E293" t="str">
            <v>3.01.03.A</v>
          </cell>
          <cell r="F293" t="str">
            <v>S043</v>
          </cell>
          <cell r="G293" t="str">
            <v>CC0</v>
          </cell>
          <cell r="H293">
            <v>511100</v>
          </cell>
        </row>
        <row r="294">
          <cell r="B294" t="str">
            <v>PA30102050</v>
          </cell>
          <cell r="C294" t="str">
            <v>Ziarotech.ocel plech 0,8 mm</v>
          </cell>
          <cell r="D294" t="str">
            <v>KG</v>
          </cell>
          <cell r="E294" t="str">
            <v>3.01.03.A</v>
          </cell>
          <cell r="F294" t="str">
            <v>S043</v>
          </cell>
          <cell r="G294" t="str">
            <v>CC0</v>
          </cell>
          <cell r="H294">
            <v>511100</v>
          </cell>
        </row>
        <row r="295">
          <cell r="B295" t="str">
            <v>PA30102060</v>
          </cell>
          <cell r="C295" t="str">
            <v>Ziarotech.cement SCP 325</v>
          </cell>
          <cell r="D295" t="str">
            <v>TO</v>
          </cell>
          <cell r="E295" t="str">
            <v>3.01.03.A</v>
          </cell>
          <cell r="F295" t="str">
            <v>S043</v>
          </cell>
          <cell r="G295" t="str">
            <v>CC0</v>
          </cell>
          <cell r="H295">
            <v>511100</v>
          </cell>
        </row>
        <row r="296">
          <cell r="B296" t="str">
            <v>PA30102070</v>
          </cell>
          <cell r="C296" t="str">
            <v>Ziarotech.vapno hydrat</v>
          </cell>
          <cell r="D296" t="str">
            <v>TO</v>
          </cell>
          <cell r="E296" t="str">
            <v>3.01.03.A</v>
          </cell>
          <cell r="F296" t="str">
            <v>S043</v>
          </cell>
          <cell r="G296" t="str">
            <v>CC0</v>
          </cell>
          <cell r="H296">
            <v>511100</v>
          </cell>
        </row>
        <row r="297">
          <cell r="B297" t="str">
            <v>PA30102080</v>
          </cell>
          <cell r="C297" t="str">
            <v>Ziarotech.piesok kopany</v>
          </cell>
          <cell r="D297" t="str">
            <v>M3</v>
          </cell>
          <cell r="E297" t="str">
            <v>3.01.03.A</v>
          </cell>
          <cell r="F297" t="str">
            <v>S043</v>
          </cell>
          <cell r="G297" t="str">
            <v>CC0</v>
          </cell>
          <cell r="H297">
            <v>511100</v>
          </cell>
        </row>
        <row r="298">
          <cell r="B298" t="str">
            <v>PA30102090</v>
          </cell>
          <cell r="C298" t="str">
            <v>Ziarotech.asfaltovy lak ALN</v>
          </cell>
          <cell r="D298" t="str">
            <v>KG</v>
          </cell>
          <cell r="E298" t="str">
            <v>3.01.03.A</v>
          </cell>
          <cell r="F298" t="str">
            <v>S043</v>
          </cell>
          <cell r="G298" t="str">
            <v>CC0</v>
          </cell>
          <cell r="H298">
            <v>511100</v>
          </cell>
        </row>
        <row r="299">
          <cell r="B299" t="str">
            <v>PA30102100</v>
          </cell>
          <cell r="C299" t="str">
            <v>Ziarotech.rezivo - smrek</v>
          </cell>
          <cell r="D299" t="str">
            <v>M3</v>
          </cell>
          <cell r="E299" t="str">
            <v>3.01.03.A</v>
          </cell>
          <cell r="F299" t="str">
            <v>S043</v>
          </cell>
          <cell r="G299" t="str">
            <v>CC0</v>
          </cell>
          <cell r="H299">
            <v>511100</v>
          </cell>
        </row>
        <row r="300">
          <cell r="B300" t="str">
            <v>PA30102110</v>
          </cell>
          <cell r="C300" t="str">
            <v>Ziarotech.pletivo 6-hranne</v>
          </cell>
          <cell r="D300" t="str">
            <v>M2</v>
          </cell>
          <cell r="E300" t="str">
            <v>3.01.03.A</v>
          </cell>
          <cell r="F300" t="str">
            <v>S043</v>
          </cell>
          <cell r="G300" t="str">
            <v>CC0</v>
          </cell>
          <cell r="H300">
            <v>511100</v>
          </cell>
        </row>
        <row r="301">
          <cell r="B301" t="str">
            <v>PA30102120</v>
          </cell>
          <cell r="C301" t="str">
            <v>Ziarotech.kari rohoz</v>
          </cell>
          <cell r="D301" t="str">
            <v>M2</v>
          </cell>
          <cell r="E301" t="str">
            <v>3.01.03.A</v>
          </cell>
          <cell r="F301" t="str">
            <v>S043</v>
          </cell>
          <cell r="G301" t="str">
            <v>CC0</v>
          </cell>
          <cell r="H301">
            <v>511100</v>
          </cell>
        </row>
        <row r="302">
          <cell r="B302" t="str">
            <v>PA30102130</v>
          </cell>
          <cell r="C302" t="str">
            <v>Ziarotech.siet 6-hranna</v>
          </cell>
          <cell r="D302" t="str">
            <v>M2</v>
          </cell>
          <cell r="E302" t="str">
            <v>3.01.03.A</v>
          </cell>
          <cell r="F302" t="str">
            <v>S043</v>
          </cell>
          <cell r="G302" t="str">
            <v>CC0</v>
          </cell>
          <cell r="H302">
            <v>511100</v>
          </cell>
        </row>
        <row r="303">
          <cell r="B303" t="str">
            <v>PA30102140</v>
          </cell>
          <cell r="C303" t="str">
            <v>Ziarotech.drot viazaci</v>
          </cell>
          <cell r="D303" t="str">
            <v>KG</v>
          </cell>
          <cell r="E303" t="str">
            <v>3.01.03.A</v>
          </cell>
          <cell r="F303" t="str">
            <v>S043</v>
          </cell>
          <cell r="G303" t="str">
            <v>CC0</v>
          </cell>
          <cell r="H303">
            <v>511100</v>
          </cell>
        </row>
        <row r="304">
          <cell r="B304" t="str">
            <v>PA30102150</v>
          </cell>
          <cell r="C304" t="str">
            <v>Ziarotech.hotovost mimo pracoviska</v>
          </cell>
          <cell r="D304" t="str">
            <v>HOD</v>
          </cell>
          <cell r="E304" t="str">
            <v>3.01.03.A</v>
          </cell>
          <cell r="F304" t="str">
            <v>S043</v>
          </cell>
          <cell r="G304" t="str">
            <v>CC0</v>
          </cell>
          <cell r="H304">
            <v>511100</v>
          </cell>
        </row>
        <row r="305">
          <cell r="B305" t="str">
            <v>PA30102160</v>
          </cell>
          <cell r="C305" t="str">
            <v>Ziarotech.pr.vym.dod.m.CALDE CAST M28DHR</v>
          </cell>
          <cell r="D305" t="str">
            <v>M3</v>
          </cell>
          <cell r="E305" t="str">
            <v>3.01.03.A</v>
          </cell>
          <cell r="F305" t="str">
            <v>S043</v>
          </cell>
          <cell r="G305" t="str">
            <v>CC0</v>
          </cell>
          <cell r="H305">
            <v>511100</v>
          </cell>
        </row>
        <row r="306">
          <cell r="B306" t="str">
            <v>PA30102170</v>
          </cell>
          <cell r="C306" t="str">
            <v>Ziarotech.pr.vym.dod.m.CALDE CAST MF46CO</v>
          </cell>
          <cell r="D306" t="str">
            <v>M3</v>
          </cell>
          <cell r="E306" t="str">
            <v>3.01.03.A</v>
          </cell>
          <cell r="F306" t="str">
            <v>S043</v>
          </cell>
          <cell r="G306" t="str">
            <v>CC0</v>
          </cell>
          <cell r="H306">
            <v>511100</v>
          </cell>
        </row>
        <row r="307">
          <cell r="B307" t="str">
            <v>PA30102180</v>
          </cell>
          <cell r="C307" t="str">
            <v>Ziarotech.pr.vym.dod.m.CALDE CAST M32</v>
          </cell>
          <cell r="D307" t="str">
            <v>M3</v>
          </cell>
          <cell r="E307" t="str">
            <v>3.01.03.A</v>
          </cell>
          <cell r="F307" t="str">
            <v>S043</v>
          </cell>
          <cell r="G307" t="str">
            <v>CC0</v>
          </cell>
          <cell r="H307">
            <v>511100</v>
          </cell>
        </row>
        <row r="308">
          <cell r="B308" t="str">
            <v>PA30102190</v>
          </cell>
          <cell r="C308" t="str">
            <v>Ziarotech.mon.dod.CALDE CAST LW122C/G</v>
          </cell>
          <cell r="D308" t="str">
            <v>M3</v>
          </cell>
          <cell r="E308" t="str">
            <v>3.01.03.A</v>
          </cell>
          <cell r="F308" t="str">
            <v>S043</v>
          </cell>
          <cell r="G308" t="str">
            <v>CC0</v>
          </cell>
          <cell r="H308">
            <v>511100</v>
          </cell>
        </row>
        <row r="309">
          <cell r="B309" t="str">
            <v>PA30102200</v>
          </cell>
          <cell r="C309" t="str">
            <v>Ziarotech.mon.dod.CALDE CAST LW134CO</v>
          </cell>
          <cell r="D309" t="str">
            <v>M3</v>
          </cell>
          <cell r="E309" t="str">
            <v>3.01.03.A</v>
          </cell>
          <cell r="F309" t="str">
            <v>S043</v>
          </cell>
          <cell r="G309" t="str">
            <v>CC0</v>
          </cell>
          <cell r="H309">
            <v>511100</v>
          </cell>
        </row>
        <row r="310">
          <cell r="B310" t="str">
            <v>PA30102210</v>
          </cell>
          <cell r="C310" t="str">
            <v>Ziarotech.mon.dod. izol.ziar.KT/1100</v>
          </cell>
          <cell r="D310" t="str">
            <v>M3</v>
          </cell>
          <cell r="E310" t="str">
            <v>3.01.03.A</v>
          </cell>
          <cell r="F310" t="str">
            <v>S043</v>
          </cell>
          <cell r="G310" t="str">
            <v>CC0</v>
          </cell>
          <cell r="H310">
            <v>511100</v>
          </cell>
        </row>
        <row r="311">
          <cell r="B311" t="str">
            <v>PA30102220</v>
          </cell>
          <cell r="C311" t="str">
            <v>Ziarotech.mon.dod.izol.T tvarovky</v>
          </cell>
          <cell r="D311" t="str">
            <v>M3</v>
          </cell>
          <cell r="E311" t="str">
            <v>3.01.03.A</v>
          </cell>
          <cell r="F311" t="str">
            <v>S043</v>
          </cell>
          <cell r="G311" t="str">
            <v>CC0</v>
          </cell>
          <cell r="H311">
            <v>511100</v>
          </cell>
        </row>
        <row r="312">
          <cell r="B312" t="str">
            <v>PA30102230</v>
          </cell>
          <cell r="C312" t="str">
            <v>Ziarotech.ALKO60AA-K01,41,42,26626,26604</v>
          </cell>
          <cell r="D312" t="str">
            <v>M3</v>
          </cell>
          <cell r="E312" t="str">
            <v>3.01.03.A</v>
          </cell>
          <cell r="F312" t="str">
            <v>S043</v>
          </cell>
          <cell r="G312" t="str">
            <v>CC0</v>
          </cell>
          <cell r="H312">
            <v>511100</v>
          </cell>
        </row>
        <row r="313">
          <cell r="B313" t="str">
            <v>PA30102240</v>
          </cell>
          <cell r="C313" t="str">
            <v>Ziarotech.mon.d.GW3, GW4, GW5, GW2, GW1</v>
          </cell>
          <cell r="D313" t="str">
            <v>M3</v>
          </cell>
          <cell r="E313" t="str">
            <v>3.01.03.A</v>
          </cell>
          <cell r="F313" t="str">
            <v>S043</v>
          </cell>
          <cell r="G313" t="str">
            <v>CC0</v>
          </cell>
          <cell r="H313">
            <v>511100</v>
          </cell>
        </row>
        <row r="314">
          <cell r="B314" t="str">
            <v>PA30102250</v>
          </cell>
          <cell r="C314" t="str">
            <v>Ziarotech.mont.a dod.Caldegun B85</v>
          </cell>
          <cell r="D314" t="str">
            <v>M3</v>
          </cell>
          <cell r="E314" t="str">
            <v>3.01.03.A</v>
          </cell>
          <cell r="F314" t="str">
            <v>S043</v>
          </cell>
          <cell r="G314" t="str">
            <v>CC0</v>
          </cell>
          <cell r="H314">
            <v>511100</v>
          </cell>
        </row>
        <row r="315">
          <cell r="B315" t="str">
            <v>PA30102260</v>
          </cell>
          <cell r="C315" t="str">
            <v>Ziarotech.vlozenie dilatacie SIBRAL</v>
          </cell>
          <cell r="D315" t="str">
            <v>M2</v>
          </cell>
          <cell r="E315" t="str">
            <v>3.01.03.A</v>
          </cell>
          <cell r="F315" t="str">
            <v>S043</v>
          </cell>
          <cell r="G315" t="str">
            <v>CC0</v>
          </cell>
          <cell r="H315">
            <v>511100</v>
          </cell>
        </row>
        <row r="316">
          <cell r="B316" t="str">
            <v>PA30102270</v>
          </cell>
          <cell r="C316" t="str">
            <v>Ziarotech.formy pre KT252</v>
          </cell>
          <cell r="D316" t="str">
            <v>KS</v>
          </cell>
          <cell r="E316" t="str">
            <v>3.01.03.A</v>
          </cell>
          <cell r="F316" t="str">
            <v>S043</v>
          </cell>
          <cell r="G316" t="str">
            <v>CC0</v>
          </cell>
          <cell r="H316">
            <v>511100</v>
          </cell>
        </row>
        <row r="317">
          <cell r="B317" t="str">
            <v>PA30102280</v>
          </cell>
          <cell r="C317" t="str">
            <v>Ziarotech.formy pre KT253</v>
          </cell>
          <cell r="D317" t="str">
            <v>KS</v>
          </cell>
          <cell r="E317" t="str">
            <v>3.01.03.A</v>
          </cell>
          <cell r="F317" t="str">
            <v>S043</v>
          </cell>
          <cell r="G317" t="str">
            <v>CC0</v>
          </cell>
          <cell r="H317">
            <v>511100</v>
          </cell>
        </row>
        <row r="318">
          <cell r="B318" t="str">
            <v>PA30102290</v>
          </cell>
          <cell r="C318" t="str">
            <v>Ziarotech.zhotovenie cadicovej dlazby</v>
          </cell>
          <cell r="D318" t="str">
            <v>M2</v>
          </cell>
          <cell r="E318" t="str">
            <v>3.01.03.A</v>
          </cell>
          <cell r="F318" t="str">
            <v>S043</v>
          </cell>
          <cell r="G318" t="str">
            <v>CC0</v>
          </cell>
          <cell r="H318">
            <v>511100</v>
          </cell>
        </row>
        <row r="319">
          <cell r="B319" t="str">
            <v>PA30102300</v>
          </cell>
          <cell r="C319" t="str">
            <v>Ziarotech.vysekavanie cadicovej dlažby</v>
          </cell>
          <cell r="D319" t="str">
            <v>M2</v>
          </cell>
          <cell r="E319" t="str">
            <v>3.01.03.A</v>
          </cell>
          <cell r="F319" t="str">
            <v>S043</v>
          </cell>
          <cell r="G319" t="str">
            <v>CC0</v>
          </cell>
          <cell r="H319">
            <v>511100</v>
          </cell>
        </row>
        <row r="320">
          <cell r="B320" t="str">
            <v>PA30102310</v>
          </cell>
          <cell r="C320" t="str">
            <v>Ziarotech.cadicova dlazba</v>
          </cell>
          <cell r="D320" t="str">
            <v>M2</v>
          </cell>
          <cell r="E320" t="str">
            <v>3.01.03.A</v>
          </cell>
          <cell r="F320" t="str">
            <v>S043</v>
          </cell>
          <cell r="G320" t="str">
            <v>CC0</v>
          </cell>
          <cell r="H320">
            <v>511100</v>
          </cell>
        </row>
        <row r="321">
          <cell r="B321" t="str">
            <v>PA30102320</v>
          </cell>
          <cell r="C321" t="str">
            <v>Ziarotech.lozko pod cadicovu dlazbu</v>
          </cell>
          <cell r="D321" t="str">
            <v>M2</v>
          </cell>
          <cell r="E321" t="str">
            <v>3.01.03.A</v>
          </cell>
          <cell r="F321" t="str">
            <v>S043</v>
          </cell>
          <cell r="G321" t="str">
            <v>CC0</v>
          </cell>
          <cell r="H321">
            <v>511100</v>
          </cell>
        </row>
        <row r="322">
          <cell r="B322" t="str">
            <v>PA30102330</v>
          </cell>
          <cell r="C322" t="str">
            <v>Tlakove zar.ostatne,udrzba,T,zvarac</v>
          </cell>
          <cell r="D322" t="str">
            <v>HOD</v>
          </cell>
          <cell r="E322" t="str">
            <v>3.01.99.A</v>
          </cell>
          <cell r="F322" t="str">
            <v>S043</v>
          </cell>
          <cell r="G322" t="str">
            <v>CC0</v>
          </cell>
          <cell r="H322">
            <v>511100</v>
          </cell>
        </row>
        <row r="323">
          <cell r="B323" t="str">
            <v>PA30102340</v>
          </cell>
          <cell r="C323" t="str">
            <v>Tlakove zar.ostatne,udrzba,T,rucne</v>
          </cell>
          <cell r="D323" t="str">
            <v>HOD</v>
          </cell>
          <cell r="E323" t="str">
            <v>3.01.99.A</v>
          </cell>
          <cell r="F323" t="str">
            <v>S043</v>
          </cell>
          <cell r="G323" t="str">
            <v>CC0</v>
          </cell>
          <cell r="H323">
            <v>511100</v>
          </cell>
        </row>
        <row r="324">
          <cell r="B324" t="str">
            <v>PA30102350</v>
          </cell>
          <cell r="C324" t="str">
            <v>Tlakove zar.ostatne,udrzba,T,obluk</v>
          </cell>
          <cell r="D324" t="str">
            <v>HOD</v>
          </cell>
          <cell r="E324" t="str">
            <v>3.01.99.A</v>
          </cell>
          <cell r="F324" t="str">
            <v>S043</v>
          </cell>
          <cell r="G324" t="str">
            <v>CC0</v>
          </cell>
          <cell r="H324">
            <v>511100</v>
          </cell>
        </row>
        <row r="325">
          <cell r="B325" t="str">
            <v>PA30102360</v>
          </cell>
          <cell r="C325" t="str">
            <v>Tlakove zar.ostatne,udrzba,T,zihanie</v>
          </cell>
          <cell r="D325" t="str">
            <v>HOD</v>
          </cell>
          <cell r="E325" t="str">
            <v>3.01.99.A</v>
          </cell>
          <cell r="F325" t="str">
            <v>S043</v>
          </cell>
          <cell r="G325" t="str">
            <v>CC0</v>
          </cell>
          <cell r="H325">
            <v>511100</v>
          </cell>
        </row>
        <row r="326">
          <cell r="B326" t="str">
            <v>PA30102370</v>
          </cell>
          <cell r="C326" t="str">
            <v>Tlakove zar.ostatne,udrzba,T,pohotovost</v>
          </cell>
          <cell r="D326" t="str">
            <v>HOD</v>
          </cell>
          <cell r="E326" t="str">
            <v>3.01.99.A</v>
          </cell>
          <cell r="F326" t="str">
            <v>S043</v>
          </cell>
          <cell r="G326" t="str">
            <v>CC0</v>
          </cell>
          <cell r="H326">
            <v>511100</v>
          </cell>
        </row>
        <row r="327">
          <cell r="B327" t="str">
            <v>PA30102380</v>
          </cell>
          <cell r="C327" t="str">
            <v>Ziarotech. beton Hymor 2800R</v>
          </cell>
          <cell r="D327" t="str">
            <v>TO</v>
          </cell>
          <cell r="E327" t="str">
            <v>3.01.03.A</v>
          </cell>
          <cell r="F327" t="str">
            <v>S043</v>
          </cell>
          <cell r="G327" t="str">
            <v>CC0</v>
          </cell>
          <cell r="H327">
            <v>511100</v>
          </cell>
        </row>
        <row r="328">
          <cell r="B328" t="str">
            <v>PA30102390</v>
          </cell>
          <cell r="C328" t="str">
            <v>Ziarot.beton PLIGUN Strong-Mix torkret</v>
          </cell>
          <cell r="D328" t="str">
            <v>TO</v>
          </cell>
          <cell r="E328" t="str">
            <v>3.01.03.A</v>
          </cell>
          <cell r="F328" t="str">
            <v>S043</v>
          </cell>
          <cell r="G328" t="str">
            <v>CC0</v>
          </cell>
          <cell r="H328">
            <v>511100</v>
          </cell>
        </row>
        <row r="329">
          <cell r="B329" t="str">
            <v>PA30102400</v>
          </cell>
          <cell r="C329" t="str">
            <v>Ziarot. beton PLIGUN L 38220 W2 torkret</v>
          </cell>
          <cell r="D329" t="str">
            <v>TO</v>
          </cell>
          <cell r="E329" t="str">
            <v>3.01.03.A</v>
          </cell>
          <cell r="F329" t="str">
            <v>S043</v>
          </cell>
          <cell r="G329" t="str">
            <v>CC0</v>
          </cell>
          <cell r="H329">
            <v>511100</v>
          </cell>
        </row>
        <row r="330">
          <cell r="B330" t="str">
            <v>PA30102410</v>
          </cell>
          <cell r="C330" t="str">
            <v>Doska izolac. OH 300kg/m3, hr.40 mm</v>
          </cell>
          <cell r="D330" t="str">
            <v>M2</v>
          </cell>
          <cell r="E330" t="str">
            <v>3.01.03.A</v>
          </cell>
          <cell r="F330" t="str">
            <v>S043</v>
          </cell>
          <cell r="G330" t="str">
            <v>CC0</v>
          </cell>
          <cell r="H330">
            <v>511100</v>
          </cell>
        </row>
        <row r="331">
          <cell r="B331" t="str">
            <v>PA30102420</v>
          </cell>
          <cell r="C331" t="str">
            <v>Debnenie (komb. plech,výdreva,preglejka)</v>
          </cell>
          <cell r="D331" t="str">
            <v>M2</v>
          </cell>
          <cell r="E331" t="str">
            <v>3.01.03.A</v>
          </cell>
          <cell r="F331" t="str">
            <v>S043</v>
          </cell>
          <cell r="G331" t="str">
            <v>CC0</v>
          </cell>
          <cell r="H331">
            <v>511100</v>
          </cell>
        </row>
        <row r="332">
          <cell r="B332" t="str">
            <v>PA30102430</v>
          </cell>
          <cell r="C332" t="str">
            <v>Ziarotech.pr.vym.dod.m.CALDECastNA48SAQD</v>
          </cell>
          <cell r="D332" t="str">
            <v>M3</v>
          </cell>
          <cell r="E332" t="str">
            <v>3.01.03.A</v>
          </cell>
          <cell r="F332" t="str">
            <v>S043</v>
          </cell>
          <cell r="G332" t="str">
            <v>CC0</v>
          </cell>
          <cell r="H332">
            <v>511100</v>
          </cell>
        </row>
        <row r="333">
          <cell r="B333" t="str">
            <v>PA30102440</v>
          </cell>
          <cell r="C333" t="str">
            <v>Ziarotech.pr.vym.dod.m.CALDECast NM60QD</v>
          </cell>
          <cell r="D333" t="str">
            <v>M3</v>
          </cell>
          <cell r="E333" t="str">
            <v>3.01.03.A</v>
          </cell>
          <cell r="F333" t="str">
            <v>S043</v>
          </cell>
          <cell r="G333" t="str">
            <v>CC0</v>
          </cell>
          <cell r="H333">
            <v>511100</v>
          </cell>
        </row>
        <row r="334">
          <cell r="B334" t="str">
            <v>PA30102450</v>
          </cell>
          <cell r="C334" t="str">
            <v>Ziarotech.pr.vym.dod.m.CALDE CAST NB74QD</v>
          </cell>
          <cell r="D334" t="str">
            <v>M3</v>
          </cell>
          <cell r="E334" t="str">
            <v>3.01.03.A</v>
          </cell>
          <cell r="F334" t="str">
            <v>S043</v>
          </cell>
          <cell r="G334" t="str">
            <v>CC0</v>
          </cell>
          <cell r="H334">
            <v>511100</v>
          </cell>
        </row>
        <row r="335">
          <cell r="B335" t="str">
            <v>PA30102460</v>
          </cell>
          <cell r="C335" t="str">
            <v>Ziarotech.pr.vym.dod.m.CALDE CAST NB82QD</v>
          </cell>
          <cell r="D335" t="str">
            <v>M3</v>
          </cell>
          <cell r="E335" t="str">
            <v>3.01.03.A</v>
          </cell>
          <cell r="F335" t="str">
            <v>S043</v>
          </cell>
          <cell r="G335" t="str">
            <v>CC0</v>
          </cell>
          <cell r="H335">
            <v>511100</v>
          </cell>
        </row>
        <row r="336">
          <cell r="B336" t="str">
            <v>PA30102470</v>
          </cell>
          <cell r="C336" t="str">
            <v>Ziarotech.pr.vym.dod.m.CALDE ACNG8001QD</v>
          </cell>
          <cell r="D336" t="str">
            <v>M3</v>
          </cell>
          <cell r="E336" t="str">
            <v>3.01.03.A</v>
          </cell>
          <cell r="F336" t="str">
            <v>S043</v>
          </cell>
          <cell r="G336" t="str">
            <v>CC0</v>
          </cell>
          <cell r="H336">
            <v>511100</v>
          </cell>
        </row>
        <row r="337">
          <cell r="B337" t="str">
            <v>PA30102480</v>
          </cell>
          <cell r="C337" t="str">
            <v>Ziarotech.tvarovka K01,KH1,KH2,KH4</v>
          </cell>
          <cell r="D337" t="str">
            <v>M3</v>
          </cell>
          <cell r="E337" t="str">
            <v>3.01.03.A</v>
          </cell>
          <cell r="F337" t="str">
            <v>S043</v>
          </cell>
          <cell r="G337" t="str">
            <v>CC0</v>
          </cell>
          <cell r="H337">
            <v>511100</v>
          </cell>
        </row>
        <row r="338">
          <cell r="B338" t="str">
            <v>PA30102490</v>
          </cell>
          <cell r="C338" t="str">
            <v>Ziarotech.kotva UL8/390</v>
          </cell>
          <cell r="D338" t="str">
            <v>KS</v>
          </cell>
          <cell r="E338" t="str">
            <v>3.01.03.A</v>
          </cell>
          <cell r="F338" t="str">
            <v>S043</v>
          </cell>
          <cell r="G338" t="str">
            <v>CC0</v>
          </cell>
          <cell r="H338">
            <v>511100</v>
          </cell>
        </row>
        <row r="339">
          <cell r="B339" t="str">
            <v>PA30102500</v>
          </cell>
          <cell r="C339" t="str">
            <v>Ziarotech.kotva UL8/410</v>
          </cell>
          <cell r="D339" t="str">
            <v>KS</v>
          </cell>
          <cell r="E339" t="str">
            <v>3.01.03.A</v>
          </cell>
          <cell r="F339" t="str">
            <v>S043</v>
          </cell>
          <cell r="G339" t="str">
            <v>CC0</v>
          </cell>
          <cell r="H339">
            <v>511100</v>
          </cell>
        </row>
        <row r="340">
          <cell r="B340" t="str">
            <v>PA30102510</v>
          </cell>
          <cell r="C340" t="str">
            <v>Ziarotech.kotva UL8/400</v>
          </cell>
          <cell r="D340" t="str">
            <v>KS</v>
          </cell>
          <cell r="E340" t="str">
            <v>3.01.03.A</v>
          </cell>
          <cell r="F340" t="str">
            <v>S043</v>
          </cell>
          <cell r="G340" t="str">
            <v>CC0</v>
          </cell>
          <cell r="H340">
            <v>511100</v>
          </cell>
        </row>
        <row r="341">
          <cell r="B341" t="str">
            <v>PA30102520</v>
          </cell>
          <cell r="C341" t="str">
            <v>Ziarotech.kotva UL8/450</v>
          </cell>
          <cell r="D341" t="str">
            <v>KS</v>
          </cell>
          <cell r="E341" t="str">
            <v>3.01.03.A</v>
          </cell>
          <cell r="F341" t="str">
            <v>S043</v>
          </cell>
          <cell r="G341" t="str">
            <v>CC0</v>
          </cell>
          <cell r="H341">
            <v>511100</v>
          </cell>
        </row>
        <row r="342">
          <cell r="B342" t="str">
            <v>PA30102530</v>
          </cell>
          <cell r="C342" t="str">
            <v>Ziarotech.kotva VI8/150</v>
          </cell>
          <cell r="D342" t="str">
            <v>KS</v>
          </cell>
          <cell r="E342" t="str">
            <v>3.01.03.A</v>
          </cell>
          <cell r="F342" t="str">
            <v>S043</v>
          </cell>
          <cell r="G342" t="str">
            <v>CC0</v>
          </cell>
          <cell r="H342">
            <v>511100</v>
          </cell>
        </row>
        <row r="343">
          <cell r="B343" t="str">
            <v>PA30102540</v>
          </cell>
          <cell r="C343" t="str">
            <v>Ziarotech.kotva YI8/250</v>
          </cell>
          <cell r="D343" t="str">
            <v>KS</v>
          </cell>
          <cell r="E343" t="str">
            <v>3.01.03.A</v>
          </cell>
          <cell r="F343" t="str">
            <v>S043</v>
          </cell>
          <cell r="G343" t="str">
            <v>CC0</v>
          </cell>
          <cell r="H343">
            <v>511100</v>
          </cell>
        </row>
        <row r="344">
          <cell r="B344" t="str">
            <v>PA30102550</v>
          </cell>
          <cell r="C344" t="str">
            <v>Ziarotech.kotva YI8/325</v>
          </cell>
          <cell r="D344" t="str">
            <v>KS</v>
          </cell>
          <cell r="E344" t="str">
            <v>3.01.03.A</v>
          </cell>
          <cell r="F344" t="str">
            <v>S043</v>
          </cell>
          <cell r="G344" t="str">
            <v>CC0</v>
          </cell>
          <cell r="H344">
            <v>511100</v>
          </cell>
        </row>
        <row r="345">
          <cell r="B345" t="str">
            <v>PA30102560</v>
          </cell>
          <cell r="C345" t="str">
            <v>Ziarotech.kotva YI8/350</v>
          </cell>
          <cell r="D345" t="str">
            <v>KS</v>
          </cell>
          <cell r="E345" t="str">
            <v>3.01.03.A</v>
          </cell>
          <cell r="F345" t="str">
            <v>S043</v>
          </cell>
          <cell r="G345" t="str">
            <v>CC0</v>
          </cell>
          <cell r="H345">
            <v>511100</v>
          </cell>
        </row>
        <row r="346">
          <cell r="B346" t="str">
            <v>PA30102570</v>
          </cell>
          <cell r="C346" t="str">
            <v>Ziarotech.konzola K1+A</v>
          </cell>
          <cell r="D346" t="str">
            <v>KS</v>
          </cell>
          <cell r="E346" t="str">
            <v>3.01.03.A</v>
          </cell>
          <cell r="F346" t="str">
            <v>S043</v>
          </cell>
          <cell r="G346" t="str">
            <v>CC0</v>
          </cell>
          <cell r="H346">
            <v>511100</v>
          </cell>
        </row>
        <row r="347">
          <cell r="B347" t="str">
            <v>PA30102580</v>
          </cell>
          <cell r="C347" t="str">
            <v>Izolacna rohoz OH 130 kg/m3</v>
          </cell>
          <cell r="D347" t="str">
            <v>M2</v>
          </cell>
          <cell r="E347" t="str">
            <v>3.01.03.A</v>
          </cell>
          <cell r="F347" t="str">
            <v>S043</v>
          </cell>
          <cell r="G347" t="str">
            <v>CC0</v>
          </cell>
          <cell r="H347">
            <v>511100</v>
          </cell>
        </row>
        <row r="348">
          <cell r="B348" t="str">
            <v>PA30102590</v>
          </cell>
          <cell r="C348" t="str">
            <v>Ziarotech.pr.M.D izol.tvar.NF3-76KosamTB</v>
          </cell>
          <cell r="D348" t="str">
            <v>M3</v>
          </cell>
          <cell r="E348" t="str">
            <v>3.01.03.A</v>
          </cell>
          <cell r="F348" t="str">
            <v>S043</v>
          </cell>
          <cell r="G348" t="str">
            <v>CC0</v>
          </cell>
          <cell r="H348">
            <v>511100</v>
          </cell>
        </row>
        <row r="349">
          <cell r="B349" t="str">
            <v>PA30102600</v>
          </cell>
          <cell r="C349" t="str">
            <v>Ziarotech.pr.M.D tvar.3HK6-76 Kosam TB</v>
          </cell>
          <cell r="D349" t="str">
            <v>M3</v>
          </cell>
          <cell r="E349" t="str">
            <v>3.01.03.A</v>
          </cell>
          <cell r="F349" t="str">
            <v>S043</v>
          </cell>
          <cell r="G349" t="str">
            <v>CC0</v>
          </cell>
          <cell r="H349">
            <v>511100</v>
          </cell>
        </row>
        <row r="350">
          <cell r="B350" t="str">
            <v>PA30102610</v>
          </cell>
          <cell r="C350" t="str">
            <v>Ziarotech.pr.M.D tvarovka 718 Kosam TB</v>
          </cell>
          <cell r="D350" t="str">
            <v>M3</v>
          </cell>
          <cell r="E350" t="str">
            <v>3.01.03.A</v>
          </cell>
          <cell r="F350" t="str">
            <v>S043</v>
          </cell>
          <cell r="G350" t="str">
            <v>CC0</v>
          </cell>
          <cell r="H350">
            <v>511100</v>
          </cell>
        </row>
        <row r="351">
          <cell r="B351" t="str">
            <v>PA30102620</v>
          </cell>
          <cell r="C351" t="str">
            <v>Ziarotech.pr.M.D malta Komal 36</v>
          </cell>
          <cell r="D351" t="str">
            <v>TO</v>
          </cell>
          <cell r="E351" t="str">
            <v>3.01.03.A</v>
          </cell>
          <cell r="F351" t="str">
            <v>S043</v>
          </cell>
          <cell r="G351" t="str">
            <v>CC0</v>
          </cell>
          <cell r="H351">
            <v>511100</v>
          </cell>
        </row>
        <row r="352">
          <cell r="B352" t="str">
            <v>PA30102630</v>
          </cell>
          <cell r="C352" t="str">
            <v>Ziarotech.pr.M.D tvarovka 2GG4</v>
          </cell>
          <cell r="D352" t="str">
            <v>M3</v>
          </cell>
          <cell r="E352" t="str">
            <v>3.01.03.A</v>
          </cell>
          <cell r="F352" t="str">
            <v>S043</v>
          </cell>
          <cell r="G352" t="str">
            <v>CC0</v>
          </cell>
          <cell r="H352">
            <v>511100</v>
          </cell>
        </row>
        <row r="353">
          <cell r="B353" t="str">
            <v>PA30102640</v>
          </cell>
          <cell r="C353" t="str">
            <v>Ziarotech.pr.M.D tvarovka 718</v>
          </cell>
          <cell r="D353" t="str">
            <v>M3</v>
          </cell>
          <cell r="E353" t="str">
            <v>3.01.03.A</v>
          </cell>
          <cell r="F353" t="str">
            <v>S043</v>
          </cell>
          <cell r="G353" t="str">
            <v>CC0</v>
          </cell>
          <cell r="H353">
            <v>511100</v>
          </cell>
        </row>
        <row r="354">
          <cell r="B354" t="str">
            <v>PA30102650</v>
          </cell>
          <cell r="C354" t="str">
            <v>Ziarotech.pr.M.D tvarovka KT253</v>
          </cell>
          <cell r="D354" t="str">
            <v>M3</v>
          </cell>
          <cell r="E354" t="str">
            <v>3.01.03.A</v>
          </cell>
          <cell r="F354" t="str">
            <v>S043</v>
          </cell>
          <cell r="G354" t="str">
            <v>CC0</v>
          </cell>
          <cell r="H354">
            <v>511100</v>
          </cell>
        </row>
        <row r="355">
          <cell r="B355" t="str">
            <v>PA30102660</v>
          </cell>
          <cell r="C355" t="str">
            <v>Ziarotech.pr.M.D malta Komal 60</v>
          </cell>
          <cell r="D355" t="str">
            <v>TO</v>
          </cell>
          <cell r="E355" t="str">
            <v>3.01.03.A</v>
          </cell>
          <cell r="F355" t="str">
            <v>S043</v>
          </cell>
          <cell r="G355" t="str">
            <v>CC0</v>
          </cell>
          <cell r="H355">
            <v>511100</v>
          </cell>
        </row>
        <row r="356">
          <cell r="B356" t="str">
            <v>PA30102670</v>
          </cell>
          <cell r="C356" t="str">
            <v>Ziarotech.M.D bezazb.snura Delceram Ø 50</v>
          </cell>
          <cell r="D356" t="str">
            <v>M</v>
          </cell>
          <cell r="E356" t="str">
            <v>3.01.03.A</v>
          </cell>
          <cell r="F356" t="str">
            <v>S043</v>
          </cell>
          <cell r="G356" t="str">
            <v>CC0</v>
          </cell>
          <cell r="H356">
            <v>511100</v>
          </cell>
        </row>
        <row r="357">
          <cell r="B357" t="str">
            <v>PA30102680</v>
          </cell>
          <cell r="C357" t="str">
            <v>Ziarotech.pr.bur.prac.a iz.výmur.(Beton)</v>
          </cell>
          <cell r="D357" t="str">
            <v>M2</v>
          </cell>
          <cell r="E357" t="str">
            <v>3.01.03.A</v>
          </cell>
          <cell r="F357" t="str">
            <v>S043</v>
          </cell>
          <cell r="G357" t="str">
            <v>CC0</v>
          </cell>
          <cell r="H357">
            <v>511100</v>
          </cell>
        </row>
        <row r="358">
          <cell r="B358" t="str">
            <v>PA30102690</v>
          </cell>
          <cell r="C358" t="str">
            <v>Ziarotech.pr.búr.tehl.a tvar.izol.zámuro</v>
          </cell>
          <cell r="D358" t="str">
            <v>M2</v>
          </cell>
          <cell r="E358" t="str">
            <v>3.01.03.A</v>
          </cell>
          <cell r="F358" t="str">
            <v>S043</v>
          </cell>
          <cell r="G358" t="str">
            <v>CC0</v>
          </cell>
          <cell r="H358">
            <v>511100</v>
          </cell>
        </row>
        <row r="359">
          <cell r="B359" t="str">
            <v>PA30102700</v>
          </cell>
          <cell r="C359" t="str">
            <v>Ziarotech.pr.montaz a demon.debnenie</v>
          </cell>
          <cell r="D359" t="str">
            <v>M2</v>
          </cell>
          <cell r="E359" t="str">
            <v>3.01.03.A</v>
          </cell>
          <cell r="F359" t="str">
            <v>S043</v>
          </cell>
          <cell r="G359" t="str">
            <v>CC0</v>
          </cell>
          <cell r="H359">
            <v>511100</v>
          </cell>
        </row>
        <row r="360">
          <cell r="B360" t="str">
            <v>PA30102710</v>
          </cell>
          <cell r="C360" t="str">
            <v>Ziarotech.pr.Ihlicky po ziarobetD.M</v>
          </cell>
          <cell r="D360" t="str">
            <v>KG</v>
          </cell>
          <cell r="E360" t="str">
            <v>3.01.03.A</v>
          </cell>
          <cell r="F360" t="str">
            <v>S043</v>
          </cell>
          <cell r="G360" t="str">
            <v>CC0</v>
          </cell>
          <cell r="H360">
            <v>511100</v>
          </cell>
        </row>
        <row r="361">
          <cell r="B361" t="str">
            <v>PA30102720</v>
          </cell>
          <cell r="C361" t="str">
            <v>Ziarotech.pr.Kot.prvky b.navar.YI8/175</v>
          </cell>
          <cell r="D361" t="str">
            <v>KS</v>
          </cell>
          <cell r="E361" t="str">
            <v>3.01.03.A</v>
          </cell>
          <cell r="F361" t="str">
            <v>S043</v>
          </cell>
          <cell r="G361" t="str">
            <v>CC0</v>
          </cell>
          <cell r="H361">
            <v>511100</v>
          </cell>
        </row>
        <row r="362">
          <cell r="B362" t="str">
            <v>PA30102730</v>
          </cell>
          <cell r="C362" t="str">
            <v>Ziarotech.pr.Kot.prvky b.navar.UL8/350</v>
          </cell>
          <cell r="D362" t="str">
            <v>KS</v>
          </cell>
          <cell r="E362" t="str">
            <v>3.01.03.A</v>
          </cell>
          <cell r="F362" t="str">
            <v>S043</v>
          </cell>
          <cell r="G362" t="str">
            <v>CC0</v>
          </cell>
          <cell r="H362">
            <v>511100</v>
          </cell>
        </row>
        <row r="363">
          <cell r="B363" t="str">
            <v>PA30102740</v>
          </cell>
          <cell r="C363" t="str">
            <v>Ziarotech.pr.Kot.prvky b.navar.VI6/100</v>
          </cell>
          <cell r="D363" t="str">
            <v>KS</v>
          </cell>
          <cell r="E363" t="str">
            <v>3.01.03.A</v>
          </cell>
          <cell r="F363" t="str">
            <v>S043</v>
          </cell>
          <cell r="G363" t="str">
            <v>CC0</v>
          </cell>
          <cell r="H363">
            <v>511100</v>
          </cell>
        </row>
        <row r="364">
          <cell r="B364" t="str">
            <v>PA30102750</v>
          </cell>
          <cell r="C364" t="str">
            <v>Ziarotech.pr.Kot.prvky b.navar.VI6/65</v>
          </cell>
          <cell r="D364" t="str">
            <v>KS</v>
          </cell>
          <cell r="E364" t="str">
            <v>3.01.03.A</v>
          </cell>
          <cell r="F364" t="str">
            <v>S043</v>
          </cell>
          <cell r="G364" t="str">
            <v>CC0</v>
          </cell>
          <cell r="H364">
            <v>511100</v>
          </cell>
        </row>
        <row r="365">
          <cell r="B365" t="str">
            <v>PA30102760</v>
          </cell>
          <cell r="C365" t="str">
            <v>Ziarotech.pr.Kot.prvky b.navar.UL8/300</v>
          </cell>
          <cell r="D365" t="str">
            <v>KS</v>
          </cell>
          <cell r="E365" t="str">
            <v>3.01.03.A</v>
          </cell>
          <cell r="F365" t="str">
            <v>S043</v>
          </cell>
          <cell r="G365" t="str">
            <v>CC0</v>
          </cell>
          <cell r="H365">
            <v>511100</v>
          </cell>
        </row>
        <row r="366">
          <cell r="B366" t="str">
            <v>PA30102770</v>
          </cell>
          <cell r="C366" t="str">
            <v>Ziarotech.pr.Kot.prvky b.navar.VI6/40</v>
          </cell>
          <cell r="D366" t="str">
            <v>KS</v>
          </cell>
          <cell r="E366" t="str">
            <v>3.01.03.A</v>
          </cell>
          <cell r="F366" t="str">
            <v>S043</v>
          </cell>
          <cell r="G366" t="str">
            <v>CC0</v>
          </cell>
          <cell r="H366">
            <v>511100</v>
          </cell>
        </row>
        <row r="367">
          <cell r="B367" t="str">
            <v>PA30102780</v>
          </cell>
          <cell r="C367" t="str">
            <v>Ziarotech.pr.Kot.prvky b.navar.VI6/85</v>
          </cell>
          <cell r="D367" t="str">
            <v>KS</v>
          </cell>
          <cell r="E367" t="str">
            <v>3.01.03.A</v>
          </cell>
          <cell r="F367" t="str">
            <v>S043</v>
          </cell>
          <cell r="G367" t="str">
            <v>CC0</v>
          </cell>
          <cell r="H367">
            <v>511100</v>
          </cell>
        </row>
        <row r="368">
          <cell r="B368" t="str">
            <v>PA30102790</v>
          </cell>
          <cell r="C368" t="str">
            <v>Ziarotech.pr.Kot.prvky b.navar.VI6/175</v>
          </cell>
          <cell r="D368" t="str">
            <v>KS</v>
          </cell>
          <cell r="E368" t="str">
            <v>3.01.03.A</v>
          </cell>
          <cell r="F368" t="str">
            <v>S043</v>
          </cell>
          <cell r="G368" t="str">
            <v>CC0</v>
          </cell>
          <cell r="H368">
            <v>511100</v>
          </cell>
        </row>
        <row r="369">
          <cell r="B369" t="str">
            <v>PA30102800</v>
          </cell>
          <cell r="C369" t="str">
            <v>Ziarotech.pr.Kotva YL8/400</v>
          </cell>
          <cell r="D369" t="str">
            <v>KS</v>
          </cell>
          <cell r="E369" t="str">
            <v>3.01.03.A</v>
          </cell>
          <cell r="F369" t="str">
            <v>S043</v>
          </cell>
          <cell r="G369" t="str">
            <v>CC0</v>
          </cell>
          <cell r="H369">
            <v>511100</v>
          </cell>
        </row>
        <row r="370">
          <cell r="B370" t="str">
            <v>PA30102810</v>
          </cell>
          <cell r="C370" t="str">
            <v>Ziarotech.pr.navaranie kotevnych prvkov</v>
          </cell>
          <cell r="D370" t="str">
            <v>KS</v>
          </cell>
          <cell r="E370" t="str">
            <v>3.01.03.A</v>
          </cell>
          <cell r="F370" t="str">
            <v>S043</v>
          </cell>
          <cell r="G370" t="str">
            <v>CC0</v>
          </cell>
          <cell r="H370">
            <v>511100</v>
          </cell>
        </row>
        <row r="371">
          <cell r="B371" t="str">
            <v>PA30102820</v>
          </cell>
          <cell r="C371" t="str">
            <v>Ziarotech.pr.odl.tvar.zo Ziarobet1700HT</v>
          </cell>
          <cell r="D371" t="str">
            <v>M3</v>
          </cell>
          <cell r="E371" t="str">
            <v>3.01.03.A</v>
          </cell>
          <cell r="F371" t="str">
            <v>S043</v>
          </cell>
          <cell r="G371" t="str">
            <v>CC0</v>
          </cell>
          <cell r="H371">
            <v>511100</v>
          </cell>
        </row>
        <row r="372">
          <cell r="B372" t="str">
            <v>PA30102830</v>
          </cell>
          <cell r="C372" t="str">
            <v>Ziarotech.pr.V.kamen,do preielzov kotla</v>
          </cell>
          <cell r="D372" t="str">
            <v>M3</v>
          </cell>
          <cell r="E372" t="str">
            <v>3.01.03.A</v>
          </cell>
          <cell r="F372" t="str">
            <v>S043</v>
          </cell>
          <cell r="G372" t="str">
            <v>CC0</v>
          </cell>
          <cell r="H372">
            <v>511100</v>
          </cell>
        </row>
        <row r="373">
          <cell r="B373" t="str">
            <v>PA30102840</v>
          </cell>
          <cell r="C373" t="str">
            <v>Ziarotech.pr.zal.kam.sibralK15K16pl28,6</v>
          </cell>
          <cell r="D373" t="str">
            <v>KS</v>
          </cell>
          <cell r="E373" t="str">
            <v>3.01.03.A</v>
          </cell>
          <cell r="F373" t="str">
            <v>S043</v>
          </cell>
          <cell r="G373" t="str">
            <v>CC0</v>
          </cell>
          <cell r="H373">
            <v>511100</v>
          </cell>
        </row>
        <row r="374">
          <cell r="B374" t="str">
            <v>PA30102850</v>
          </cell>
          <cell r="C374" t="str">
            <v>Ziarotech.pr.VAG 8115-1-OOB D400/200x235</v>
          </cell>
          <cell r="D374" t="str">
            <v>KS</v>
          </cell>
          <cell r="E374" t="str">
            <v>3.01.03.A</v>
          </cell>
          <cell r="F374" t="str">
            <v>S043</v>
          </cell>
          <cell r="G374" t="str">
            <v>CC0</v>
          </cell>
          <cell r="H374">
            <v>511100</v>
          </cell>
        </row>
        <row r="375">
          <cell r="B375" t="str">
            <v>PA30102860</v>
          </cell>
          <cell r="C375" t="str">
            <v>Ziarotech.pr.DAG 8115-1-OOB D400/200x235</v>
          </cell>
          <cell r="D375" t="str">
            <v>KS</v>
          </cell>
          <cell r="E375" t="str">
            <v>3.01.03.A</v>
          </cell>
          <cell r="F375" t="str">
            <v>S043</v>
          </cell>
          <cell r="G375" t="str">
            <v>CC0</v>
          </cell>
          <cell r="H375">
            <v>511100</v>
          </cell>
        </row>
        <row r="376">
          <cell r="B376" t="str">
            <v>PA30102870</v>
          </cell>
          <cell r="C376" t="str">
            <v>Ziarotech.pr.VAG 8116-1-OOO D660/300x250</v>
          </cell>
          <cell r="D376" t="str">
            <v>KS</v>
          </cell>
          <cell r="E376" t="str">
            <v>3.01.03.A</v>
          </cell>
          <cell r="F376" t="str">
            <v>S043</v>
          </cell>
          <cell r="G376" t="str">
            <v>CC0</v>
          </cell>
          <cell r="H376">
            <v>511100</v>
          </cell>
        </row>
        <row r="377">
          <cell r="B377" t="str">
            <v>PA30102880</v>
          </cell>
          <cell r="C377" t="str">
            <v>Ziarotech.pr.DAG 8116-1-OOO D660/300x250</v>
          </cell>
          <cell r="D377" t="str">
            <v>KS</v>
          </cell>
          <cell r="E377" t="str">
            <v>3.01.03.A</v>
          </cell>
          <cell r="F377" t="str">
            <v>S043</v>
          </cell>
          <cell r="G377" t="str">
            <v>CC0</v>
          </cell>
          <cell r="H377">
            <v>511100</v>
          </cell>
        </row>
        <row r="378">
          <cell r="B378" t="str">
            <v>PA30102890</v>
          </cell>
          <cell r="C378" t="str">
            <v>Ziarotech.pr.Tvarovka 2GG4 Kosam TB</v>
          </cell>
          <cell r="D378" t="str">
            <v>M3</v>
          </cell>
          <cell r="E378" t="str">
            <v>3.01.03.A</v>
          </cell>
          <cell r="F378" t="str">
            <v>S043</v>
          </cell>
          <cell r="G378" t="str">
            <v>CC0</v>
          </cell>
          <cell r="H378">
            <v>511100</v>
          </cell>
        </row>
        <row r="379">
          <cell r="B379" t="str">
            <v>PA30102900</v>
          </cell>
          <cell r="C379" t="str">
            <v>Ziarotech.pr.Tvarovka 825 Kosam TB</v>
          </cell>
          <cell r="D379" t="str">
            <v>M3</v>
          </cell>
          <cell r="E379" t="str">
            <v>3.01.03.A</v>
          </cell>
          <cell r="F379" t="str">
            <v>S043</v>
          </cell>
          <cell r="G379" t="str">
            <v>CC0</v>
          </cell>
          <cell r="H379">
            <v>511100</v>
          </cell>
        </row>
        <row r="380">
          <cell r="B380" t="str">
            <v>PA30102910</v>
          </cell>
          <cell r="C380" t="str">
            <v>Ziarotech.pr.ziarobeton KTI1300</v>
          </cell>
          <cell r="D380" t="str">
            <v>M3</v>
          </cell>
          <cell r="E380" t="str">
            <v>3.01.03.A</v>
          </cell>
          <cell r="F380" t="str">
            <v>S043</v>
          </cell>
          <cell r="G380" t="str">
            <v>CC0</v>
          </cell>
          <cell r="H380">
            <v>511100</v>
          </cell>
        </row>
        <row r="381">
          <cell r="B381" t="str">
            <v>PA30102920</v>
          </cell>
          <cell r="C381" t="str">
            <v>Ziarotech.Kotviaca hlavica</v>
          </cell>
          <cell r="D381" t="str">
            <v>KS</v>
          </cell>
          <cell r="E381" t="str">
            <v>3.01.03.A</v>
          </cell>
          <cell r="F381" t="str">
            <v>S043</v>
          </cell>
          <cell r="G381" t="str">
            <v>CC0</v>
          </cell>
          <cell r="H381">
            <v>511100</v>
          </cell>
        </row>
        <row r="382">
          <cell r="B382" t="str">
            <v>PA30102930</v>
          </cell>
          <cell r="C382" t="str">
            <v>Ziarotech.strmen</v>
          </cell>
          <cell r="D382" t="str">
            <v>KS</v>
          </cell>
          <cell r="E382" t="str">
            <v>3.01.03.A</v>
          </cell>
          <cell r="F382" t="str">
            <v>S043</v>
          </cell>
          <cell r="G382" t="str">
            <v>CC0</v>
          </cell>
          <cell r="H382">
            <v>511100</v>
          </cell>
        </row>
        <row r="383">
          <cell r="B383" t="str">
            <v>PA30102940</v>
          </cell>
          <cell r="C383" t="str">
            <v>Ziarotech.ucho</v>
          </cell>
          <cell r="D383" t="str">
            <v>KS</v>
          </cell>
          <cell r="E383" t="str">
            <v>3.01.03.A</v>
          </cell>
          <cell r="F383" t="str">
            <v>S043</v>
          </cell>
          <cell r="G383" t="str">
            <v>CC0</v>
          </cell>
          <cell r="H383">
            <v>511100</v>
          </cell>
        </row>
        <row r="384">
          <cell r="B384" t="str">
            <v>PA30102950</v>
          </cell>
          <cell r="C384" t="str">
            <v>Ziarotech.pr.M.D tvarovka KT252</v>
          </cell>
          <cell r="D384" t="str">
            <v>M3</v>
          </cell>
          <cell r="E384" t="str">
            <v>3.01.03.A</v>
          </cell>
          <cell r="F384" t="str">
            <v>S043</v>
          </cell>
          <cell r="G384" t="str">
            <v>CC0</v>
          </cell>
          <cell r="H384">
            <v>511100</v>
          </cell>
        </row>
        <row r="385">
          <cell r="B385" t="str">
            <v>PA30102960</v>
          </cell>
          <cell r="C385" t="str">
            <v>Ziarotech.pr.M.D.ziarobeton T07</v>
          </cell>
          <cell r="D385" t="str">
            <v>M3</v>
          </cell>
          <cell r="E385" t="str">
            <v>3.01.03.A</v>
          </cell>
          <cell r="F385" t="str">
            <v>S043</v>
          </cell>
          <cell r="G385" t="str">
            <v>CC0</v>
          </cell>
          <cell r="H385">
            <v>511100</v>
          </cell>
        </row>
        <row r="386">
          <cell r="B386" t="str">
            <v>PA30102970</v>
          </cell>
          <cell r="C386" t="str">
            <v>Cerpadla akumulacne,udrzba</v>
          </cell>
          <cell r="D386" t="str">
            <v>HOD</v>
          </cell>
          <cell r="E386" t="str">
            <v>3.01.18.A</v>
          </cell>
          <cell r="F386" t="str">
            <v>S043</v>
          </cell>
          <cell r="G386" t="str">
            <v>CC0</v>
          </cell>
          <cell r="H386">
            <v>511100</v>
          </cell>
        </row>
        <row r="387">
          <cell r="B387" t="str">
            <v>PA30102980</v>
          </cell>
          <cell r="C387" t="str">
            <v>Cerpadla akumulacne,udrzba</v>
          </cell>
          <cell r="D387" t="str">
            <v>JV</v>
          </cell>
          <cell r="E387" t="str">
            <v>3.01.18.A</v>
          </cell>
          <cell r="F387" t="str">
            <v>S043</v>
          </cell>
          <cell r="G387" t="str">
            <v>CC0</v>
          </cell>
          <cell r="H387">
            <v>511100</v>
          </cell>
        </row>
        <row r="388">
          <cell r="B388" t="str">
            <v>PA30102990</v>
          </cell>
          <cell r="C388" t="str">
            <v>Cerpadla,udrzba,T</v>
          </cell>
          <cell r="D388" t="str">
            <v>HOD</v>
          </cell>
          <cell r="E388" t="str">
            <v>3.01.18.A</v>
          </cell>
          <cell r="F388" t="str">
            <v>S043</v>
          </cell>
          <cell r="G388" t="str">
            <v>CC0</v>
          </cell>
          <cell r="H388">
            <v>511100</v>
          </cell>
        </row>
        <row r="389">
          <cell r="B389" t="str">
            <v>PA30103000</v>
          </cell>
          <cell r="C389" t="str">
            <v>Cerpadla,udrzba,T</v>
          </cell>
          <cell r="D389" t="str">
            <v>KS</v>
          </cell>
          <cell r="E389" t="str">
            <v>3.01.18.A</v>
          </cell>
          <cell r="F389" t="str">
            <v>S043</v>
          </cell>
          <cell r="G389" t="str">
            <v>CC0</v>
          </cell>
          <cell r="H389">
            <v>511100</v>
          </cell>
        </row>
        <row r="390">
          <cell r="B390" t="str">
            <v>PA30103010</v>
          </cell>
          <cell r="C390" t="str">
            <v>Cerpadla,udrzba,T</v>
          </cell>
          <cell r="D390" t="str">
            <v>JV</v>
          </cell>
          <cell r="E390" t="str">
            <v>3.01.18.A</v>
          </cell>
          <cell r="F390" t="str">
            <v>S043</v>
          </cell>
          <cell r="G390" t="str">
            <v>CC0</v>
          </cell>
          <cell r="H390">
            <v>511100</v>
          </cell>
        </row>
        <row r="391">
          <cell r="B391" t="str">
            <v>PA30103020</v>
          </cell>
          <cell r="C391" t="str">
            <v>Cerpadla,udrzba,NT</v>
          </cell>
          <cell r="D391" t="str">
            <v>HOD</v>
          </cell>
          <cell r="E391" t="str">
            <v>3.01.18.A</v>
          </cell>
          <cell r="F391" t="str">
            <v>S044</v>
          </cell>
          <cell r="G391" t="str">
            <v>CC0</v>
          </cell>
          <cell r="H391">
            <v>511300</v>
          </cell>
        </row>
        <row r="392">
          <cell r="B392" t="str">
            <v>PA30103030</v>
          </cell>
          <cell r="C392" t="str">
            <v>Cerpadla,udrzba,NT</v>
          </cell>
          <cell r="D392" t="str">
            <v>KS</v>
          </cell>
          <cell r="E392" t="str">
            <v>3.01.18.A</v>
          </cell>
          <cell r="F392" t="str">
            <v>S044</v>
          </cell>
          <cell r="G392" t="str">
            <v>CC0</v>
          </cell>
          <cell r="H392">
            <v>511300</v>
          </cell>
        </row>
        <row r="393">
          <cell r="B393" t="str">
            <v>PA30103040</v>
          </cell>
          <cell r="C393" t="str">
            <v>Cerpadla,udrzba,NT</v>
          </cell>
          <cell r="D393" t="str">
            <v>JV</v>
          </cell>
          <cell r="E393" t="str">
            <v>3.01.18.A</v>
          </cell>
          <cell r="F393" t="str">
            <v>S044</v>
          </cell>
          <cell r="G393" t="str">
            <v>CC0</v>
          </cell>
          <cell r="H393">
            <v>511300</v>
          </cell>
        </row>
        <row r="394">
          <cell r="B394" t="str">
            <v>PA30103050</v>
          </cell>
          <cell r="C394" t="str">
            <v>Pneudopravne zariadenia,udrzba</v>
          </cell>
          <cell r="D394" t="str">
            <v>JV</v>
          </cell>
          <cell r="E394" t="str">
            <v>3.01.27.A</v>
          </cell>
          <cell r="F394" t="str">
            <v>S043</v>
          </cell>
          <cell r="G394" t="str">
            <v>CC0</v>
          </cell>
          <cell r="H394">
            <v>511100</v>
          </cell>
        </row>
        <row r="395">
          <cell r="B395" t="str">
            <v>PA30103060</v>
          </cell>
          <cell r="C395" t="str">
            <v>Nadrze a zasobniky,udrzba,T</v>
          </cell>
          <cell r="D395" t="str">
            <v>JV</v>
          </cell>
          <cell r="E395" t="str">
            <v>3.01.99.J</v>
          </cell>
          <cell r="F395" t="str">
            <v>S043</v>
          </cell>
          <cell r="G395" t="str">
            <v>CC0</v>
          </cell>
          <cell r="H395">
            <v>511100</v>
          </cell>
        </row>
        <row r="396">
          <cell r="B396" t="str">
            <v>PA30103070</v>
          </cell>
          <cell r="C396" t="str">
            <v>Nadrze a zasobniky,udrzba,NT</v>
          </cell>
          <cell r="D396" t="str">
            <v>HOD</v>
          </cell>
          <cell r="E396" t="str">
            <v>3.01.99.J</v>
          </cell>
          <cell r="F396" t="str">
            <v>S044</v>
          </cell>
          <cell r="G396" t="str">
            <v>CC0</v>
          </cell>
          <cell r="H396">
            <v>511300</v>
          </cell>
        </row>
        <row r="397">
          <cell r="B397" t="str">
            <v>PA30103080</v>
          </cell>
          <cell r="C397" t="str">
            <v>Nadrze a zasobniky,udrzba,NT</v>
          </cell>
          <cell r="D397" t="str">
            <v>JV</v>
          </cell>
          <cell r="E397" t="str">
            <v>3.01.99.J</v>
          </cell>
          <cell r="F397" t="str">
            <v>S044</v>
          </cell>
          <cell r="G397" t="str">
            <v>CC0</v>
          </cell>
          <cell r="H397">
            <v>511300</v>
          </cell>
        </row>
        <row r="398">
          <cell r="B398" t="str">
            <v>PA30103090</v>
          </cell>
          <cell r="C398" t="str">
            <v>Odprasovacie filtre,udrzba</v>
          </cell>
          <cell r="D398" t="str">
            <v>JV</v>
          </cell>
          <cell r="E398" t="str">
            <v>3.01.99.J</v>
          </cell>
          <cell r="F398" t="str">
            <v>S043</v>
          </cell>
          <cell r="G398" t="str">
            <v>CC0</v>
          </cell>
          <cell r="H398">
            <v>511100</v>
          </cell>
        </row>
        <row r="399">
          <cell r="B399" t="str">
            <v>PA30103100</v>
          </cell>
          <cell r="C399" t="str">
            <v>Plynove zariadenia,udrzba,T</v>
          </cell>
          <cell r="D399" t="str">
            <v>HOD</v>
          </cell>
          <cell r="E399" t="str">
            <v>3.01.99.D</v>
          </cell>
          <cell r="F399" t="str">
            <v>S043</v>
          </cell>
          <cell r="G399" t="str">
            <v>CC0</v>
          </cell>
          <cell r="H399">
            <v>511100</v>
          </cell>
        </row>
        <row r="400">
          <cell r="B400" t="str">
            <v>PA30103110</v>
          </cell>
          <cell r="C400" t="str">
            <v>Plynove zariadenia,udrzba,T</v>
          </cell>
          <cell r="D400" t="str">
            <v>JV</v>
          </cell>
          <cell r="E400" t="str">
            <v>3.01.99.D</v>
          </cell>
          <cell r="F400" t="str">
            <v>S043</v>
          </cell>
          <cell r="G400" t="str">
            <v>CC0</v>
          </cell>
          <cell r="H400">
            <v>511100</v>
          </cell>
        </row>
        <row r="401">
          <cell r="B401" t="str">
            <v>PA30103120</v>
          </cell>
          <cell r="C401" t="str">
            <v>Plynove zariadenia,udrzba,NT</v>
          </cell>
          <cell r="D401" t="str">
            <v>KS</v>
          </cell>
          <cell r="E401" t="str">
            <v>3.01.99.D</v>
          </cell>
          <cell r="F401" t="str">
            <v>S044</v>
          </cell>
          <cell r="G401" t="str">
            <v>CC0</v>
          </cell>
          <cell r="H401">
            <v>511300</v>
          </cell>
        </row>
        <row r="402">
          <cell r="B402" t="str">
            <v>PA30103130</v>
          </cell>
          <cell r="C402" t="str">
            <v>Plynove zariadenia,udrzba,NT</v>
          </cell>
          <cell r="D402" t="str">
            <v>JV</v>
          </cell>
          <cell r="E402" t="str">
            <v>3.01.99.D</v>
          </cell>
          <cell r="F402" t="str">
            <v>S044</v>
          </cell>
          <cell r="G402" t="str">
            <v>CC0</v>
          </cell>
          <cell r="H402">
            <v>511300</v>
          </cell>
        </row>
        <row r="403">
          <cell r="B403" t="str">
            <v>PA30103140</v>
          </cell>
          <cell r="C403" t="str">
            <v>Elektrostaticke odlucovace,udrzba</v>
          </cell>
          <cell r="D403" t="str">
            <v>JV</v>
          </cell>
          <cell r="E403" t="str">
            <v>3.01.99.J</v>
          </cell>
          <cell r="F403" t="str">
            <v>S043</v>
          </cell>
          <cell r="G403" t="str">
            <v>CC0</v>
          </cell>
          <cell r="H403">
            <v>511100</v>
          </cell>
        </row>
        <row r="404">
          <cell r="B404" t="str">
            <v>PA30103150</v>
          </cell>
          <cell r="C404" t="str">
            <v>Kompresory,udrzba,T</v>
          </cell>
          <cell r="D404" t="str">
            <v>HOD</v>
          </cell>
          <cell r="E404" t="str">
            <v>3.01.27.A</v>
          </cell>
          <cell r="F404" t="str">
            <v>S043</v>
          </cell>
          <cell r="G404" t="str">
            <v>CC0</v>
          </cell>
          <cell r="H404">
            <v>511100</v>
          </cell>
        </row>
        <row r="405">
          <cell r="B405" t="str">
            <v>PA30103160</v>
          </cell>
          <cell r="C405" t="str">
            <v>Kompresory,udrzba,T</v>
          </cell>
          <cell r="D405" t="str">
            <v>KS</v>
          </cell>
          <cell r="E405" t="str">
            <v>3.01.27.A</v>
          </cell>
          <cell r="F405" t="str">
            <v>S043</v>
          </cell>
          <cell r="G405" t="str">
            <v>CC0</v>
          </cell>
          <cell r="H405">
            <v>511100</v>
          </cell>
        </row>
        <row r="406">
          <cell r="B406" t="str">
            <v>PA30103170</v>
          </cell>
          <cell r="C406" t="str">
            <v>Kompresory,udrzba,T</v>
          </cell>
          <cell r="D406" t="str">
            <v>JV</v>
          </cell>
          <cell r="E406" t="str">
            <v>3.01.27.A</v>
          </cell>
          <cell r="F406" t="str">
            <v>S043</v>
          </cell>
          <cell r="G406" t="str">
            <v>CC0</v>
          </cell>
          <cell r="H406">
            <v>511100</v>
          </cell>
        </row>
        <row r="407">
          <cell r="B407" t="str">
            <v>PA30103180</v>
          </cell>
          <cell r="C407" t="str">
            <v>Kompresory,udrzba,NT</v>
          </cell>
          <cell r="D407" t="str">
            <v>HOD</v>
          </cell>
          <cell r="E407" t="str">
            <v>3.01.27.A</v>
          </cell>
          <cell r="F407" t="str">
            <v>S044</v>
          </cell>
          <cell r="G407" t="str">
            <v>CC0</v>
          </cell>
          <cell r="H407">
            <v>511300</v>
          </cell>
        </row>
        <row r="408">
          <cell r="B408" t="str">
            <v>PA30103190</v>
          </cell>
          <cell r="C408" t="str">
            <v>Kompresory,udrzba,NT</v>
          </cell>
          <cell r="D408" t="str">
            <v>KS</v>
          </cell>
          <cell r="E408" t="str">
            <v>3.01.27.A</v>
          </cell>
          <cell r="F408" t="str">
            <v>S044</v>
          </cell>
          <cell r="G408" t="str">
            <v>CC0</v>
          </cell>
          <cell r="H408">
            <v>511300</v>
          </cell>
        </row>
        <row r="409">
          <cell r="B409" t="str">
            <v>PA30103200</v>
          </cell>
          <cell r="C409" t="str">
            <v>Kompresory,udrzba,NT</v>
          </cell>
          <cell r="D409" t="str">
            <v>JV</v>
          </cell>
          <cell r="E409" t="str">
            <v>3.01.27.A</v>
          </cell>
          <cell r="F409" t="str">
            <v>S044</v>
          </cell>
          <cell r="G409" t="str">
            <v>CC0</v>
          </cell>
          <cell r="H409">
            <v>511300</v>
          </cell>
        </row>
        <row r="410">
          <cell r="B410" t="str">
            <v>PA30103210</v>
          </cell>
          <cell r="C410" t="str">
            <v>Susice vzduchu,udrzba</v>
          </cell>
          <cell r="D410" t="str">
            <v>HOD</v>
          </cell>
          <cell r="E410" t="str">
            <v>3.01.27.A</v>
          </cell>
          <cell r="F410" t="str">
            <v>S043</v>
          </cell>
          <cell r="G410" t="str">
            <v>CC0</v>
          </cell>
          <cell r="H410">
            <v>511100</v>
          </cell>
        </row>
        <row r="411">
          <cell r="B411" t="str">
            <v>PA30103220</v>
          </cell>
          <cell r="C411" t="str">
            <v>Susice vzduchu,udrzba</v>
          </cell>
          <cell r="D411" t="str">
            <v>JV</v>
          </cell>
          <cell r="E411" t="str">
            <v>3.01.27.A</v>
          </cell>
          <cell r="F411" t="str">
            <v>S043</v>
          </cell>
          <cell r="G411" t="str">
            <v>CC0</v>
          </cell>
          <cell r="H411">
            <v>511100</v>
          </cell>
        </row>
        <row r="412">
          <cell r="B412" t="str">
            <v>PA30103230</v>
          </cell>
          <cell r="C412" t="str">
            <v>Ventilatory,udrzba</v>
          </cell>
          <cell r="D412" t="str">
            <v>JV</v>
          </cell>
          <cell r="E412" t="str">
            <v>3.01.27.A</v>
          </cell>
          <cell r="F412" t="str">
            <v>S043</v>
          </cell>
          <cell r="G412" t="str">
            <v>CC0</v>
          </cell>
          <cell r="H412">
            <v>511100</v>
          </cell>
        </row>
        <row r="413">
          <cell r="B413" t="str">
            <v>PA30103240</v>
          </cell>
          <cell r="C413" t="str">
            <v>Prevodovky a spojky,udrzba,T</v>
          </cell>
          <cell r="D413" t="str">
            <v>HOD</v>
          </cell>
          <cell r="E413" t="str">
            <v>3.01.99.J</v>
          </cell>
          <cell r="F413" t="str">
            <v>S043</v>
          </cell>
          <cell r="G413" t="str">
            <v>CC0</v>
          </cell>
          <cell r="H413">
            <v>511100</v>
          </cell>
        </row>
        <row r="414">
          <cell r="B414" t="str">
            <v>PA30103250</v>
          </cell>
          <cell r="C414" t="str">
            <v>Prevodovky a spojky,udrzba,T</v>
          </cell>
          <cell r="D414" t="str">
            <v>JV</v>
          </cell>
          <cell r="E414" t="str">
            <v>3.01.99.J</v>
          </cell>
          <cell r="F414" t="str">
            <v>S043</v>
          </cell>
          <cell r="G414" t="str">
            <v>CC0</v>
          </cell>
          <cell r="H414">
            <v>511100</v>
          </cell>
        </row>
        <row r="415">
          <cell r="B415" t="str">
            <v>PA30103260</v>
          </cell>
          <cell r="C415" t="str">
            <v>Tocive zariadenia ostatne,udrzba,NT</v>
          </cell>
          <cell r="D415" t="str">
            <v>KS</v>
          </cell>
          <cell r="E415" t="str">
            <v>3.01.99.J</v>
          </cell>
          <cell r="F415" t="str">
            <v>S044</v>
          </cell>
          <cell r="G415" t="str">
            <v>CC0</v>
          </cell>
          <cell r="H415">
            <v>511300</v>
          </cell>
        </row>
        <row r="416">
          <cell r="B416" t="str">
            <v>PA30103270</v>
          </cell>
          <cell r="C416" t="str">
            <v>Tocive zariadenia ostatne,udrzba,NT</v>
          </cell>
          <cell r="D416" t="str">
            <v>JV</v>
          </cell>
          <cell r="E416" t="str">
            <v>3.01.99.J</v>
          </cell>
          <cell r="F416" t="str">
            <v>S044</v>
          </cell>
          <cell r="G416" t="str">
            <v>CC0</v>
          </cell>
          <cell r="H416">
            <v>511300</v>
          </cell>
        </row>
        <row r="417">
          <cell r="B417" t="str">
            <v>PA30103280</v>
          </cell>
          <cell r="C417" t="str">
            <v>Tocive zariadenia ostatne,udrzba,T</v>
          </cell>
          <cell r="D417" t="str">
            <v>HOD</v>
          </cell>
          <cell r="E417" t="str">
            <v>3.01.99.J</v>
          </cell>
          <cell r="F417" t="str">
            <v>S043</v>
          </cell>
          <cell r="G417" t="str">
            <v>CC0</v>
          </cell>
          <cell r="H417">
            <v>511100</v>
          </cell>
        </row>
        <row r="418">
          <cell r="B418" t="str">
            <v>PA30103290</v>
          </cell>
          <cell r="C418" t="str">
            <v>Tocive zariadenia ostatne,udrzba,T</v>
          </cell>
          <cell r="D418" t="str">
            <v>KS</v>
          </cell>
          <cell r="E418" t="str">
            <v>3.01.99.J</v>
          </cell>
          <cell r="F418" t="str">
            <v>S043</v>
          </cell>
          <cell r="G418" t="str">
            <v>CC0</v>
          </cell>
          <cell r="H418">
            <v>511100</v>
          </cell>
        </row>
        <row r="419">
          <cell r="B419" t="str">
            <v>PA30103300</v>
          </cell>
          <cell r="C419" t="str">
            <v>Tocive zariadenia ostatne,udrzba,T</v>
          </cell>
          <cell r="D419" t="str">
            <v>JV</v>
          </cell>
          <cell r="E419" t="str">
            <v>3.01.99.J</v>
          </cell>
          <cell r="F419" t="str">
            <v>S043</v>
          </cell>
          <cell r="G419" t="str">
            <v>CC0</v>
          </cell>
          <cell r="H419">
            <v>511100</v>
          </cell>
        </row>
        <row r="420">
          <cell r="B420" t="str">
            <v>PA30103310</v>
          </cell>
          <cell r="C420" t="str">
            <v>Prevodovky a spojky,udrzba,NT</v>
          </cell>
          <cell r="D420" t="str">
            <v>JV</v>
          </cell>
          <cell r="E420" t="str">
            <v>3.01.99.J</v>
          </cell>
          <cell r="F420" t="str">
            <v>S044</v>
          </cell>
          <cell r="G420" t="str">
            <v>CC0</v>
          </cell>
          <cell r="H420">
            <v>511300</v>
          </cell>
        </row>
        <row r="421">
          <cell r="B421" t="str">
            <v>PA30103320</v>
          </cell>
          <cell r="C421" t="str">
            <v>Tocive zariadenia ostatne,udrzba,NT</v>
          </cell>
          <cell r="D421" t="str">
            <v>HOD</v>
          </cell>
          <cell r="E421" t="str">
            <v>3.01.99.J</v>
          </cell>
          <cell r="F421" t="str">
            <v>S044</v>
          </cell>
          <cell r="G421" t="str">
            <v>CC0</v>
          </cell>
          <cell r="H421">
            <v>511300</v>
          </cell>
        </row>
        <row r="422">
          <cell r="B422" t="str">
            <v>PA30103330</v>
          </cell>
          <cell r="C422" t="str">
            <v>Cistiace stroje,udrzba,T</v>
          </cell>
          <cell r="D422" t="str">
            <v>JV</v>
          </cell>
          <cell r="E422" t="str">
            <v>3.01.11.A</v>
          </cell>
          <cell r="F422" t="str">
            <v>S043</v>
          </cell>
          <cell r="G422" t="str">
            <v>CB0</v>
          </cell>
          <cell r="H422">
            <v>511100</v>
          </cell>
        </row>
        <row r="423">
          <cell r="B423" t="str">
            <v>PA30103340</v>
          </cell>
          <cell r="C423" t="str">
            <v>Spalovacie motory,udrzba,NT</v>
          </cell>
          <cell r="D423" t="str">
            <v>HOD</v>
          </cell>
          <cell r="E423" t="str">
            <v>3.01.99.B</v>
          </cell>
          <cell r="F423" t="str">
            <v>S044</v>
          </cell>
          <cell r="G423" t="str">
            <v>CC0</v>
          </cell>
          <cell r="H423">
            <v>511300</v>
          </cell>
        </row>
        <row r="424">
          <cell r="B424" t="str">
            <v>PA30103350</v>
          </cell>
          <cell r="C424" t="str">
            <v>Spalovacie motory,udrzba,NT</v>
          </cell>
          <cell r="D424" t="str">
            <v>KS</v>
          </cell>
          <cell r="E424" t="str">
            <v>3.01.99.B</v>
          </cell>
          <cell r="F424" t="str">
            <v>S044</v>
          </cell>
          <cell r="G424" t="str">
            <v>CC0</v>
          </cell>
          <cell r="H424">
            <v>511300</v>
          </cell>
        </row>
        <row r="425">
          <cell r="B425" t="str">
            <v>PA30103360</v>
          </cell>
          <cell r="C425" t="str">
            <v>Spalovacie motory,udrzba,NT</v>
          </cell>
          <cell r="D425" t="str">
            <v>JV</v>
          </cell>
          <cell r="E425" t="str">
            <v>3.01.99.B</v>
          </cell>
          <cell r="F425" t="str">
            <v>S044</v>
          </cell>
          <cell r="G425" t="str">
            <v>CC0</v>
          </cell>
          <cell r="H425">
            <v>511300</v>
          </cell>
        </row>
        <row r="426">
          <cell r="B426" t="str">
            <v>PA30103370</v>
          </cell>
          <cell r="C426" t="str">
            <v>Spalovacie motory,udrzba,T</v>
          </cell>
          <cell r="D426" t="str">
            <v>HOD</v>
          </cell>
          <cell r="E426" t="str">
            <v>3.01.99.B</v>
          </cell>
          <cell r="F426" t="str">
            <v>S043</v>
          </cell>
          <cell r="G426" t="str">
            <v>CC0</v>
          </cell>
          <cell r="H426">
            <v>511100</v>
          </cell>
        </row>
        <row r="427">
          <cell r="B427" t="str">
            <v>PA30103380</v>
          </cell>
          <cell r="C427" t="str">
            <v>Spalovacie motory,udrzba,T</v>
          </cell>
          <cell r="D427" t="str">
            <v>KS</v>
          </cell>
          <cell r="E427" t="str">
            <v>3.01.99.B</v>
          </cell>
          <cell r="F427" t="str">
            <v>S043</v>
          </cell>
          <cell r="G427" t="str">
            <v>CC0</v>
          </cell>
          <cell r="H427">
            <v>511100</v>
          </cell>
        </row>
        <row r="428">
          <cell r="B428" t="str">
            <v>PA30103390</v>
          </cell>
          <cell r="C428" t="str">
            <v>Spalovacie motory,udrzba,T</v>
          </cell>
          <cell r="D428" t="str">
            <v>JV</v>
          </cell>
          <cell r="E428" t="str">
            <v>3.01.99.B</v>
          </cell>
          <cell r="F428" t="str">
            <v>S043</v>
          </cell>
          <cell r="G428" t="str">
            <v>CC0</v>
          </cell>
          <cell r="H428">
            <v>511100</v>
          </cell>
        </row>
        <row r="429">
          <cell r="B429" t="str">
            <v>PA30103400</v>
          </cell>
          <cell r="C429" t="str">
            <v>Parne turbiny,udrzba</v>
          </cell>
          <cell r="D429" t="str">
            <v>JV</v>
          </cell>
          <cell r="E429" t="str">
            <v>3.01.02.A</v>
          </cell>
          <cell r="F429" t="str">
            <v>S043</v>
          </cell>
          <cell r="G429" t="str">
            <v>CC0</v>
          </cell>
          <cell r="H429">
            <v>511100</v>
          </cell>
        </row>
        <row r="430">
          <cell r="B430" t="str">
            <v>PA30103410</v>
          </cell>
          <cell r="C430" t="str">
            <v>Vodne turbiny,udrzba</v>
          </cell>
          <cell r="D430" t="str">
            <v>KS</v>
          </cell>
          <cell r="E430" t="str">
            <v>3.01.25.A</v>
          </cell>
          <cell r="F430" t="str">
            <v>S043</v>
          </cell>
          <cell r="G430" t="str">
            <v>CC0</v>
          </cell>
          <cell r="H430">
            <v>511100</v>
          </cell>
        </row>
        <row r="431">
          <cell r="B431" t="str">
            <v>PA30103420</v>
          </cell>
          <cell r="C431" t="str">
            <v>Vodne turbiny,udrzba</v>
          </cell>
          <cell r="D431" t="str">
            <v>JV</v>
          </cell>
          <cell r="E431" t="str">
            <v>3.01.25.A</v>
          </cell>
          <cell r="F431" t="str">
            <v>S043</v>
          </cell>
          <cell r="G431" t="str">
            <v>CC0</v>
          </cell>
          <cell r="H431">
            <v>511100</v>
          </cell>
        </row>
        <row r="432">
          <cell r="B432" t="str">
            <v>PA30103430</v>
          </cell>
          <cell r="C432" t="str">
            <v>Vod. turbiny a aku.cerp,udrzba,ost.casti</v>
          </cell>
          <cell r="D432" t="str">
            <v>HOD</v>
          </cell>
          <cell r="E432" t="str">
            <v>3.01.25.A</v>
          </cell>
          <cell r="F432" t="str">
            <v>S043</v>
          </cell>
          <cell r="G432" t="str">
            <v>CC0</v>
          </cell>
          <cell r="H432">
            <v>511100</v>
          </cell>
        </row>
        <row r="433">
          <cell r="B433" t="str">
            <v>PA30103440</v>
          </cell>
          <cell r="C433" t="str">
            <v>Vod. turbiny a aku.cerp,udrzba,ost.casti</v>
          </cell>
          <cell r="D433" t="str">
            <v>JV</v>
          </cell>
          <cell r="E433" t="str">
            <v>3.01.25.A</v>
          </cell>
          <cell r="F433" t="str">
            <v>S043</v>
          </cell>
          <cell r="G433" t="str">
            <v>CC0</v>
          </cell>
          <cell r="H433">
            <v>511100</v>
          </cell>
        </row>
        <row r="434">
          <cell r="B434" t="str">
            <v>PA30103450</v>
          </cell>
          <cell r="C434" t="str">
            <v>Armatury,udrzba,NT</v>
          </cell>
          <cell r="D434" t="str">
            <v>JV</v>
          </cell>
          <cell r="E434" t="str">
            <v>3.01.17.A</v>
          </cell>
          <cell r="F434" t="str">
            <v>S044</v>
          </cell>
          <cell r="G434" t="str">
            <v>CC0</v>
          </cell>
          <cell r="H434">
            <v>511300</v>
          </cell>
        </row>
        <row r="435">
          <cell r="B435" t="str">
            <v>PA30103460</v>
          </cell>
          <cell r="C435" t="str">
            <v>Armatury,udrzba,T</v>
          </cell>
          <cell r="D435" t="str">
            <v>HOD</v>
          </cell>
          <cell r="E435" t="str">
            <v>3.01.17.A</v>
          </cell>
          <cell r="F435" t="str">
            <v>S043</v>
          </cell>
          <cell r="G435" t="str">
            <v>CC0</v>
          </cell>
          <cell r="H435">
            <v>511100</v>
          </cell>
        </row>
        <row r="436">
          <cell r="B436" t="str">
            <v>PA30103470</v>
          </cell>
          <cell r="C436" t="str">
            <v>Armatury,udrzba,T</v>
          </cell>
          <cell r="D436" t="str">
            <v>KS</v>
          </cell>
          <cell r="E436" t="str">
            <v>3.01.17.A</v>
          </cell>
          <cell r="F436" t="str">
            <v>S043</v>
          </cell>
          <cell r="G436" t="str">
            <v>CC0</v>
          </cell>
          <cell r="H436">
            <v>511100</v>
          </cell>
        </row>
        <row r="437">
          <cell r="B437" t="str">
            <v>PA30103480</v>
          </cell>
          <cell r="C437" t="str">
            <v>Armatury,udrzba,T</v>
          </cell>
          <cell r="D437" t="str">
            <v>JV</v>
          </cell>
          <cell r="E437" t="str">
            <v>3.01.17.A</v>
          </cell>
          <cell r="F437" t="str">
            <v>S043</v>
          </cell>
          <cell r="G437" t="str">
            <v>CC0</v>
          </cell>
          <cell r="H437">
            <v>511100</v>
          </cell>
        </row>
        <row r="438">
          <cell r="B438" t="str">
            <v>PA30103490</v>
          </cell>
          <cell r="C438" t="str">
            <v>Prevadzka tepelneho hospodarstva</v>
          </cell>
          <cell r="D438" t="str">
            <v>MS</v>
          </cell>
          <cell r="E438" t="str">
            <v>3.01.99.J</v>
          </cell>
          <cell r="F438" t="str">
            <v>S023</v>
          </cell>
          <cell r="G438" t="str">
            <v>CC0</v>
          </cell>
          <cell r="H438">
            <v>518155</v>
          </cell>
        </row>
        <row r="439">
          <cell r="B439" t="str">
            <v>PA30103500</v>
          </cell>
          <cell r="C439" t="str">
            <v>Stav.prac,udrzba,plynova kotolna,NT</v>
          </cell>
          <cell r="D439" t="str">
            <v>JV</v>
          </cell>
          <cell r="E439" t="str">
            <v>3.01.99.D</v>
          </cell>
          <cell r="F439" t="str">
            <v>S044</v>
          </cell>
          <cell r="G439" t="str">
            <v>CC0</v>
          </cell>
          <cell r="H439">
            <v>511300</v>
          </cell>
        </row>
        <row r="440">
          <cell r="B440" t="str">
            <v>PA30103510</v>
          </cell>
          <cell r="C440" t="str">
            <v>SO - pausal sprava objektov I.kat.</v>
          </cell>
          <cell r="D440" t="str">
            <v>JV</v>
          </cell>
          <cell r="E440" t="str">
            <v>3.01.99.J</v>
          </cell>
          <cell r="F440" t="str">
            <v>S044</v>
          </cell>
          <cell r="G440" t="str">
            <v>CC0</v>
          </cell>
          <cell r="H440">
            <v>511300</v>
          </cell>
        </row>
        <row r="441">
          <cell r="B441" t="str">
            <v>PA30103520</v>
          </cell>
          <cell r="C441" t="str">
            <v>SP - kurenarske prace</v>
          </cell>
          <cell r="D441" t="str">
            <v>HOD</v>
          </cell>
          <cell r="E441" t="str">
            <v>3.01.99.D</v>
          </cell>
          <cell r="F441" t="str">
            <v>S044</v>
          </cell>
          <cell r="G441" t="str">
            <v>CC0</v>
          </cell>
          <cell r="H441">
            <v>511300</v>
          </cell>
        </row>
        <row r="442">
          <cell r="B442" t="str">
            <v>PA30103530</v>
          </cell>
          <cell r="C442" t="str">
            <v>TZB – OPRAVY Z op, os, Revízie, kontrol</v>
          </cell>
          <cell r="D442" t="str">
            <v>JV</v>
          </cell>
          <cell r="E442" t="str">
            <v>3.01.99.J</v>
          </cell>
          <cell r="F442" t="str">
            <v>S044</v>
          </cell>
          <cell r="G442" t="str">
            <v>CC0</v>
          </cell>
          <cell r="H442">
            <v>511300</v>
          </cell>
        </row>
        <row r="443">
          <cell r="B443" t="str">
            <v>PA30103540</v>
          </cell>
          <cell r="C443" t="str">
            <v>SO - korektivna oprava</v>
          </cell>
          <cell r="D443" t="str">
            <v>JV</v>
          </cell>
          <cell r="E443" t="str">
            <v>3.01.99.J</v>
          </cell>
          <cell r="F443" t="str">
            <v>S044</v>
          </cell>
          <cell r="G443" t="str">
            <v>CC0</v>
          </cell>
          <cell r="H443">
            <v>511300</v>
          </cell>
        </row>
        <row r="444">
          <cell r="B444" t="str">
            <v>PA30103550</v>
          </cell>
          <cell r="C444" t="str">
            <v>SO - preventivna udrzba</v>
          </cell>
          <cell r="D444" t="str">
            <v>JV</v>
          </cell>
          <cell r="E444" t="str">
            <v>3.01.99.J</v>
          </cell>
          <cell r="F444" t="str">
            <v>S044</v>
          </cell>
          <cell r="G444" t="str">
            <v>CC0</v>
          </cell>
          <cell r="H444">
            <v>511300</v>
          </cell>
        </row>
        <row r="445">
          <cell r="B445" t="str">
            <v>PA30103560</v>
          </cell>
          <cell r="C445" t="str">
            <v>TZB-opravy zariadeni,udrzba, TZB a ND</v>
          </cell>
          <cell r="D445" t="str">
            <v>JV</v>
          </cell>
          <cell r="E445" t="str">
            <v>3.01.99.J</v>
          </cell>
          <cell r="F445" t="str">
            <v>S044</v>
          </cell>
          <cell r="G445" t="str">
            <v>CC0</v>
          </cell>
          <cell r="H445">
            <v>511300</v>
          </cell>
        </row>
        <row r="446">
          <cell r="B446" t="str">
            <v>PA30103570</v>
          </cell>
          <cell r="C446" t="str">
            <v>SO - Pomocne a ine prace- TZB,zariadenia</v>
          </cell>
          <cell r="D446" t="str">
            <v>HOD</v>
          </cell>
          <cell r="E446" t="str">
            <v>3.01.99.J</v>
          </cell>
          <cell r="F446" t="str">
            <v>S044</v>
          </cell>
          <cell r="G446" t="str">
            <v>CC0</v>
          </cell>
          <cell r="H446">
            <v>511300</v>
          </cell>
        </row>
        <row r="447">
          <cell r="B447" t="str">
            <v>PA30103580</v>
          </cell>
          <cell r="C447" t="str">
            <v>SO - pausal sprava objektov II.kat.</v>
          </cell>
          <cell r="D447" t="str">
            <v>JV</v>
          </cell>
          <cell r="E447" t="str">
            <v>3.01.99.J</v>
          </cell>
          <cell r="F447" t="str">
            <v>S044</v>
          </cell>
          <cell r="G447" t="str">
            <v>CC0</v>
          </cell>
          <cell r="H447">
            <v>511300</v>
          </cell>
        </row>
        <row r="448">
          <cell r="B448" t="str">
            <v>PA30103590</v>
          </cell>
          <cell r="C448" t="str">
            <v>TZB-kontroly VZV a mot. vozikov</v>
          </cell>
          <cell r="D448" t="str">
            <v>KS</v>
          </cell>
          <cell r="E448" t="str">
            <v>3.01.99.J</v>
          </cell>
          <cell r="F448" t="str">
            <v>S044</v>
          </cell>
          <cell r="G448" t="str">
            <v>CC0</v>
          </cell>
          <cell r="H448">
            <v>511300</v>
          </cell>
        </row>
        <row r="449">
          <cell r="B449" t="str">
            <v>PA30103600</v>
          </cell>
          <cell r="C449" t="str">
            <v>TZB-opravy VZV a mot. vozikov</v>
          </cell>
          <cell r="D449" t="str">
            <v>HOD</v>
          </cell>
          <cell r="E449" t="str">
            <v>3.01.99.J</v>
          </cell>
          <cell r="F449" t="str">
            <v>S044</v>
          </cell>
          <cell r="G449" t="str">
            <v>CC0</v>
          </cell>
          <cell r="H449">
            <v>511300</v>
          </cell>
        </row>
        <row r="450">
          <cell r="B450" t="str">
            <v>PA30103610</v>
          </cell>
          <cell r="C450" t="str">
            <v>TZB-opravy a kontroly VZV a mot.vozikov</v>
          </cell>
          <cell r="D450" t="str">
            <v>JV</v>
          </cell>
          <cell r="E450" t="str">
            <v>3.01.99.J</v>
          </cell>
          <cell r="F450" t="str">
            <v>S044</v>
          </cell>
          <cell r="G450" t="str">
            <v>CC0</v>
          </cell>
          <cell r="H450">
            <v>511300</v>
          </cell>
        </row>
        <row r="451">
          <cell r="B451" t="str">
            <v>PA30103620</v>
          </cell>
          <cell r="C451" t="str">
            <v>Spalovacie motory,udrzba,T</v>
          </cell>
          <cell r="D451" t="str">
            <v>D</v>
          </cell>
          <cell r="E451" t="str">
            <v>3.01.99.B</v>
          </cell>
          <cell r="F451" t="str">
            <v>S043</v>
          </cell>
          <cell r="G451" t="str">
            <v>CC0</v>
          </cell>
          <cell r="H451">
            <v>511100</v>
          </cell>
        </row>
        <row r="452">
          <cell r="B452" t="str">
            <v>PA30103630</v>
          </cell>
          <cell r="C452" t="str">
            <v>Systemy emisnych merani,udrzba</v>
          </cell>
          <cell r="D452" t="str">
            <v>KM</v>
          </cell>
          <cell r="E452" t="str">
            <v>3.01.99.F</v>
          </cell>
          <cell r="F452" t="str">
            <v>S043</v>
          </cell>
          <cell r="G452" t="str">
            <v>CD0</v>
          </cell>
          <cell r="H452">
            <v>511100</v>
          </cell>
        </row>
        <row r="453">
          <cell r="B453" t="str">
            <v>PA30103640</v>
          </cell>
          <cell r="C453" t="str">
            <v>Systemy emisnych merani,udrzba</v>
          </cell>
          <cell r="D453" t="str">
            <v>HOD</v>
          </cell>
          <cell r="E453" t="str">
            <v>3.01.99.F</v>
          </cell>
          <cell r="F453" t="str">
            <v>S043</v>
          </cell>
          <cell r="G453" t="str">
            <v>CD0</v>
          </cell>
          <cell r="H453">
            <v>511100</v>
          </cell>
        </row>
        <row r="454">
          <cell r="B454" t="str">
            <v>PA30103650</v>
          </cell>
          <cell r="C454" t="str">
            <v>Systemy emisnych merani,udrzba</v>
          </cell>
          <cell r="D454" t="str">
            <v>JV</v>
          </cell>
          <cell r="E454" t="str">
            <v>3.01.99.F</v>
          </cell>
          <cell r="F454" t="str">
            <v>S043</v>
          </cell>
          <cell r="G454" t="str">
            <v>CD0</v>
          </cell>
          <cell r="H454">
            <v>511100</v>
          </cell>
        </row>
        <row r="455">
          <cell r="B455" t="str">
            <v>PA30103660</v>
          </cell>
          <cell r="C455" t="str">
            <v>Systemy emisnych merani,udrzba</v>
          </cell>
          <cell r="D455" t="str">
            <v>KS</v>
          </cell>
          <cell r="E455" t="str">
            <v>3.01.99.F</v>
          </cell>
          <cell r="F455" t="str">
            <v>S043</v>
          </cell>
          <cell r="G455" t="str">
            <v>CD0</v>
          </cell>
          <cell r="H455">
            <v>511100</v>
          </cell>
        </row>
        <row r="456">
          <cell r="B456" t="str">
            <v>PA30103670</v>
          </cell>
          <cell r="C456" t="str">
            <v>Systemy emisnych merani,udrzba</v>
          </cell>
          <cell r="D456" t="str">
            <v>HOD</v>
          </cell>
          <cell r="E456" t="str">
            <v>3.01.99.F</v>
          </cell>
          <cell r="F456" t="str">
            <v>S043</v>
          </cell>
          <cell r="G456" t="str">
            <v>CD0</v>
          </cell>
          <cell r="H456">
            <v>511100</v>
          </cell>
        </row>
        <row r="457">
          <cell r="B457" t="str">
            <v>PA30103680</v>
          </cell>
          <cell r="C457" t="str">
            <v>Systemy emisnych merani,udrzba</v>
          </cell>
          <cell r="D457" t="str">
            <v>HOD</v>
          </cell>
          <cell r="E457" t="str">
            <v>3.01.99.F</v>
          </cell>
          <cell r="F457" t="str">
            <v>S043</v>
          </cell>
          <cell r="G457" t="str">
            <v>CD0</v>
          </cell>
          <cell r="H457">
            <v>511100</v>
          </cell>
        </row>
        <row r="458">
          <cell r="B458" t="str">
            <v>PA30103690</v>
          </cell>
          <cell r="C458" t="str">
            <v>Systemy emisnych merani,udrzba</v>
          </cell>
          <cell r="D458" t="str">
            <v>HOD</v>
          </cell>
          <cell r="E458" t="str">
            <v>3.01.99.F</v>
          </cell>
          <cell r="F458" t="str">
            <v>S043</v>
          </cell>
          <cell r="G458" t="str">
            <v>CD0</v>
          </cell>
          <cell r="H458">
            <v>511100</v>
          </cell>
        </row>
        <row r="459">
          <cell r="B459" t="str">
            <v>PA30103700</v>
          </cell>
          <cell r="C459" t="str">
            <v>Systemy emisnych merani,udrzba</v>
          </cell>
          <cell r="D459" t="str">
            <v>KS</v>
          </cell>
          <cell r="E459" t="str">
            <v>3.01.99.F</v>
          </cell>
          <cell r="F459" t="str">
            <v>S043</v>
          </cell>
          <cell r="G459" t="str">
            <v>CD0</v>
          </cell>
          <cell r="H459">
            <v>511100</v>
          </cell>
        </row>
        <row r="460">
          <cell r="B460" t="str">
            <v>PA30103710</v>
          </cell>
          <cell r="C460" t="str">
            <v>Systemy emisnych merani,udrzba</v>
          </cell>
          <cell r="D460" t="str">
            <v>KS</v>
          </cell>
          <cell r="E460" t="str">
            <v>3.01.99.F</v>
          </cell>
          <cell r="F460" t="str">
            <v>S043</v>
          </cell>
          <cell r="G460" t="str">
            <v>CD0</v>
          </cell>
          <cell r="H460">
            <v>511100</v>
          </cell>
        </row>
        <row r="461">
          <cell r="B461" t="str">
            <v>PA30103720</v>
          </cell>
          <cell r="C461" t="str">
            <v>Systemy emisnych merani,udrzba</v>
          </cell>
          <cell r="D461" t="str">
            <v>KS</v>
          </cell>
          <cell r="E461" t="str">
            <v>3.01.99.F</v>
          </cell>
          <cell r="F461" t="str">
            <v>S043</v>
          </cell>
          <cell r="G461" t="str">
            <v>CD0</v>
          </cell>
          <cell r="H461">
            <v>511100</v>
          </cell>
        </row>
        <row r="462">
          <cell r="B462" t="str">
            <v>PA30103730</v>
          </cell>
          <cell r="C462" t="str">
            <v>Systemy emisnych merani,udrzba</v>
          </cell>
          <cell r="D462" t="str">
            <v>KS</v>
          </cell>
          <cell r="E462" t="str">
            <v>3.01.99.F</v>
          </cell>
          <cell r="F462" t="str">
            <v>S043</v>
          </cell>
          <cell r="G462" t="str">
            <v>CD0</v>
          </cell>
          <cell r="H462">
            <v>511100</v>
          </cell>
        </row>
        <row r="463">
          <cell r="B463" t="str">
            <v>PA30103740</v>
          </cell>
          <cell r="C463" t="str">
            <v>Systemy emisnych merani,udrzba</v>
          </cell>
          <cell r="D463" t="str">
            <v>KS</v>
          </cell>
          <cell r="E463" t="str">
            <v>3.01.99.F</v>
          </cell>
          <cell r="F463" t="str">
            <v>S043</v>
          </cell>
          <cell r="G463" t="str">
            <v>CD0</v>
          </cell>
          <cell r="H463">
            <v>511100</v>
          </cell>
        </row>
        <row r="464">
          <cell r="B464" t="str">
            <v>PA30103750</v>
          </cell>
          <cell r="C464" t="str">
            <v>Systemy emisnych merani,udrzba</v>
          </cell>
          <cell r="D464" t="str">
            <v>KS</v>
          </cell>
          <cell r="E464" t="str">
            <v>3.01.99.F</v>
          </cell>
          <cell r="F464" t="str">
            <v>S043</v>
          </cell>
          <cell r="G464" t="str">
            <v>CD0</v>
          </cell>
          <cell r="H464">
            <v>511100</v>
          </cell>
        </row>
        <row r="465">
          <cell r="B465" t="str">
            <v>PA30103760</v>
          </cell>
          <cell r="C465" t="str">
            <v>Systemy emisnych merani,udrzba</v>
          </cell>
          <cell r="D465" t="str">
            <v>KS</v>
          </cell>
          <cell r="E465" t="str">
            <v>3.01.99.F</v>
          </cell>
          <cell r="F465" t="str">
            <v>S043</v>
          </cell>
          <cell r="G465" t="str">
            <v>CD0</v>
          </cell>
          <cell r="H465">
            <v>511100</v>
          </cell>
        </row>
        <row r="466">
          <cell r="B466" t="str">
            <v>PA30103770</v>
          </cell>
          <cell r="C466" t="str">
            <v>Systemy emisnych merani,udrzba</v>
          </cell>
          <cell r="D466" t="str">
            <v>KS</v>
          </cell>
          <cell r="E466" t="str">
            <v>3.01.99.F</v>
          </cell>
          <cell r="F466" t="str">
            <v>S043</v>
          </cell>
          <cell r="G466" t="str">
            <v>CD0</v>
          </cell>
          <cell r="H466">
            <v>511100</v>
          </cell>
        </row>
        <row r="467">
          <cell r="B467" t="str">
            <v>PA30103780</v>
          </cell>
          <cell r="C467" t="str">
            <v>Systemy emisnych merani,udrzba</v>
          </cell>
          <cell r="D467" t="str">
            <v>JV</v>
          </cell>
          <cell r="E467" t="str">
            <v>3.01.99.F</v>
          </cell>
          <cell r="F467" t="str">
            <v>S043</v>
          </cell>
          <cell r="G467" t="str">
            <v>CD0</v>
          </cell>
          <cell r="H467">
            <v>511100</v>
          </cell>
        </row>
        <row r="468">
          <cell r="B468" t="str">
            <v>PA30103790</v>
          </cell>
          <cell r="C468" t="str">
            <v>Systemy emisnych merani,udrzba</v>
          </cell>
          <cell r="D468" t="str">
            <v>M</v>
          </cell>
          <cell r="E468" t="str">
            <v>3.01.99.F</v>
          </cell>
          <cell r="F468" t="str">
            <v>S043</v>
          </cell>
          <cell r="G468" t="str">
            <v>CD0</v>
          </cell>
          <cell r="H468">
            <v>511100</v>
          </cell>
        </row>
        <row r="469">
          <cell r="B469" t="str">
            <v>PA30103800</v>
          </cell>
          <cell r="C469" t="str">
            <v>Systemy emisnych merani,udrzba</v>
          </cell>
          <cell r="D469" t="str">
            <v>JV</v>
          </cell>
          <cell r="E469" t="str">
            <v>3.01.99.F</v>
          </cell>
          <cell r="F469" t="str">
            <v>S043</v>
          </cell>
          <cell r="G469" t="str">
            <v>CD0</v>
          </cell>
          <cell r="H469">
            <v>511100</v>
          </cell>
        </row>
        <row r="470">
          <cell r="B470" t="str">
            <v>PA30103810</v>
          </cell>
          <cell r="C470" t="str">
            <v>Privadzace,udrzba</v>
          </cell>
          <cell r="D470" t="str">
            <v>M</v>
          </cell>
          <cell r="E470" t="str">
            <v>3.01.11.A</v>
          </cell>
          <cell r="F470" t="str">
            <v>S043</v>
          </cell>
          <cell r="G470" t="str">
            <v>CB0</v>
          </cell>
          <cell r="H470">
            <v>511100</v>
          </cell>
        </row>
        <row r="471">
          <cell r="B471" t="str">
            <v>PA30103820</v>
          </cell>
          <cell r="C471" t="str">
            <v>Privadzace,udrzba</v>
          </cell>
          <cell r="D471" t="str">
            <v>M2</v>
          </cell>
          <cell r="E471" t="str">
            <v>3.01.11.A</v>
          </cell>
          <cell r="F471" t="str">
            <v>S043</v>
          </cell>
          <cell r="G471" t="str">
            <v>CB0</v>
          </cell>
          <cell r="H471">
            <v>511100</v>
          </cell>
        </row>
        <row r="472">
          <cell r="B472" t="str">
            <v>PA30103830</v>
          </cell>
          <cell r="C472" t="str">
            <v>Privadzace,udrzba</v>
          </cell>
          <cell r="D472" t="str">
            <v>KS</v>
          </cell>
          <cell r="E472" t="str">
            <v>3.01.11.A</v>
          </cell>
          <cell r="F472" t="str">
            <v>S043</v>
          </cell>
          <cell r="G472" t="str">
            <v>CB0</v>
          </cell>
          <cell r="H472">
            <v>511100</v>
          </cell>
        </row>
        <row r="473">
          <cell r="B473" t="str">
            <v>PA30103840</v>
          </cell>
          <cell r="C473" t="str">
            <v>Generatory,udrzba,T</v>
          </cell>
          <cell r="D473" t="str">
            <v>D</v>
          </cell>
          <cell r="E473" t="str">
            <v>3.01.01.A</v>
          </cell>
          <cell r="F473" t="str">
            <v>S043</v>
          </cell>
          <cell r="G473" t="str">
            <v>CD0</v>
          </cell>
          <cell r="H473">
            <v>511100</v>
          </cell>
        </row>
        <row r="474">
          <cell r="B474" t="str">
            <v>PA30103850</v>
          </cell>
          <cell r="C474" t="str">
            <v>INV Technicka pomoc,tlakove zariadenia</v>
          </cell>
          <cell r="D474" t="str">
            <v>JV</v>
          </cell>
          <cell r="E474" t="str">
            <v>3.01.99.A</v>
          </cell>
          <cell r="F474" t="str">
            <v>S089</v>
          </cell>
          <cell r="G474" t="str">
            <v>CC0</v>
          </cell>
          <cell r="H474">
            <v>42998</v>
          </cell>
        </row>
        <row r="475">
          <cell r="B475" t="str">
            <v>PA30103860</v>
          </cell>
          <cell r="C475" t="str">
            <v>Generatory,udrzba,T</v>
          </cell>
          <cell r="D475" t="str">
            <v>KVR</v>
          </cell>
          <cell r="E475" t="str">
            <v>3.01.01.A</v>
          </cell>
          <cell r="F475" t="str">
            <v>S043</v>
          </cell>
          <cell r="G475" t="str">
            <v>CD0</v>
          </cell>
          <cell r="H475">
            <v>511100</v>
          </cell>
        </row>
        <row r="476">
          <cell r="B476" t="str">
            <v>PA30103870</v>
          </cell>
          <cell r="C476" t="str">
            <v>Baterie a menice,udrzba,T</v>
          </cell>
          <cell r="D476" t="str">
            <v>KVR</v>
          </cell>
          <cell r="E476" t="str">
            <v>3.01.23.A</v>
          </cell>
          <cell r="F476" t="str">
            <v>S043</v>
          </cell>
          <cell r="G476" t="str">
            <v>CD0</v>
          </cell>
          <cell r="H476">
            <v>511100</v>
          </cell>
        </row>
        <row r="477">
          <cell r="B477" t="str">
            <v>PA30103890</v>
          </cell>
          <cell r="C477" t="str">
            <v>Armatury,udrzba,NT</v>
          </cell>
          <cell r="D477" t="str">
            <v>HOD</v>
          </cell>
          <cell r="E477" t="str">
            <v>3.01.17.A</v>
          </cell>
          <cell r="F477" t="str">
            <v>S044</v>
          </cell>
          <cell r="G477" t="str">
            <v>CC0</v>
          </cell>
          <cell r="H477">
            <v>511300</v>
          </cell>
        </row>
        <row r="478">
          <cell r="B478" t="str">
            <v>PA30103900</v>
          </cell>
          <cell r="C478" t="str">
            <v>Privadzace,udrzba</v>
          </cell>
          <cell r="D478" t="str">
            <v>HOD</v>
          </cell>
          <cell r="E478" t="str">
            <v>3.01.11.A</v>
          </cell>
          <cell r="F478" t="str">
            <v>S043</v>
          </cell>
          <cell r="G478" t="str">
            <v>CB0</v>
          </cell>
          <cell r="H478">
            <v>511100</v>
          </cell>
        </row>
        <row r="479">
          <cell r="B479" t="str">
            <v>PA30103910</v>
          </cell>
          <cell r="C479" t="str">
            <v>TZB - OPaOS, vzduchotechnicke zar.</v>
          </cell>
          <cell r="D479" t="str">
            <v>KS</v>
          </cell>
          <cell r="E479" t="str">
            <v>3.01.28.A</v>
          </cell>
          <cell r="F479" t="str">
            <v>S044</v>
          </cell>
          <cell r="G479" t="str">
            <v>CC0</v>
          </cell>
          <cell r="H479">
            <v>511300</v>
          </cell>
        </row>
        <row r="480">
          <cell r="B480" t="str">
            <v>PA30103920</v>
          </cell>
          <cell r="C480" t="str">
            <v>Elektromotory,udrzba,NT</v>
          </cell>
          <cell r="D480" t="str">
            <v>HOD</v>
          </cell>
          <cell r="E480" t="str">
            <v>3.01.22.A</v>
          </cell>
          <cell r="F480" t="str">
            <v>S044</v>
          </cell>
          <cell r="G480" t="str">
            <v>CD0</v>
          </cell>
          <cell r="H480">
            <v>511300</v>
          </cell>
        </row>
        <row r="481">
          <cell r="B481" t="str">
            <v>PA30103930</v>
          </cell>
          <cell r="C481" t="str">
            <v>Elektromotory,udrzba,NT</v>
          </cell>
          <cell r="D481" t="str">
            <v>KS</v>
          </cell>
          <cell r="E481" t="str">
            <v>3.01.22.A</v>
          </cell>
          <cell r="F481" t="str">
            <v>S044</v>
          </cell>
          <cell r="G481" t="str">
            <v>CD0</v>
          </cell>
          <cell r="H481">
            <v>511300</v>
          </cell>
        </row>
        <row r="482">
          <cell r="B482" t="str">
            <v>PA30103940</v>
          </cell>
          <cell r="C482" t="str">
            <v>Tlakove zariadenia ostatne,udrzba,NT</v>
          </cell>
          <cell r="D482" t="str">
            <v>HOD</v>
          </cell>
          <cell r="E482" t="str">
            <v>3.01.99.A</v>
          </cell>
          <cell r="F482" t="str">
            <v>S044</v>
          </cell>
          <cell r="G482" t="str">
            <v>CC0</v>
          </cell>
          <cell r="H482">
            <v>511300</v>
          </cell>
        </row>
        <row r="483">
          <cell r="B483" t="str">
            <v>PA30103950</v>
          </cell>
          <cell r="C483" t="str">
            <v>INV Osvetlovacie systémy</v>
          </cell>
          <cell r="D483" t="str">
            <v>JV</v>
          </cell>
          <cell r="E483" t="str">
            <v>3.01.29.A</v>
          </cell>
          <cell r="F483" t="str">
            <v>S089</v>
          </cell>
          <cell r="G483" t="str">
            <v>CD0</v>
          </cell>
          <cell r="H483">
            <v>42998</v>
          </cell>
        </row>
        <row r="484">
          <cell r="B484" t="str">
            <v>PA30103960</v>
          </cell>
          <cell r="C484" t="str">
            <v>Technicka pomoc,laboratorne zariadenia</v>
          </cell>
          <cell r="D484" t="str">
            <v>KS</v>
          </cell>
          <cell r="E484" t="str">
            <v>3.01.99.I</v>
          </cell>
          <cell r="F484" t="str">
            <v>S023</v>
          </cell>
          <cell r="G484" t="str">
            <v>CB0</v>
          </cell>
          <cell r="H484">
            <v>518155</v>
          </cell>
        </row>
        <row r="485">
          <cell r="B485" t="str">
            <v>PA30103970</v>
          </cell>
          <cell r="C485" t="str">
            <v>System monitorovania vod,udrzba</v>
          </cell>
          <cell r="D485" t="str">
            <v>JV</v>
          </cell>
          <cell r="E485" t="str">
            <v>3.01.99.F</v>
          </cell>
          <cell r="F485" t="str">
            <v>S044</v>
          </cell>
          <cell r="G485" t="str">
            <v>CD0</v>
          </cell>
          <cell r="H485">
            <v>511300</v>
          </cell>
        </row>
        <row r="486">
          <cell r="B486" t="str">
            <v>PA30103980</v>
          </cell>
          <cell r="C486" t="str">
            <v>SKR,udrzba,informacne a riadiace syst.</v>
          </cell>
          <cell r="D486" t="str">
            <v>MS</v>
          </cell>
          <cell r="E486" t="str">
            <v>3.01.12.C</v>
          </cell>
          <cell r="F486" t="str">
            <v>S043</v>
          </cell>
          <cell r="G486" t="str">
            <v>CD0</v>
          </cell>
          <cell r="H486">
            <v>511100</v>
          </cell>
        </row>
        <row r="487">
          <cell r="B487" t="str">
            <v>PA30103990</v>
          </cell>
          <cell r="C487" t="str">
            <v>INV Baterie a menice,T</v>
          </cell>
          <cell r="D487" t="str">
            <v>JV</v>
          </cell>
          <cell r="E487" t="str">
            <v>3.01.23.A</v>
          </cell>
          <cell r="F487" t="str">
            <v>S089</v>
          </cell>
          <cell r="G487" t="str">
            <v>CD0</v>
          </cell>
          <cell r="H487">
            <v>42998</v>
          </cell>
        </row>
        <row r="488">
          <cell r="B488" t="str">
            <v>PA30104000</v>
          </cell>
          <cell r="C488" t="str">
            <v>INV Elektroinstalacie</v>
          </cell>
          <cell r="D488" t="str">
            <v>HOD</v>
          </cell>
          <cell r="E488" t="str">
            <v>3.01.12.A</v>
          </cell>
          <cell r="F488" t="str">
            <v>S089</v>
          </cell>
          <cell r="G488" t="str">
            <v>CD0</v>
          </cell>
          <cell r="H488">
            <v>42998</v>
          </cell>
        </row>
        <row r="489">
          <cell r="B489" t="str">
            <v>PA30104010</v>
          </cell>
          <cell r="C489" t="str">
            <v>INV Diagnosticke zariadenia</v>
          </cell>
          <cell r="D489" t="str">
            <v>HOD</v>
          </cell>
          <cell r="E489" t="str">
            <v>3.01.12.A</v>
          </cell>
          <cell r="F489" t="str">
            <v>S089</v>
          </cell>
          <cell r="G489" t="str">
            <v>CD0</v>
          </cell>
          <cell r="H489">
            <v>42998</v>
          </cell>
        </row>
        <row r="490">
          <cell r="B490" t="str">
            <v>PA30104020</v>
          </cell>
          <cell r="C490" t="str">
            <v>Stav.prac,udrzba,elektroinstalacia,T</v>
          </cell>
          <cell r="D490" t="str">
            <v>HOD</v>
          </cell>
          <cell r="E490" t="str">
            <v>3.01.29.A</v>
          </cell>
          <cell r="F490" t="str">
            <v>S043</v>
          </cell>
          <cell r="G490" t="str">
            <v>CD0</v>
          </cell>
          <cell r="H490">
            <v>511100</v>
          </cell>
        </row>
        <row r="491">
          <cell r="B491" t="str">
            <v>PA30104030</v>
          </cell>
          <cell r="C491" t="str">
            <v>Stav.prac,udrzba,elektroinstalacia,T</v>
          </cell>
          <cell r="D491" t="str">
            <v>KS</v>
          </cell>
          <cell r="E491" t="str">
            <v>3.01.29.A</v>
          </cell>
          <cell r="F491" t="str">
            <v>S043</v>
          </cell>
          <cell r="G491" t="str">
            <v>CD0</v>
          </cell>
          <cell r="H491">
            <v>511100</v>
          </cell>
        </row>
        <row r="492">
          <cell r="B492" t="str">
            <v>PA30104040</v>
          </cell>
          <cell r="C492" t="str">
            <v>TZB - revizia vonkajsieho osvetlenia</v>
          </cell>
          <cell r="D492" t="str">
            <v>KS</v>
          </cell>
          <cell r="E492" t="str">
            <v>3.01.29.A</v>
          </cell>
          <cell r="F492" t="str">
            <v>S044</v>
          </cell>
          <cell r="G492" t="str">
            <v>CD0</v>
          </cell>
          <cell r="H492">
            <v>511300</v>
          </cell>
        </row>
        <row r="493">
          <cell r="B493" t="str">
            <v>PA30104050</v>
          </cell>
          <cell r="C493" t="str">
            <v>Privadzace,udrzba</v>
          </cell>
          <cell r="D493" t="str">
            <v>JV</v>
          </cell>
          <cell r="E493" t="str">
            <v>3.01.11.A</v>
          </cell>
          <cell r="F493" t="str">
            <v>S043</v>
          </cell>
          <cell r="G493" t="str">
            <v>CB0</v>
          </cell>
          <cell r="H493">
            <v>511100</v>
          </cell>
        </row>
        <row r="494">
          <cell r="B494" t="str">
            <v>PA30104060</v>
          </cell>
          <cell r="C494" t="str">
            <v>INV Parne turbiny</v>
          </cell>
          <cell r="D494" t="str">
            <v>HOD</v>
          </cell>
          <cell r="E494" t="str">
            <v>3.01.16.A</v>
          </cell>
          <cell r="F494" t="str">
            <v>S089</v>
          </cell>
          <cell r="G494" t="str">
            <v>CC0</v>
          </cell>
          <cell r="H494">
            <v>42998</v>
          </cell>
        </row>
        <row r="495">
          <cell r="B495" t="str">
            <v>PA30104070</v>
          </cell>
          <cell r="C495" t="str">
            <v>INV Tlakove nadoby</v>
          </cell>
          <cell r="D495" t="str">
            <v>HOD</v>
          </cell>
          <cell r="E495" t="str">
            <v>3.01.16.A</v>
          </cell>
          <cell r="F495" t="str">
            <v>S089</v>
          </cell>
          <cell r="G495" t="str">
            <v>CC0</v>
          </cell>
          <cell r="H495">
            <v>42998</v>
          </cell>
        </row>
        <row r="496">
          <cell r="B496" t="str">
            <v>PA30104080</v>
          </cell>
          <cell r="C496" t="str">
            <v>INV Tlakove zariadenia</v>
          </cell>
          <cell r="D496" t="str">
            <v>HOD</v>
          </cell>
          <cell r="E496" t="str">
            <v>3.01.16.A</v>
          </cell>
          <cell r="F496" t="str">
            <v>S089</v>
          </cell>
          <cell r="G496" t="str">
            <v>CC0</v>
          </cell>
          <cell r="H496">
            <v>42998</v>
          </cell>
        </row>
        <row r="497">
          <cell r="B497" t="str">
            <v>PA30104090</v>
          </cell>
          <cell r="C497" t="str">
            <v>INV Armatury</v>
          </cell>
          <cell r="D497" t="str">
            <v>HOD</v>
          </cell>
          <cell r="E497" t="str">
            <v>3.01.16.A</v>
          </cell>
          <cell r="F497" t="str">
            <v>S089</v>
          </cell>
          <cell r="G497" t="str">
            <v>CC0</v>
          </cell>
          <cell r="H497">
            <v>42998</v>
          </cell>
        </row>
        <row r="498">
          <cell r="B498" t="str">
            <v>PA30104100</v>
          </cell>
          <cell r="C498" t="str">
            <v>INV,Rekonstrukcia separatorov a prehri</v>
          </cell>
          <cell r="D498" t="str">
            <v>JV</v>
          </cell>
          <cell r="E498" t="str">
            <v>3.01.12.B</v>
          </cell>
          <cell r="F498" t="str">
            <v>S089</v>
          </cell>
          <cell r="G498" t="str">
            <v>CD0</v>
          </cell>
          <cell r="H498">
            <v>42998</v>
          </cell>
        </row>
        <row r="499">
          <cell r="B499" t="str">
            <v>PA30104110</v>
          </cell>
          <cell r="C499" t="str">
            <v>Technicka pomoc,SKR</v>
          </cell>
          <cell r="D499" t="str">
            <v>KS</v>
          </cell>
          <cell r="E499" t="str">
            <v>3.01.12.C</v>
          </cell>
          <cell r="F499" t="str">
            <v>S023</v>
          </cell>
          <cell r="G499" t="str">
            <v>CD0</v>
          </cell>
          <cell r="H499">
            <v>518155</v>
          </cell>
        </row>
        <row r="500">
          <cell r="B500" t="str">
            <v>PA30104120</v>
          </cell>
          <cell r="C500" t="str">
            <v>Stav.prac,udrzba,ele. a vzduchot.,T</v>
          </cell>
          <cell r="D500" t="str">
            <v>HOD</v>
          </cell>
          <cell r="E500" t="str">
            <v>3.01.28.A</v>
          </cell>
          <cell r="F500" t="str">
            <v>S043</v>
          </cell>
          <cell r="G500" t="str">
            <v>CC0</v>
          </cell>
          <cell r="H500">
            <v>511100</v>
          </cell>
        </row>
        <row r="501">
          <cell r="B501" t="str">
            <v>PA30104130</v>
          </cell>
          <cell r="C501" t="str">
            <v>TZB - revizia, prenosne hasiace pristoje</v>
          </cell>
          <cell r="D501" t="str">
            <v>KS</v>
          </cell>
          <cell r="E501" t="str">
            <v>3.01.99.E</v>
          </cell>
          <cell r="F501" t="str">
            <v>S044</v>
          </cell>
          <cell r="G501" t="str">
            <v>CD0</v>
          </cell>
          <cell r="H501">
            <v>511300</v>
          </cell>
        </row>
        <row r="502">
          <cell r="B502" t="str">
            <v>PA30104140</v>
          </cell>
          <cell r="C502" t="str">
            <v>Stav.prac,udrzba,vzduchotechnika,T</v>
          </cell>
          <cell r="D502" t="str">
            <v>D</v>
          </cell>
          <cell r="E502" t="str">
            <v>3.01.28.A</v>
          </cell>
          <cell r="F502" t="str">
            <v>S043</v>
          </cell>
          <cell r="G502" t="str">
            <v>CC0</v>
          </cell>
          <cell r="H502">
            <v>511100</v>
          </cell>
        </row>
        <row r="503">
          <cell r="B503" t="str">
            <v>PA30104150</v>
          </cell>
          <cell r="C503" t="str">
            <v>UPS,udrzba,NT</v>
          </cell>
          <cell r="D503" t="str">
            <v>HOD</v>
          </cell>
          <cell r="E503" t="str">
            <v>3.01.23.A</v>
          </cell>
          <cell r="F503" t="str">
            <v>S044</v>
          </cell>
          <cell r="G503" t="str">
            <v>CD0</v>
          </cell>
          <cell r="H503">
            <v>511300</v>
          </cell>
        </row>
        <row r="504">
          <cell r="B504" t="str">
            <v>PA30104160</v>
          </cell>
          <cell r="C504" t="str">
            <v>UPS,udrzba,NT</v>
          </cell>
          <cell r="D504" t="str">
            <v>KS</v>
          </cell>
          <cell r="E504" t="str">
            <v>3.01.23.A</v>
          </cell>
          <cell r="F504" t="str">
            <v>S044</v>
          </cell>
          <cell r="G504" t="str">
            <v>CD0</v>
          </cell>
          <cell r="H504">
            <v>511300</v>
          </cell>
        </row>
        <row r="505">
          <cell r="B505" t="str">
            <v>PA30104170</v>
          </cell>
          <cell r="C505" t="str">
            <v>TZB - OPaOS, elektricke brany a zavory</v>
          </cell>
          <cell r="D505" t="str">
            <v>KS</v>
          </cell>
          <cell r="E505" t="str">
            <v>3.01.22.A</v>
          </cell>
          <cell r="F505" t="str">
            <v>S044</v>
          </cell>
          <cell r="G505" t="str">
            <v>CD0</v>
          </cell>
          <cell r="H505">
            <v>511300</v>
          </cell>
        </row>
        <row r="506">
          <cell r="B506" t="str">
            <v>PA30104180</v>
          </cell>
          <cell r="C506" t="str">
            <v>TZB - OPaOS, elektricke dvere</v>
          </cell>
          <cell r="D506" t="str">
            <v>KS</v>
          </cell>
          <cell r="E506" t="str">
            <v>3.01.22.A</v>
          </cell>
          <cell r="F506" t="str">
            <v>S044</v>
          </cell>
          <cell r="G506" t="str">
            <v>CD0</v>
          </cell>
          <cell r="H506">
            <v>511300</v>
          </cell>
        </row>
        <row r="507">
          <cell r="B507" t="str">
            <v>PA30104190</v>
          </cell>
          <cell r="C507" t="str">
            <v>INV Vymena akumulacnych baterii</v>
          </cell>
          <cell r="D507" t="str">
            <v>JV</v>
          </cell>
          <cell r="E507" t="str">
            <v>3.01.23.A</v>
          </cell>
          <cell r="F507" t="str">
            <v>S089</v>
          </cell>
          <cell r="G507" t="str">
            <v>CD0</v>
          </cell>
          <cell r="H507">
            <v>42998</v>
          </cell>
        </row>
        <row r="508">
          <cell r="B508" t="str">
            <v>PA30104200</v>
          </cell>
          <cell r="C508" t="str">
            <v>Technicka pomoc,laboratorne zariadenia</v>
          </cell>
          <cell r="D508" t="str">
            <v>HOD</v>
          </cell>
          <cell r="E508" t="str">
            <v>3.01.99.I</v>
          </cell>
          <cell r="F508" t="str">
            <v>S023</v>
          </cell>
          <cell r="G508" t="str">
            <v>CB0</v>
          </cell>
          <cell r="H508">
            <v>518155</v>
          </cell>
        </row>
        <row r="509">
          <cell r="B509" t="str">
            <v>PA30104210</v>
          </cell>
          <cell r="C509" t="str">
            <v>Technicka pomoc,laboratorne zariadenia</v>
          </cell>
          <cell r="D509" t="str">
            <v>JV</v>
          </cell>
          <cell r="E509" t="str">
            <v>3.01.99.I</v>
          </cell>
          <cell r="F509" t="str">
            <v>S023</v>
          </cell>
          <cell r="G509" t="str">
            <v>CB0</v>
          </cell>
          <cell r="H509">
            <v>518155</v>
          </cell>
        </row>
        <row r="510">
          <cell r="B510" t="str">
            <v>PA30104220</v>
          </cell>
          <cell r="C510" t="str">
            <v>Dokumentacia opravy</v>
          </cell>
          <cell r="D510" t="str">
            <v>KS</v>
          </cell>
          <cell r="E510" t="str">
            <v>3.01.03.A</v>
          </cell>
          <cell r="F510" t="str">
            <v>S043</v>
          </cell>
          <cell r="G510" t="str">
            <v>CC0</v>
          </cell>
          <cell r="H510">
            <v>511100</v>
          </cell>
        </row>
        <row r="511">
          <cell r="B511" t="str">
            <v>PA30104230</v>
          </cell>
          <cell r="C511" t="str">
            <v>Tlakove celky kotlov,udrzba</v>
          </cell>
          <cell r="D511" t="str">
            <v>JV</v>
          </cell>
          <cell r="E511" t="str">
            <v>3.01.03.A</v>
          </cell>
          <cell r="F511" t="str">
            <v>S043</v>
          </cell>
          <cell r="G511" t="str">
            <v>CC0</v>
          </cell>
          <cell r="H511">
            <v>511100</v>
          </cell>
        </row>
        <row r="512">
          <cell r="B512" t="str">
            <v>PA30104240</v>
          </cell>
          <cell r="C512" t="str">
            <v>Tlakove nadoby,udrzba,NT</v>
          </cell>
          <cell r="D512" t="str">
            <v>HOD</v>
          </cell>
          <cell r="E512" t="str">
            <v>3.01.99.A</v>
          </cell>
          <cell r="F512" t="str">
            <v>S044</v>
          </cell>
          <cell r="G512" t="str">
            <v>CC0</v>
          </cell>
          <cell r="H512">
            <v>511300</v>
          </cell>
        </row>
        <row r="513">
          <cell r="B513" t="str">
            <v>PA30104250</v>
          </cell>
          <cell r="C513" t="str">
            <v>Tlakove nadoby,udrzba,NT</v>
          </cell>
          <cell r="D513" t="str">
            <v>KS</v>
          </cell>
          <cell r="E513" t="str">
            <v>3.01.99.A</v>
          </cell>
          <cell r="F513" t="str">
            <v>S044</v>
          </cell>
          <cell r="G513" t="str">
            <v>CC0</v>
          </cell>
          <cell r="H513">
            <v>511300</v>
          </cell>
        </row>
        <row r="514">
          <cell r="B514" t="str">
            <v>PA30104260</v>
          </cell>
          <cell r="C514" t="str">
            <v>Tlakove nadoby,udrzba,NT</v>
          </cell>
          <cell r="D514" t="str">
            <v>JV</v>
          </cell>
          <cell r="E514" t="str">
            <v>3.01.99.A</v>
          </cell>
          <cell r="F514" t="str">
            <v>S044</v>
          </cell>
          <cell r="G514" t="str">
            <v>CC0</v>
          </cell>
          <cell r="H514">
            <v>511300</v>
          </cell>
        </row>
        <row r="515">
          <cell r="B515" t="str">
            <v>PA30104270</v>
          </cell>
          <cell r="C515" t="str">
            <v>Tlakove zariadenia ostatne,udrzba,NT</v>
          </cell>
          <cell r="D515" t="str">
            <v>KS</v>
          </cell>
          <cell r="E515" t="str">
            <v>3.01.99.A</v>
          </cell>
          <cell r="F515" t="str">
            <v>S044</v>
          </cell>
          <cell r="G515" t="str">
            <v>CC0</v>
          </cell>
          <cell r="H515">
            <v>511300</v>
          </cell>
        </row>
        <row r="516">
          <cell r="B516" t="str">
            <v>PA30104280</v>
          </cell>
          <cell r="C516" t="str">
            <v>Kotle a kominy,udrzba,vymurovky</v>
          </cell>
          <cell r="D516" t="str">
            <v>M3</v>
          </cell>
          <cell r="E516" t="str">
            <v>3.01.03.A</v>
          </cell>
          <cell r="F516" t="str">
            <v>S043</v>
          </cell>
          <cell r="G516" t="str">
            <v>CC0</v>
          </cell>
          <cell r="H516">
            <v>511100</v>
          </cell>
        </row>
        <row r="517">
          <cell r="B517" t="str">
            <v>PA30104290</v>
          </cell>
          <cell r="C517" t="str">
            <v>Kotle a kominy,udrzba,vymurovky</v>
          </cell>
          <cell r="D517" t="str">
            <v>M2</v>
          </cell>
          <cell r="E517" t="str">
            <v>3.01.03.A</v>
          </cell>
          <cell r="F517" t="str">
            <v>S043</v>
          </cell>
          <cell r="G517" t="str">
            <v>CC0</v>
          </cell>
          <cell r="H517">
            <v>511100</v>
          </cell>
        </row>
        <row r="518">
          <cell r="B518" t="str">
            <v>PA30104300</v>
          </cell>
          <cell r="C518" t="str">
            <v>Mlyny a drtice,udrzba</v>
          </cell>
          <cell r="D518" t="str">
            <v>HOD</v>
          </cell>
          <cell r="E518" t="str">
            <v>3.01.14.A</v>
          </cell>
          <cell r="F518" t="str">
            <v>S043</v>
          </cell>
          <cell r="G518" t="str">
            <v>CC0</v>
          </cell>
          <cell r="H518">
            <v>511100</v>
          </cell>
        </row>
        <row r="519">
          <cell r="B519" t="str">
            <v>PA30104310</v>
          </cell>
          <cell r="C519" t="str">
            <v>Mlyny a drtice,udrzba</v>
          </cell>
          <cell r="D519" t="str">
            <v>KS</v>
          </cell>
          <cell r="E519" t="str">
            <v>3.01.14.A</v>
          </cell>
          <cell r="F519" t="str">
            <v>S043</v>
          </cell>
          <cell r="G519" t="str">
            <v>CC0</v>
          </cell>
          <cell r="H519">
            <v>511100</v>
          </cell>
        </row>
        <row r="520">
          <cell r="B520" t="str">
            <v>PA30104320</v>
          </cell>
          <cell r="C520" t="str">
            <v>Technologicke potrubia,udrzba,T</v>
          </cell>
          <cell r="D520" t="str">
            <v>KS</v>
          </cell>
          <cell r="E520" t="str">
            <v>3.01.99.A</v>
          </cell>
          <cell r="F520" t="str">
            <v>S043</v>
          </cell>
          <cell r="G520" t="str">
            <v>CC0</v>
          </cell>
          <cell r="H520">
            <v>511100</v>
          </cell>
        </row>
        <row r="521">
          <cell r="B521" t="str">
            <v>PA30104330</v>
          </cell>
          <cell r="C521" t="str">
            <v>Technologicke potrubia,udrzba,NT</v>
          </cell>
          <cell r="D521" t="str">
            <v>HOD</v>
          </cell>
          <cell r="E521" t="str">
            <v>3.01.99.A</v>
          </cell>
          <cell r="F521" t="str">
            <v>S044</v>
          </cell>
          <cell r="G521" t="str">
            <v>CC0</v>
          </cell>
          <cell r="H521">
            <v>511300</v>
          </cell>
        </row>
        <row r="522">
          <cell r="B522" t="str">
            <v>PA30104340</v>
          </cell>
          <cell r="C522" t="str">
            <v>Technologicke potrubia,udrzba,NT</v>
          </cell>
          <cell r="D522" t="str">
            <v>KS</v>
          </cell>
          <cell r="E522" t="str">
            <v>3.01.99.A</v>
          </cell>
          <cell r="F522" t="str">
            <v>S044</v>
          </cell>
          <cell r="G522" t="str">
            <v>CC0</v>
          </cell>
          <cell r="H522">
            <v>511300</v>
          </cell>
        </row>
        <row r="523">
          <cell r="B523" t="str">
            <v>PA30104350</v>
          </cell>
          <cell r="C523" t="str">
            <v>Prevadzka tepelneho hospodarstva</v>
          </cell>
          <cell r="D523" t="str">
            <v>KS</v>
          </cell>
          <cell r="E523" t="str">
            <v>3.01.99.A</v>
          </cell>
          <cell r="F523" t="str">
            <v>S023</v>
          </cell>
          <cell r="G523" t="str">
            <v>CC0</v>
          </cell>
          <cell r="H523">
            <v>518155</v>
          </cell>
        </row>
        <row r="524">
          <cell r="B524" t="str">
            <v>PA30104360</v>
          </cell>
          <cell r="C524" t="str">
            <v>TZB - opakovana US, tlakove zar.</v>
          </cell>
          <cell r="D524" t="str">
            <v>KS</v>
          </cell>
          <cell r="E524" t="str">
            <v>3.01.99.A</v>
          </cell>
          <cell r="F524" t="str">
            <v>S044</v>
          </cell>
          <cell r="G524" t="str">
            <v>CC0</v>
          </cell>
          <cell r="H524">
            <v>511300</v>
          </cell>
        </row>
        <row r="525">
          <cell r="B525" t="str">
            <v>PA30104370</v>
          </cell>
          <cell r="C525" t="str">
            <v>TZB - opakovana Vonk.prehl., tlak. zar.</v>
          </cell>
          <cell r="D525" t="str">
            <v>KS</v>
          </cell>
          <cell r="E525" t="str">
            <v>3.01.99.A</v>
          </cell>
          <cell r="F525" t="str">
            <v>S044</v>
          </cell>
          <cell r="G525" t="str">
            <v>CC0</v>
          </cell>
          <cell r="H525">
            <v>511300</v>
          </cell>
        </row>
        <row r="526">
          <cell r="B526" t="str">
            <v>PA30104380</v>
          </cell>
          <cell r="C526" t="str">
            <v>TZB - vnutorna prehl., tlakove zar.</v>
          </cell>
          <cell r="D526" t="str">
            <v>KS</v>
          </cell>
          <cell r="E526" t="str">
            <v>3.01.99.A</v>
          </cell>
          <cell r="F526" t="str">
            <v>S044</v>
          </cell>
          <cell r="G526" t="str">
            <v>CC0</v>
          </cell>
          <cell r="H526">
            <v>511300</v>
          </cell>
        </row>
        <row r="527">
          <cell r="B527" t="str">
            <v>PA30104390</v>
          </cell>
          <cell r="C527" t="str">
            <v>TZB - tlakova skuska, tlakove zar.</v>
          </cell>
          <cell r="D527" t="str">
            <v>KS</v>
          </cell>
          <cell r="E527" t="str">
            <v>3.01.99.A</v>
          </cell>
          <cell r="F527" t="str">
            <v>S044</v>
          </cell>
          <cell r="G527" t="str">
            <v>CC0</v>
          </cell>
          <cell r="H527">
            <v>511300</v>
          </cell>
        </row>
        <row r="528">
          <cell r="B528" t="str">
            <v>PA30104400</v>
          </cell>
          <cell r="C528" t="str">
            <v>TZB - kontrola kominov do 50kW</v>
          </cell>
          <cell r="D528" t="str">
            <v>KS</v>
          </cell>
          <cell r="E528" t="str">
            <v>3.01.03.A</v>
          </cell>
          <cell r="F528" t="str">
            <v>S044</v>
          </cell>
          <cell r="G528" t="str">
            <v>CC0</v>
          </cell>
          <cell r="H528">
            <v>511300</v>
          </cell>
        </row>
        <row r="529">
          <cell r="B529" t="str">
            <v>PA30104410</v>
          </cell>
          <cell r="C529" t="str">
            <v>TZB - kontrola kominov nad 50kW</v>
          </cell>
          <cell r="D529" t="str">
            <v>KS</v>
          </cell>
          <cell r="E529" t="str">
            <v>3.01.03.A</v>
          </cell>
          <cell r="F529" t="str">
            <v>S044</v>
          </cell>
          <cell r="G529" t="str">
            <v>CC0</v>
          </cell>
          <cell r="H529">
            <v>511300</v>
          </cell>
        </row>
        <row r="530">
          <cell r="B530" t="str">
            <v>PA30104420</v>
          </cell>
          <cell r="C530" t="str">
            <v>Ziarotech.ubitie zv.rur.ziar.60-80mm</v>
          </cell>
          <cell r="D530" t="str">
            <v>M2</v>
          </cell>
          <cell r="E530" t="str">
            <v>3.01.03.A</v>
          </cell>
          <cell r="F530" t="str">
            <v>S043</v>
          </cell>
          <cell r="G530" t="str">
            <v>CC0</v>
          </cell>
          <cell r="H530">
            <v>511100</v>
          </cell>
        </row>
        <row r="531">
          <cell r="B531" t="str">
            <v>PA30104430</v>
          </cell>
          <cell r="C531" t="str">
            <v>Ziarotech.ubit.radu rur.ziar.25 mm EKO</v>
          </cell>
          <cell r="D531" t="str">
            <v>M2</v>
          </cell>
          <cell r="E531" t="str">
            <v>3.01.03.A</v>
          </cell>
          <cell r="F531" t="str">
            <v>S043</v>
          </cell>
          <cell r="G531" t="str">
            <v>CC0</v>
          </cell>
          <cell r="H531">
            <v>511100</v>
          </cell>
        </row>
        <row r="532">
          <cell r="B532" t="str">
            <v>PA30104440</v>
          </cell>
          <cell r="C532" t="str">
            <v>Ziarotech.vydus.st.priel.otvor.ubij.hmot</v>
          </cell>
          <cell r="D532" t="str">
            <v>M3</v>
          </cell>
          <cell r="E532" t="str">
            <v>3.01.03.A</v>
          </cell>
          <cell r="F532" t="str">
            <v>S043</v>
          </cell>
          <cell r="G532" t="str">
            <v>CC0</v>
          </cell>
          <cell r="H532">
            <v>511100</v>
          </cell>
        </row>
        <row r="533">
          <cell r="B533" t="str">
            <v>PA30104450</v>
          </cell>
          <cell r="C533" t="str">
            <v>Ziarotech.vydus.expl.klap.prech.rur.</v>
          </cell>
          <cell r="D533" t="str">
            <v>M2</v>
          </cell>
          <cell r="E533" t="str">
            <v>3.01.03.A</v>
          </cell>
          <cell r="F533" t="str">
            <v>S043</v>
          </cell>
          <cell r="G533" t="str">
            <v>CC0</v>
          </cell>
          <cell r="H533">
            <v>511100</v>
          </cell>
        </row>
        <row r="534">
          <cell r="B534" t="str">
            <v>PA30104460</v>
          </cell>
          <cell r="C534" t="str">
            <v>Ziarotech.vymurovka pras.horakov</v>
          </cell>
          <cell r="D534" t="str">
            <v>M3</v>
          </cell>
          <cell r="E534" t="str">
            <v>3.01.03.A</v>
          </cell>
          <cell r="F534" t="str">
            <v>S043</v>
          </cell>
          <cell r="G534" t="str">
            <v>CC0</v>
          </cell>
          <cell r="H534">
            <v>511100</v>
          </cell>
        </row>
        <row r="535">
          <cell r="B535" t="str">
            <v>PA30104470</v>
          </cell>
          <cell r="C535" t="str">
            <v>Ziarotech.vyduska bridov.horakov</v>
          </cell>
          <cell r="D535" t="str">
            <v>M3</v>
          </cell>
          <cell r="E535" t="str">
            <v>3.01.03.A</v>
          </cell>
          <cell r="F535" t="str">
            <v>S043</v>
          </cell>
          <cell r="G535" t="str">
            <v>CC0</v>
          </cell>
          <cell r="H535">
            <v>511100</v>
          </cell>
        </row>
        <row r="536">
          <cell r="B536" t="str">
            <v>PA30104480</v>
          </cell>
          <cell r="C536" t="str">
            <v>Ziarotech.vymur.sik.a zvis.st.hr60mm</v>
          </cell>
          <cell r="D536" t="str">
            <v>M2</v>
          </cell>
          <cell r="E536" t="str">
            <v>3.01.03.A</v>
          </cell>
          <cell r="F536" t="str">
            <v>S043</v>
          </cell>
          <cell r="G536" t="str">
            <v>CC0</v>
          </cell>
          <cell r="H536">
            <v>511100</v>
          </cell>
        </row>
        <row r="537">
          <cell r="B537" t="str">
            <v>PA30104490</v>
          </cell>
          <cell r="C537" t="str">
            <v>Ziarotech.vymur.kotl.zo samot.normII.tah</v>
          </cell>
          <cell r="D537" t="str">
            <v>M2</v>
          </cell>
          <cell r="E537" t="str">
            <v>3.01.03.A</v>
          </cell>
          <cell r="F537" t="str">
            <v>S043</v>
          </cell>
          <cell r="G537" t="str">
            <v>CC0</v>
          </cell>
          <cell r="H537">
            <v>511100</v>
          </cell>
        </row>
        <row r="538">
          <cell r="B538" t="str">
            <v>PA30104500</v>
          </cell>
          <cell r="C538" t="str">
            <v>Ziarotech.vym.kot.II.tahu,ekonomizerEKO</v>
          </cell>
          <cell r="D538" t="str">
            <v>M3</v>
          </cell>
          <cell r="E538" t="str">
            <v>3.01.03.A</v>
          </cell>
          <cell r="F538" t="str">
            <v>S043</v>
          </cell>
          <cell r="G538" t="str">
            <v>CC0</v>
          </cell>
          <cell r="H538">
            <v>511100</v>
          </cell>
        </row>
        <row r="539">
          <cell r="B539" t="str">
            <v>PA30104510</v>
          </cell>
          <cell r="C539" t="str">
            <v>Ziarotech.vym.str.zo sam.dos.tvar.hr80mm</v>
          </cell>
          <cell r="D539" t="str">
            <v>M2</v>
          </cell>
          <cell r="E539" t="str">
            <v>3.01.03.A</v>
          </cell>
          <cell r="F539" t="str">
            <v>S043</v>
          </cell>
          <cell r="G539" t="str">
            <v>CC0</v>
          </cell>
          <cell r="H539">
            <v>511100</v>
          </cell>
        </row>
        <row r="540">
          <cell r="B540" t="str">
            <v>PA30104520</v>
          </cell>
          <cell r="C540" t="str">
            <v>Ziarotech.vym.z iz.tehal sam.hr.do65mm</v>
          </cell>
          <cell r="D540" t="str">
            <v>M2</v>
          </cell>
          <cell r="E540" t="str">
            <v>3.01.03.A</v>
          </cell>
          <cell r="F540" t="str">
            <v>S043</v>
          </cell>
          <cell r="G540" t="str">
            <v>CC0</v>
          </cell>
          <cell r="H540">
            <v>511100</v>
          </cell>
        </row>
        <row r="541">
          <cell r="B541" t="str">
            <v>PA30104530</v>
          </cell>
          <cell r="C541" t="str">
            <v>Ziarotech.vym.z iz.tehal sam.hr.do100mm</v>
          </cell>
          <cell r="D541" t="str">
            <v>M2</v>
          </cell>
          <cell r="E541" t="str">
            <v>3.01.03.A</v>
          </cell>
          <cell r="F541" t="str">
            <v>S043</v>
          </cell>
          <cell r="G541" t="str">
            <v>CC0</v>
          </cell>
          <cell r="H541">
            <v>511100</v>
          </cell>
        </row>
        <row r="542">
          <cell r="B542" t="str">
            <v>PA30104540</v>
          </cell>
          <cell r="C542" t="str">
            <v>Ziarotech.vym.z iz.tehal sam.hr.nad100mm</v>
          </cell>
          <cell r="D542" t="str">
            <v>M2</v>
          </cell>
          <cell r="E542" t="str">
            <v>3.01.03.A</v>
          </cell>
          <cell r="F542" t="str">
            <v>S043</v>
          </cell>
          <cell r="G542" t="str">
            <v>CC0</v>
          </cell>
          <cell r="H542">
            <v>511100</v>
          </cell>
        </row>
        <row r="543">
          <cell r="B543" t="str">
            <v>PA30104550</v>
          </cell>
          <cell r="C543" t="str">
            <v>Ziarotech.vymurovka obratoveho stitu</v>
          </cell>
          <cell r="D543" t="str">
            <v>M3</v>
          </cell>
          <cell r="E543" t="str">
            <v>3.01.03.A</v>
          </cell>
          <cell r="F543" t="str">
            <v>S043</v>
          </cell>
          <cell r="G543" t="str">
            <v>CC0</v>
          </cell>
          <cell r="H543">
            <v>511100</v>
          </cell>
        </row>
        <row r="544">
          <cell r="B544" t="str">
            <v>PA30104560</v>
          </cell>
          <cell r="C544" t="str">
            <v>Ziarotech.vypln krabic Sibralovou vatou</v>
          </cell>
          <cell r="D544" t="str">
            <v>KG</v>
          </cell>
          <cell r="E544" t="str">
            <v>3.01.03.A</v>
          </cell>
          <cell r="F544" t="str">
            <v>S043</v>
          </cell>
          <cell r="G544" t="str">
            <v>CC0</v>
          </cell>
          <cell r="H544">
            <v>511100</v>
          </cell>
        </row>
        <row r="545">
          <cell r="B545" t="str">
            <v>PA30104570</v>
          </cell>
          <cell r="C545" t="str">
            <v>Ziarotech.vypln krabic z dos.hr.40 mm</v>
          </cell>
          <cell r="D545" t="str">
            <v>M2</v>
          </cell>
          <cell r="E545" t="str">
            <v>3.01.03.A</v>
          </cell>
          <cell r="F545" t="str">
            <v>S043</v>
          </cell>
          <cell r="G545" t="str">
            <v>CC0</v>
          </cell>
          <cell r="H545">
            <v>511100</v>
          </cell>
        </row>
        <row r="546">
          <cell r="B546" t="str">
            <v>PA30104580</v>
          </cell>
          <cell r="C546" t="str">
            <v>Ziarotech.utesnenie rur.vatou Sibral</v>
          </cell>
          <cell r="D546" t="str">
            <v>KG</v>
          </cell>
          <cell r="E546" t="str">
            <v>3.01.03.A</v>
          </cell>
          <cell r="F546" t="str">
            <v>S043</v>
          </cell>
          <cell r="G546" t="str">
            <v>CC0</v>
          </cell>
          <cell r="H546">
            <v>511100</v>
          </cell>
        </row>
        <row r="547">
          <cell r="B547" t="str">
            <v>PA30104590</v>
          </cell>
          <cell r="C547" t="str">
            <v>Ziarotech.vypln dilatac.spar povrazcom</v>
          </cell>
          <cell r="D547" t="str">
            <v>KG</v>
          </cell>
          <cell r="E547" t="str">
            <v>3.01.03.A</v>
          </cell>
          <cell r="F547" t="str">
            <v>S043</v>
          </cell>
          <cell r="G547" t="str">
            <v>CC0</v>
          </cell>
          <cell r="H547">
            <v>511100</v>
          </cell>
        </row>
        <row r="548">
          <cell r="B548" t="str">
            <v>PA30104600</v>
          </cell>
          <cell r="C548" t="str">
            <v>Ziarotech.osad.kotv.prvkov otrn.varn.sys</v>
          </cell>
          <cell r="D548" t="str">
            <v>TO</v>
          </cell>
          <cell r="E548" t="str">
            <v>3.01.03.A</v>
          </cell>
          <cell r="F548" t="str">
            <v>S043</v>
          </cell>
          <cell r="G548" t="str">
            <v>CC0</v>
          </cell>
          <cell r="H548">
            <v>511100</v>
          </cell>
        </row>
        <row r="549">
          <cell r="B549" t="str">
            <v>PA30104610</v>
          </cell>
          <cell r="C549" t="str">
            <v>Ziarotech.utes.str.hut.ziarob.pri pre.ru</v>
          </cell>
          <cell r="D549" t="str">
            <v>M3</v>
          </cell>
          <cell r="E549" t="str">
            <v>3.01.03.A</v>
          </cell>
          <cell r="F549" t="str">
            <v>S043</v>
          </cell>
          <cell r="G549" t="str">
            <v>CC0</v>
          </cell>
          <cell r="H549">
            <v>511100</v>
          </cell>
        </row>
        <row r="550">
          <cell r="B550" t="str">
            <v>PA30104620</v>
          </cell>
          <cell r="C550" t="str">
            <v>Ziarotech.utes.str.lah.ziar.hr.100mm</v>
          </cell>
          <cell r="D550" t="str">
            <v>M2</v>
          </cell>
          <cell r="E550" t="str">
            <v>3.01.03.A</v>
          </cell>
          <cell r="F550" t="str">
            <v>S043</v>
          </cell>
          <cell r="G550" t="str">
            <v>CC0</v>
          </cell>
          <cell r="H550">
            <v>511100</v>
          </cell>
        </row>
        <row r="551">
          <cell r="B551" t="str">
            <v>PA30104630</v>
          </cell>
          <cell r="C551" t="str">
            <v>Ziarotech.omaz dna spal.komory</v>
          </cell>
          <cell r="D551" t="str">
            <v>M2</v>
          </cell>
          <cell r="E551" t="str">
            <v>3.01.03.A</v>
          </cell>
          <cell r="F551" t="str">
            <v>S043</v>
          </cell>
          <cell r="G551" t="str">
            <v>CC0</v>
          </cell>
          <cell r="H551">
            <v>511100</v>
          </cell>
        </row>
        <row r="552">
          <cell r="B552" t="str">
            <v>PA30104640</v>
          </cell>
          <cell r="C552" t="str">
            <v>Ziarotech.opr.vym.gran.nadr.a dna vyt.sa</v>
          </cell>
          <cell r="D552" t="str">
            <v>M3</v>
          </cell>
          <cell r="E552" t="str">
            <v>3.01.03.A</v>
          </cell>
          <cell r="F552" t="str">
            <v>S043</v>
          </cell>
          <cell r="G552" t="str">
            <v>CC0</v>
          </cell>
          <cell r="H552">
            <v>511100</v>
          </cell>
        </row>
        <row r="553">
          <cell r="B553" t="str">
            <v>PA30104650</v>
          </cell>
          <cell r="C553" t="str">
            <v>Ziarotech.bet.zakl.technologic.zar</v>
          </cell>
          <cell r="D553" t="str">
            <v>M3</v>
          </cell>
          <cell r="E553" t="str">
            <v>3.01.03.A</v>
          </cell>
          <cell r="F553" t="str">
            <v>S043</v>
          </cell>
          <cell r="G553" t="str">
            <v>CC0</v>
          </cell>
          <cell r="H553">
            <v>511100</v>
          </cell>
        </row>
        <row r="554">
          <cell r="B554" t="str">
            <v>PA30104660</v>
          </cell>
          <cell r="C554" t="str">
            <v>Ziarotech.torkret b.st.CaldegunB85</v>
          </cell>
          <cell r="D554" t="str">
            <v>M2</v>
          </cell>
          <cell r="E554" t="str">
            <v>3.01.03.A</v>
          </cell>
          <cell r="F554" t="str">
            <v>S043</v>
          </cell>
          <cell r="G554" t="str">
            <v>CC0</v>
          </cell>
          <cell r="H554">
            <v>511100</v>
          </cell>
        </row>
        <row r="555">
          <cell r="B555" t="str">
            <v>PA30104670</v>
          </cell>
          <cell r="C555" t="str">
            <v>Ziarotech.bur.pracov.a izolac.vym.bet.</v>
          </cell>
          <cell r="D555" t="str">
            <v>M2</v>
          </cell>
          <cell r="E555" t="str">
            <v>3.01.03.A</v>
          </cell>
          <cell r="F555" t="str">
            <v>S043</v>
          </cell>
          <cell r="G555" t="str">
            <v>CC0</v>
          </cell>
          <cell r="H555">
            <v>511100</v>
          </cell>
        </row>
        <row r="556">
          <cell r="B556" t="str">
            <v>PA30104680</v>
          </cell>
          <cell r="C556" t="str">
            <v>Ziarotech.bur.tehl.a tvar.izol.zamur.</v>
          </cell>
          <cell r="D556" t="str">
            <v>M2</v>
          </cell>
          <cell r="E556" t="str">
            <v>3.01.03.A</v>
          </cell>
          <cell r="F556" t="str">
            <v>S043</v>
          </cell>
          <cell r="G556" t="str">
            <v>CC0</v>
          </cell>
          <cell r="H556">
            <v>511100</v>
          </cell>
        </row>
        <row r="557">
          <cell r="B557" t="str">
            <v>PA30104690</v>
          </cell>
          <cell r="C557" t="str">
            <v>Ziarotech.mont.a dem.debnenia</v>
          </cell>
          <cell r="D557" t="str">
            <v>M2</v>
          </cell>
          <cell r="E557" t="str">
            <v>3.01.03.A</v>
          </cell>
          <cell r="F557" t="str">
            <v>S043</v>
          </cell>
          <cell r="G557" t="str">
            <v>CC0</v>
          </cell>
          <cell r="H557">
            <v>511100</v>
          </cell>
        </row>
        <row r="558">
          <cell r="B558" t="str">
            <v>PA30104700</v>
          </cell>
          <cell r="C558" t="str">
            <v>Ziarotech.vym.kam.spiz.tvar.AG 8115-1-OU</v>
          </cell>
          <cell r="D558" t="str">
            <v>KS</v>
          </cell>
          <cell r="E558" t="str">
            <v>3.01.03.A</v>
          </cell>
          <cell r="F558" t="str">
            <v>S043</v>
          </cell>
          <cell r="G558" t="str">
            <v>CC0</v>
          </cell>
          <cell r="H558">
            <v>511100</v>
          </cell>
        </row>
        <row r="559">
          <cell r="B559" t="str">
            <v>PA30104710</v>
          </cell>
          <cell r="C559" t="str">
            <v>Ziarotech.ihlic.po ziarobet.dod.a mont.</v>
          </cell>
          <cell r="D559" t="str">
            <v>KG</v>
          </cell>
          <cell r="E559" t="str">
            <v>3.01.03.A</v>
          </cell>
          <cell r="F559" t="str">
            <v>S043</v>
          </cell>
          <cell r="G559" t="str">
            <v>CC0</v>
          </cell>
          <cell r="H559">
            <v>511100</v>
          </cell>
        </row>
        <row r="560">
          <cell r="B560" t="str">
            <v>PA30104720</v>
          </cell>
          <cell r="C560" t="str">
            <v>Ziarotech.kot.prvky bez navar.YI8/175</v>
          </cell>
          <cell r="D560" t="str">
            <v>KS</v>
          </cell>
          <cell r="E560" t="str">
            <v>3.01.03.A</v>
          </cell>
          <cell r="F560" t="str">
            <v>S043</v>
          </cell>
          <cell r="G560" t="str">
            <v>CC0</v>
          </cell>
          <cell r="H560">
            <v>511100</v>
          </cell>
        </row>
        <row r="561">
          <cell r="B561" t="str">
            <v>PA30104730</v>
          </cell>
          <cell r="C561" t="str">
            <v>Ziarotech.kotev.prvky bez nav.UL8/350</v>
          </cell>
          <cell r="D561" t="str">
            <v>KS</v>
          </cell>
          <cell r="E561" t="str">
            <v>3.01.03.A</v>
          </cell>
          <cell r="F561" t="str">
            <v>S043</v>
          </cell>
          <cell r="G561" t="str">
            <v>CC0</v>
          </cell>
          <cell r="H561">
            <v>511100</v>
          </cell>
        </row>
        <row r="562">
          <cell r="B562" t="str">
            <v>PA30104740</v>
          </cell>
          <cell r="C562" t="str">
            <v>Ziarotech.kotevne prv.bez navar.VI6/100</v>
          </cell>
          <cell r="D562" t="str">
            <v>KS</v>
          </cell>
          <cell r="E562" t="str">
            <v>3.01.03.A</v>
          </cell>
          <cell r="F562" t="str">
            <v>S043</v>
          </cell>
          <cell r="G562" t="str">
            <v>CC0</v>
          </cell>
          <cell r="H562">
            <v>511100</v>
          </cell>
        </row>
        <row r="563">
          <cell r="B563" t="str">
            <v>PA30104750</v>
          </cell>
          <cell r="C563" t="str">
            <v>Ziarotech.kotevne prv.bez navar.VI6/65</v>
          </cell>
          <cell r="D563" t="str">
            <v>KS</v>
          </cell>
          <cell r="E563" t="str">
            <v>3.01.03.A</v>
          </cell>
          <cell r="F563" t="str">
            <v>S043</v>
          </cell>
          <cell r="G563" t="str">
            <v>CC0</v>
          </cell>
          <cell r="H563">
            <v>511100</v>
          </cell>
        </row>
        <row r="564">
          <cell r="B564" t="str">
            <v>PA30104760</v>
          </cell>
          <cell r="C564" t="str">
            <v>Ziarotech.kotev.prvky bez navar.UL8/300</v>
          </cell>
          <cell r="D564" t="str">
            <v>KS</v>
          </cell>
          <cell r="E564" t="str">
            <v>3.01.03.A</v>
          </cell>
          <cell r="F564" t="str">
            <v>S043</v>
          </cell>
          <cell r="G564" t="str">
            <v>CC0</v>
          </cell>
          <cell r="H564">
            <v>511100</v>
          </cell>
        </row>
        <row r="565">
          <cell r="B565" t="str">
            <v>PA30104770</v>
          </cell>
          <cell r="C565" t="str">
            <v>Ziarotech.kotev.prv.bez navar.VI6/40</v>
          </cell>
          <cell r="D565" t="str">
            <v>KS</v>
          </cell>
          <cell r="E565" t="str">
            <v>3.01.03.A</v>
          </cell>
          <cell r="F565" t="str">
            <v>S043</v>
          </cell>
          <cell r="G565" t="str">
            <v>CC0</v>
          </cell>
          <cell r="H565">
            <v>511100</v>
          </cell>
        </row>
        <row r="566">
          <cell r="B566" t="str">
            <v>PA30104780</v>
          </cell>
          <cell r="C566" t="str">
            <v>Ziarotech.kotevne prvky bez navar.VI6/85</v>
          </cell>
          <cell r="D566" t="str">
            <v>KS</v>
          </cell>
          <cell r="E566" t="str">
            <v>3.01.03.A</v>
          </cell>
          <cell r="F566" t="str">
            <v>S043</v>
          </cell>
          <cell r="G566" t="str">
            <v>CC0</v>
          </cell>
          <cell r="H566">
            <v>511100</v>
          </cell>
        </row>
        <row r="567">
          <cell r="B567" t="str">
            <v>PA30104790</v>
          </cell>
          <cell r="C567" t="str">
            <v>Ziarotech.Kotev.prvky bez navar.VI6/175</v>
          </cell>
          <cell r="D567" t="str">
            <v>KS</v>
          </cell>
          <cell r="E567" t="str">
            <v>3.01.03.A</v>
          </cell>
          <cell r="F567" t="str">
            <v>S043</v>
          </cell>
          <cell r="G567" t="str">
            <v>CC0</v>
          </cell>
          <cell r="H567">
            <v>511100</v>
          </cell>
        </row>
        <row r="568">
          <cell r="B568" t="str">
            <v>PA30104800</v>
          </cell>
          <cell r="C568" t="str">
            <v>Ziarotech.navaranie kotevnych prvkov</v>
          </cell>
          <cell r="D568" t="str">
            <v>KS</v>
          </cell>
          <cell r="E568" t="str">
            <v>3.01.03.A</v>
          </cell>
          <cell r="F568" t="str">
            <v>S043</v>
          </cell>
          <cell r="G568" t="str">
            <v>CC0</v>
          </cell>
          <cell r="H568">
            <v>511100</v>
          </cell>
        </row>
        <row r="569">
          <cell r="B569" t="str">
            <v>PA30104810</v>
          </cell>
          <cell r="C569" t="str">
            <v>Ziarotech.odl.tvar.zo ziarob.1700HT</v>
          </cell>
          <cell r="D569" t="str">
            <v>M3</v>
          </cell>
          <cell r="E569" t="str">
            <v>3.01.03.A</v>
          </cell>
          <cell r="F569" t="str">
            <v>S043</v>
          </cell>
          <cell r="G569" t="str">
            <v>CC0</v>
          </cell>
          <cell r="H569">
            <v>511100</v>
          </cell>
        </row>
        <row r="570">
          <cell r="B570" t="str">
            <v>PA30104820</v>
          </cell>
          <cell r="C570" t="str">
            <v>Ziarotech.vyr.kam.do priel.kotl.odl.</v>
          </cell>
          <cell r="D570" t="str">
            <v>M3</v>
          </cell>
          <cell r="E570" t="str">
            <v>3.01.03.A</v>
          </cell>
          <cell r="F570" t="str">
            <v>S043</v>
          </cell>
          <cell r="G570" t="str">
            <v>CC0</v>
          </cell>
          <cell r="H570">
            <v>511100</v>
          </cell>
        </row>
        <row r="571">
          <cell r="B571" t="str">
            <v>PA30104830</v>
          </cell>
          <cell r="C571" t="str">
            <v>Ziarotech.zal.kam.sibralK15K16-28,6a40</v>
          </cell>
          <cell r="D571" t="str">
            <v>KS</v>
          </cell>
          <cell r="E571" t="str">
            <v>3.01.03.A</v>
          </cell>
          <cell r="F571" t="str">
            <v>S043</v>
          </cell>
          <cell r="G571" t="str">
            <v>CC0</v>
          </cell>
          <cell r="H571">
            <v>511100</v>
          </cell>
        </row>
        <row r="572">
          <cell r="B572" t="str">
            <v>PA30104840</v>
          </cell>
          <cell r="C572" t="str">
            <v>Ziarotech.NF3-76 Kosam TB+malta KOMAL 36</v>
          </cell>
          <cell r="D572" t="str">
            <v>M3</v>
          </cell>
          <cell r="E572" t="str">
            <v>3.01.03.A</v>
          </cell>
          <cell r="F572" t="str">
            <v>S043</v>
          </cell>
          <cell r="G572" t="str">
            <v>CC0</v>
          </cell>
          <cell r="H572">
            <v>511100</v>
          </cell>
        </row>
        <row r="573">
          <cell r="B573" t="str">
            <v>PA30104850</v>
          </cell>
          <cell r="C573" t="str">
            <v>Ziarotech.3HK6-76Kosam TB+malta KOMAL 36</v>
          </cell>
          <cell r="D573" t="str">
            <v>M3</v>
          </cell>
          <cell r="E573" t="str">
            <v>3.01.03.A</v>
          </cell>
          <cell r="F573" t="str">
            <v>S043</v>
          </cell>
          <cell r="G573" t="str">
            <v>CC0</v>
          </cell>
          <cell r="H573">
            <v>511100</v>
          </cell>
        </row>
        <row r="574">
          <cell r="B574" t="str">
            <v>PA30104860</v>
          </cell>
          <cell r="C574" t="str">
            <v>Ziarotech.718 Kosam TB+malta KOMAL 36</v>
          </cell>
          <cell r="D574" t="str">
            <v>M3</v>
          </cell>
          <cell r="E574" t="str">
            <v>3.01.03.A</v>
          </cell>
          <cell r="F574" t="str">
            <v>S043</v>
          </cell>
          <cell r="G574" t="str">
            <v>CC0</v>
          </cell>
          <cell r="H574">
            <v>511100</v>
          </cell>
        </row>
        <row r="575">
          <cell r="B575" t="str">
            <v>PA30104870</v>
          </cell>
          <cell r="C575" t="str">
            <v>Ziarotech.2GG4 ALKO 60 A+malta KOMAL 60</v>
          </cell>
          <cell r="D575" t="str">
            <v>M3</v>
          </cell>
          <cell r="E575" t="str">
            <v>3.01.03.A</v>
          </cell>
          <cell r="F575" t="str">
            <v>S043</v>
          </cell>
          <cell r="G575" t="str">
            <v>CC0</v>
          </cell>
          <cell r="H575">
            <v>511100</v>
          </cell>
        </row>
        <row r="576">
          <cell r="B576" t="str">
            <v>PA30104880</v>
          </cell>
          <cell r="C576" t="str">
            <v>Ziarotech.NF3-76+malta KOMAL 60</v>
          </cell>
          <cell r="D576" t="str">
            <v>M3</v>
          </cell>
          <cell r="E576" t="str">
            <v>3.01.03.A</v>
          </cell>
          <cell r="F576" t="str">
            <v>S043</v>
          </cell>
          <cell r="G576" t="str">
            <v>CC0</v>
          </cell>
          <cell r="H576">
            <v>511100</v>
          </cell>
        </row>
        <row r="577">
          <cell r="B577" t="str">
            <v>PA30104890</v>
          </cell>
          <cell r="C577" t="str">
            <v>Ziarotech.3HK6-76+malta KOMAL 60</v>
          </cell>
          <cell r="D577" t="str">
            <v>M3</v>
          </cell>
          <cell r="E577" t="str">
            <v>3.01.03.A</v>
          </cell>
          <cell r="F577" t="str">
            <v>S043</v>
          </cell>
          <cell r="G577" t="str">
            <v>CC0</v>
          </cell>
          <cell r="H577">
            <v>511100</v>
          </cell>
        </row>
        <row r="578">
          <cell r="B578" t="str">
            <v>PA30104900</v>
          </cell>
          <cell r="C578" t="str">
            <v>Ziarotech.718+malta KOMAL 60</v>
          </cell>
          <cell r="D578" t="str">
            <v>M3</v>
          </cell>
          <cell r="E578" t="str">
            <v>3.01.03.A</v>
          </cell>
          <cell r="F578" t="str">
            <v>S043</v>
          </cell>
          <cell r="G578" t="str">
            <v>CC0</v>
          </cell>
          <cell r="H578">
            <v>511100</v>
          </cell>
        </row>
        <row r="579">
          <cell r="B579" t="str">
            <v>PA30104910</v>
          </cell>
          <cell r="C579" t="str">
            <v>Ziarotech.KT252+malta KOMAL 60</v>
          </cell>
          <cell r="D579" t="str">
            <v>M3</v>
          </cell>
          <cell r="E579" t="str">
            <v>3.01.03.A</v>
          </cell>
          <cell r="F579" t="str">
            <v>S043</v>
          </cell>
          <cell r="G579" t="str">
            <v>CC0</v>
          </cell>
          <cell r="H579">
            <v>511100</v>
          </cell>
        </row>
        <row r="580">
          <cell r="B580" t="str">
            <v>PA30104920</v>
          </cell>
          <cell r="C580" t="str">
            <v>Ziarotech.KT253+malta KOMAL 60</v>
          </cell>
          <cell r="D580" t="str">
            <v>M3</v>
          </cell>
          <cell r="E580" t="str">
            <v>3.01.03.A</v>
          </cell>
          <cell r="F580" t="str">
            <v>S043</v>
          </cell>
          <cell r="G580" t="str">
            <v>CC0</v>
          </cell>
          <cell r="H580">
            <v>511100</v>
          </cell>
        </row>
        <row r="581">
          <cell r="B581" t="str">
            <v>PA30104930</v>
          </cell>
          <cell r="C581" t="str">
            <v>Ziarotech.mont.sil.dosk.KPS,vlak.dos.KPS</v>
          </cell>
          <cell r="D581" t="str">
            <v>M3</v>
          </cell>
          <cell r="E581" t="str">
            <v>3.01.03.A</v>
          </cell>
          <cell r="F581" t="str">
            <v>S043</v>
          </cell>
          <cell r="G581" t="str">
            <v>CC0</v>
          </cell>
          <cell r="H581">
            <v>511100</v>
          </cell>
        </row>
        <row r="582">
          <cell r="B582" t="str">
            <v>PA30104940</v>
          </cell>
          <cell r="C582" t="str">
            <v>Ziarotech.dil.spar.povr.bezaz.Delceram50</v>
          </cell>
          <cell r="D582" t="str">
            <v>M</v>
          </cell>
          <cell r="E582" t="str">
            <v>3.01.03.A</v>
          </cell>
          <cell r="F582" t="str">
            <v>S043</v>
          </cell>
          <cell r="G582" t="str">
            <v>CC0</v>
          </cell>
          <cell r="H582">
            <v>511100</v>
          </cell>
        </row>
        <row r="583">
          <cell r="B583" t="str">
            <v>PA30104950</v>
          </cell>
          <cell r="C583" t="str">
            <v>Ziarotech.smirkolep  7kg</v>
          </cell>
          <cell r="D583" t="str">
            <v>KS</v>
          </cell>
          <cell r="E583" t="str">
            <v>3.01.03.A</v>
          </cell>
          <cell r="F583" t="str">
            <v>S043</v>
          </cell>
          <cell r="G583" t="str">
            <v>CC0</v>
          </cell>
          <cell r="H583">
            <v>511100</v>
          </cell>
        </row>
        <row r="584">
          <cell r="B584" t="str">
            <v>PA30104960</v>
          </cell>
          <cell r="C584" t="str">
            <v>Ziarotech.riedidlo na smirkolep a 5kg</v>
          </cell>
          <cell r="D584" t="str">
            <v>KS</v>
          </cell>
          <cell r="E584" t="str">
            <v>3.01.03.A</v>
          </cell>
          <cell r="F584" t="str">
            <v>S043</v>
          </cell>
          <cell r="G584" t="str">
            <v>CC0</v>
          </cell>
          <cell r="H584">
            <v>511100</v>
          </cell>
        </row>
        <row r="585">
          <cell r="B585" t="str">
            <v>PA30104970</v>
          </cell>
          <cell r="C585" t="str">
            <v>Ziarotech.navaranie kotiev,kotva YL8/400</v>
          </cell>
          <cell r="D585" t="str">
            <v>KS</v>
          </cell>
          <cell r="E585" t="str">
            <v>3.01.03.A</v>
          </cell>
          <cell r="F585" t="str">
            <v>S043</v>
          </cell>
          <cell r="G585" t="str">
            <v>CC0</v>
          </cell>
          <cell r="H585">
            <v>511100</v>
          </cell>
        </row>
        <row r="586">
          <cell r="B586" t="str">
            <v>PA30104980</v>
          </cell>
          <cell r="C586" t="str">
            <v>Tlakove zar.ostatne,udrzba,T,RTG kontrol</v>
          </cell>
          <cell r="D586" t="str">
            <v>HOD</v>
          </cell>
          <cell r="E586" t="str">
            <v>3.01.99.A</v>
          </cell>
          <cell r="F586" t="str">
            <v>S043</v>
          </cell>
          <cell r="G586" t="str">
            <v>CC0</v>
          </cell>
          <cell r="H586">
            <v>511100</v>
          </cell>
        </row>
        <row r="587">
          <cell r="B587" t="str">
            <v>PA30104990</v>
          </cell>
          <cell r="C587" t="str">
            <v>Tvarnica sedla hrotoveho uzaveru</v>
          </cell>
          <cell r="D587" t="str">
            <v>KS</v>
          </cell>
          <cell r="E587" t="str">
            <v>3.01.03.A</v>
          </cell>
          <cell r="F587" t="str">
            <v>S043</v>
          </cell>
          <cell r="G587" t="str">
            <v>CC0</v>
          </cell>
          <cell r="H587">
            <v>511100</v>
          </cell>
        </row>
        <row r="588">
          <cell r="B588" t="str">
            <v>PA30105000</v>
          </cell>
          <cell r="C588" t="str">
            <v>Ziarotech.pr.vym.dod.m.CALDECastGibramLi</v>
          </cell>
          <cell r="D588" t="str">
            <v>M3</v>
          </cell>
          <cell r="E588" t="str">
            <v>3.01.03.A</v>
          </cell>
          <cell r="F588" t="str">
            <v>S043</v>
          </cell>
          <cell r="G588" t="str">
            <v>CC0</v>
          </cell>
          <cell r="H588">
            <v>511100</v>
          </cell>
        </row>
        <row r="589">
          <cell r="B589" t="str">
            <v>PA30105010</v>
          </cell>
          <cell r="C589" t="str">
            <v>Ziarotech.malta Komal 36</v>
          </cell>
          <cell r="D589" t="str">
            <v>M3</v>
          </cell>
          <cell r="E589" t="str">
            <v>3.01.03.A</v>
          </cell>
          <cell r="F589" t="str">
            <v>S043</v>
          </cell>
          <cell r="G589" t="str">
            <v>CC0</v>
          </cell>
          <cell r="H589">
            <v>511100</v>
          </cell>
        </row>
        <row r="590">
          <cell r="B590" t="str">
            <v>PA30105020</v>
          </cell>
          <cell r="C590" t="str">
            <v>Ziarotech.pr.M.D tvarovka NF3-76</v>
          </cell>
          <cell r="D590" t="str">
            <v>M3</v>
          </cell>
          <cell r="E590" t="str">
            <v>3.01.03.A</v>
          </cell>
          <cell r="F590" t="str">
            <v>S043</v>
          </cell>
          <cell r="G590" t="str">
            <v>CC0</v>
          </cell>
          <cell r="H590">
            <v>511100</v>
          </cell>
        </row>
        <row r="591">
          <cell r="B591" t="str">
            <v>PA30105030</v>
          </cell>
          <cell r="C591" t="str">
            <v>Ziarotech.pr.M.D tvarovka 3HK6-76</v>
          </cell>
          <cell r="D591" t="str">
            <v>M3</v>
          </cell>
          <cell r="E591" t="str">
            <v>3.01.03.A</v>
          </cell>
          <cell r="F591" t="str">
            <v>S043</v>
          </cell>
          <cell r="G591" t="str">
            <v>CC0</v>
          </cell>
          <cell r="H591">
            <v>511100</v>
          </cell>
        </row>
        <row r="592">
          <cell r="B592" t="str">
            <v>PA30105040</v>
          </cell>
          <cell r="C592" t="str">
            <v>Ziarotech.pr.Tvarovka KT252 Kosam TB</v>
          </cell>
          <cell r="D592" t="str">
            <v>M3</v>
          </cell>
          <cell r="E592" t="str">
            <v>3.01.03.A</v>
          </cell>
          <cell r="F592" t="str">
            <v>S043</v>
          </cell>
          <cell r="G592" t="str">
            <v>CC0</v>
          </cell>
          <cell r="H592">
            <v>511100</v>
          </cell>
        </row>
        <row r="593">
          <cell r="B593" t="str">
            <v>PA30105050</v>
          </cell>
          <cell r="C593" t="str">
            <v>Ziarotech.pr.Tvarovka KT253 Kosam TB</v>
          </cell>
          <cell r="D593" t="str">
            <v>M3</v>
          </cell>
          <cell r="E593" t="str">
            <v>3.01.03.A</v>
          </cell>
          <cell r="F593" t="str">
            <v>S043</v>
          </cell>
          <cell r="G593" t="str">
            <v>CC0</v>
          </cell>
          <cell r="H593">
            <v>511100</v>
          </cell>
        </row>
        <row r="594">
          <cell r="B594" t="str">
            <v>PA30105060</v>
          </cell>
          <cell r="C594" t="str">
            <v>Pneumaticke systemy,udrzba</v>
          </cell>
          <cell r="D594" t="str">
            <v>HOD</v>
          </cell>
          <cell r="E594" t="str">
            <v>3.01.27.A</v>
          </cell>
          <cell r="F594" t="str">
            <v>S043</v>
          </cell>
          <cell r="G594" t="str">
            <v>CC0</v>
          </cell>
          <cell r="H594">
            <v>511100</v>
          </cell>
        </row>
        <row r="595">
          <cell r="B595" t="str">
            <v>PA30105070</v>
          </cell>
          <cell r="C595" t="str">
            <v>Pneumaticke systemy,udrzba</v>
          </cell>
          <cell r="D595" t="str">
            <v>JV</v>
          </cell>
          <cell r="E595" t="str">
            <v>3.01.27.A</v>
          </cell>
          <cell r="F595" t="str">
            <v>S043</v>
          </cell>
          <cell r="G595" t="str">
            <v>CC0</v>
          </cell>
          <cell r="H595">
            <v>511100</v>
          </cell>
        </row>
        <row r="596">
          <cell r="B596" t="str">
            <v>PA30105080</v>
          </cell>
          <cell r="C596" t="str">
            <v>Pneudopravne zariadenia,udrzba</v>
          </cell>
          <cell r="D596" t="str">
            <v>HOD</v>
          </cell>
          <cell r="E596" t="str">
            <v>3.01.27.A</v>
          </cell>
          <cell r="F596" t="str">
            <v>S043</v>
          </cell>
          <cell r="G596" t="str">
            <v>CC0</v>
          </cell>
          <cell r="H596">
            <v>511100</v>
          </cell>
        </row>
        <row r="597">
          <cell r="B597" t="str">
            <v>PA30105090</v>
          </cell>
          <cell r="C597" t="str">
            <v>Nadrze a zasobniky,udrzba,T</v>
          </cell>
          <cell r="D597" t="str">
            <v>HOD</v>
          </cell>
          <cell r="E597" t="str">
            <v>3.01.99.J</v>
          </cell>
          <cell r="F597" t="str">
            <v>S043</v>
          </cell>
          <cell r="G597" t="str">
            <v>CC0</v>
          </cell>
          <cell r="H597">
            <v>511100</v>
          </cell>
        </row>
        <row r="598">
          <cell r="B598" t="str">
            <v>PA30105100</v>
          </cell>
          <cell r="C598" t="str">
            <v>Nadrze a zasobniky,udrzba,T</v>
          </cell>
          <cell r="D598" t="str">
            <v>M3</v>
          </cell>
          <cell r="E598" t="str">
            <v>3.01.99.J</v>
          </cell>
          <cell r="F598" t="str">
            <v>S043</v>
          </cell>
          <cell r="G598" t="str">
            <v>CC0</v>
          </cell>
          <cell r="H598">
            <v>511100</v>
          </cell>
        </row>
        <row r="599">
          <cell r="B599" t="str">
            <v>PA30105110</v>
          </cell>
          <cell r="C599" t="str">
            <v>Odprasovacie filtre,udrzba</v>
          </cell>
          <cell r="D599" t="str">
            <v>HOD</v>
          </cell>
          <cell r="E599" t="str">
            <v>3.01.99.J</v>
          </cell>
          <cell r="F599" t="str">
            <v>S043</v>
          </cell>
          <cell r="G599" t="str">
            <v>CC0</v>
          </cell>
          <cell r="H599">
            <v>511100</v>
          </cell>
        </row>
        <row r="600">
          <cell r="B600" t="str">
            <v>PA30105120</v>
          </cell>
          <cell r="C600" t="str">
            <v>Plynove zariadenia,udrzba,NT</v>
          </cell>
          <cell r="D600" t="str">
            <v>HOD</v>
          </cell>
          <cell r="E600" t="str">
            <v>3.01.99.D</v>
          </cell>
          <cell r="F600" t="str">
            <v>S044</v>
          </cell>
          <cell r="G600" t="str">
            <v>CC0</v>
          </cell>
          <cell r="H600">
            <v>511300</v>
          </cell>
        </row>
        <row r="601">
          <cell r="B601" t="str">
            <v>PA30105130</v>
          </cell>
          <cell r="C601" t="str">
            <v>Jednotny kluc,udrzba</v>
          </cell>
          <cell r="D601" t="str">
            <v>HOD</v>
          </cell>
          <cell r="E601" t="str">
            <v>3.01.99.J</v>
          </cell>
          <cell r="F601" t="str">
            <v>S044</v>
          </cell>
          <cell r="G601" t="str">
            <v>CC0</v>
          </cell>
          <cell r="H601">
            <v>511300</v>
          </cell>
        </row>
        <row r="602">
          <cell r="B602" t="str">
            <v>PA30105140</v>
          </cell>
          <cell r="C602" t="str">
            <v>Jednotny kluc,udrzba</v>
          </cell>
          <cell r="D602" t="str">
            <v>JV</v>
          </cell>
          <cell r="E602" t="str">
            <v>3.01.99.J</v>
          </cell>
          <cell r="F602" t="str">
            <v>S044</v>
          </cell>
          <cell r="G602" t="str">
            <v>CC0</v>
          </cell>
          <cell r="H602">
            <v>511300</v>
          </cell>
        </row>
        <row r="603">
          <cell r="B603" t="str">
            <v>PA30105150</v>
          </cell>
          <cell r="C603" t="str">
            <v>Elektrostaticke odlucovace,udrzba</v>
          </cell>
          <cell r="D603" t="str">
            <v>HOD</v>
          </cell>
          <cell r="E603" t="str">
            <v>3.01.99.J</v>
          </cell>
          <cell r="F603" t="str">
            <v>S043</v>
          </cell>
          <cell r="G603" t="str">
            <v>CC0</v>
          </cell>
          <cell r="H603">
            <v>511100</v>
          </cell>
        </row>
        <row r="604">
          <cell r="B604" t="str">
            <v>PA30105160</v>
          </cell>
          <cell r="C604" t="str">
            <v>Ventilatory,udrzba</v>
          </cell>
          <cell r="D604" t="str">
            <v>HOD</v>
          </cell>
          <cell r="E604" t="str">
            <v>3.01.27.A</v>
          </cell>
          <cell r="F604" t="str">
            <v>S043</v>
          </cell>
          <cell r="G604" t="str">
            <v>CC0</v>
          </cell>
          <cell r="H604">
            <v>511100</v>
          </cell>
        </row>
        <row r="605">
          <cell r="B605" t="str">
            <v>PA30105170</v>
          </cell>
          <cell r="C605" t="str">
            <v>EKO zariadenia,udrzba</v>
          </cell>
          <cell r="D605" t="str">
            <v>JV</v>
          </cell>
          <cell r="E605" t="str">
            <v>3.01.11.A</v>
          </cell>
          <cell r="F605" t="str">
            <v>S044</v>
          </cell>
          <cell r="G605" t="str">
            <v>CB0</v>
          </cell>
          <cell r="H605">
            <v>511300</v>
          </cell>
        </row>
        <row r="606">
          <cell r="B606" t="str">
            <v>PA30105180</v>
          </cell>
          <cell r="C606" t="str">
            <v>Prevodovky a spojky,udrzba,NT</v>
          </cell>
          <cell r="D606" t="str">
            <v>HOD</v>
          </cell>
          <cell r="E606" t="str">
            <v>3.01.99.J</v>
          </cell>
          <cell r="F606" t="str">
            <v>S044</v>
          </cell>
          <cell r="G606" t="str">
            <v>CC0</v>
          </cell>
          <cell r="H606">
            <v>511300</v>
          </cell>
        </row>
        <row r="607">
          <cell r="B607" t="str">
            <v>PA30105190</v>
          </cell>
          <cell r="C607" t="str">
            <v>Jalove prepuste a obtoky,udrzba</v>
          </cell>
          <cell r="D607" t="str">
            <v>HOD</v>
          </cell>
          <cell r="E607" t="str">
            <v>3.01.25.A</v>
          </cell>
          <cell r="F607" t="str">
            <v>S043</v>
          </cell>
          <cell r="G607" t="str">
            <v>CC0</v>
          </cell>
          <cell r="H607">
            <v>511100</v>
          </cell>
        </row>
        <row r="608">
          <cell r="B608" t="str">
            <v>PA30105200</v>
          </cell>
          <cell r="C608" t="str">
            <v>Jalove prepuste a obtoky,udrzba</v>
          </cell>
          <cell r="D608" t="str">
            <v>JV</v>
          </cell>
          <cell r="E608" t="str">
            <v>3.01.25.A</v>
          </cell>
          <cell r="F608" t="str">
            <v>S043</v>
          </cell>
          <cell r="G608" t="str">
            <v>CC0</v>
          </cell>
          <cell r="H608">
            <v>511100</v>
          </cell>
        </row>
        <row r="609">
          <cell r="B609" t="str">
            <v>PA30105210</v>
          </cell>
          <cell r="C609" t="str">
            <v>Cistiace stroje,udrzba,T</v>
          </cell>
          <cell r="D609" t="str">
            <v>HOD</v>
          </cell>
          <cell r="E609" t="str">
            <v>3.01.11.A</v>
          </cell>
          <cell r="F609" t="str">
            <v>S043</v>
          </cell>
          <cell r="G609" t="str">
            <v>CB0</v>
          </cell>
          <cell r="H609">
            <v>511100</v>
          </cell>
        </row>
        <row r="610">
          <cell r="B610" t="str">
            <v>PA30105220</v>
          </cell>
          <cell r="C610" t="str">
            <v>Parne turbiny,udrzba</v>
          </cell>
          <cell r="D610" t="str">
            <v>HOD</v>
          </cell>
          <cell r="E610" t="str">
            <v>3.01.02.A</v>
          </cell>
          <cell r="F610" t="str">
            <v>S043</v>
          </cell>
          <cell r="G610" t="str">
            <v>CC0</v>
          </cell>
          <cell r="H610">
            <v>511100</v>
          </cell>
        </row>
        <row r="611">
          <cell r="B611" t="str">
            <v>PA30105230</v>
          </cell>
          <cell r="C611" t="str">
            <v>Parne turbiny,udrzba</v>
          </cell>
          <cell r="D611" t="str">
            <v>KS</v>
          </cell>
          <cell r="E611" t="str">
            <v>3.01.02.A</v>
          </cell>
          <cell r="F611" t="str">
            <v>S043</v>
          </cell>
          <cell r="G611" t="str">
            <v>CC0</v>
          </cell>
          <cell r="H611">
            <v>511100</v>
          </cell>
        </row>
        <row r="612">
          <cell r="B612" t="str">
            <v>PA30105240</v>
          </cell>
          <cell r="C612" t="str">
            <v>Vodne turbiny,udrzba</v>
          </cell>
          <cell r="D612" t="str">
            <v>HOD</v>
          </cell>
          <cell r="E612" t="str">
            <v>3.01.25.A</v>
          </cell>
          <cell r="F612" t="str">
            <v>S043</v>
          </cell>
          <cell r="G612" t="str">
            <v>CC0</v>
          </cell>
          <cell r="H612">
            <v>511100</v>
          </cell>
        </row>
        <row r="613">
          <cell r="B613" t="str">
            <v>PA30105250</v>
          </cell>
          <cell r="C613" t="str">
            <v>Armatury,udrzba,NT</v>
          </cell>
          <cell r="D613" t="str">
            <v>KS</v>
          </cell>
          <cell r="E613" t="str">
            <v>3.01.17.A</v>
          </cell>
          <cell r="F613" t="str">
            <v>S044</v>
          </cell>
          <cell r="G613" t="str">
            <v>CC0</v>
          </cell>
          <cell r="H613">
            <v>511300</v>
          </cell>
        </row>
        <row r="614">
          <cell r="B614" t="str">
            <v>PA30105260</v>
          </cell>
          <cell r="C614" t="str">
            <v>Stav.prac,udrzba,plynova kotolna,T</v>
          </cell>
          <cell r="D614" t="str">
            <v>JV</v>
          </cell>
          <cell r="E614" t="str">
            <v>3.01.99.D</v>
          </cell>
          <cell r="F614" t="str">
            <v>S043</v>
          </cell>
          <cell r="G614" t="str">
            <v>CC0</v>
          </cell>
          <cell r="H614">
            <v>511100</v>
          </cell>
        </row>
        <row r="615">
          <cell r="B615" t="str">
            <v>PA30105270</v>
          </cell>
          <cell r="C615" t="str">
            <v>TZB - opakovana US, plynove zar.</v>
          </cell>
          <cell r="D615" t="str">
            <v>KS</v>
          </cell>
          <cell r="E615" t="str">
            <v>3.01.99.D</v>
          </cell>
          <cell r="F615" t="str">
            <v>S044</v>
          </cell>
          <cell r="G615" t="str">
            <v>CC0</v>
          </cell>
          <cell r="H615">
            <v>511300</v>
          </cell>
        </row>
        <row r="616">
          <cell r="B616" t="str">
            <v>PA30105280</v>
          </cell>
          <cell r="C616" t="str">
            <v>TZB - odborna prehl., plynove zar.</v>
          </cell>
          <cell r="D616" t="str">
            <v>KS</v>
          </cell>
          <cell r="E616" t="str">
            <v>3.01.99.D</v>
          </cell>
          <cell r="F616" t="str">
            <v>S044</v>
          </cell>
          <cell r="G616" t="str">
            <v>CC0</v>
          </cell>
          <cell r="H616">
            <v>511300</v>
          </cell>
        </row>
        <row r="617">
          <cell r="B617" t="str">
            <v>PA30105290</v>
          </cell>
          <cell r="C617" t="str">
            <v>TZB - odborna skuska, plynove zar.</v>
          </cell>
          <cell r="D617" t="str">
            <v>KS</v>
          </cell>
          <cell r="E617" t="str">
            <v>3.01.99.D</v>
          </cell>
          <cell r="F617" t="str">
            <v>S044</v>
          </cell>
          <cell r="G617" t="str">
            <v>CC0</v>
          </cell>
          <cell r="H617">
            <v>511300</v>
          </cell>
        </row>
        <row r="618">
          <cell r="B618" t="str">
            <v>PA30105300</v>
          </cell>
          <cell r="C618" t="str">
            <v>TZB - OP, plynova kotolna</v>
          </cell>
          <cell r="D618" t="str">
            <v>KS</v>
          </cell>
          <cell r="E618" t="str">
            <v>3.01.99.D</v>
          </cell>
          <cell r="F618" t="str">
            <v>S044</v>
          </cell>
          <cell r="G618" t="str">
            <v>CC0</v>
          </cell>
          <cell r="H618">
            <v>511300</v>
          </cell>
        </row>
        <row r="619">
          <cell r="B619" t="str">
            <v>PA30105310</v>
          </cell>
          <cell r="C619" t="str">
            <v>TZB - OP, plynove spotr., zariadenia</v>
          </cell>
          <cell r="D619" t="str">
            <v>KS</v>
          </cell>
          <cell r="E619" t="str">
            <v>3.01.99.D</v>
          </cell>
          <cell r="F619" t="str">
            <v>S044</v>
          </cell>
          <cell r="G619" t="str">
            <v>CC0</v>
          </cell>
          <cell r="H619">
            <v>511300</v>
          </cell>
        </row>
        <row r="620">
          <cell r="B620" t="str">
            <v>PA30105320</v>
          </cell>
          <cell r="C620" t="str">
            <v>TZB - OS, plynove spotr., zariadenia</v>
          </cell>
          <cell r="D620" t="str">
            <v>KS</v>
          </cell>
          <cell r="E620" t="str">
            <v>3.01.99.D</v>
          </cell>
          <cell r="F620" t="str">
            <v>S044</v>
          </cell>
          <cell r="G620" t="str">
            <v>CC0</v>
          </cell>
          <cell r="H620">
            <v>511300</v>
          </cell>
        </row>
        <row r="621">
          <cell r="B621" t="str">
            <v>PA30105330</v>
          </cell>
          <cell r="C621" t="str">
            <v>TZB - OS, rozvod plynu</v>
          </cell>
          <cell r="D621" t="str">
            <v>KS</v>
          </cell>
          <cell r="E621" t="str">
            <v>3.01.99.D</v>
          </cell>
          <cell r="F621" t="str">
            <v>S044</v>
          </cell>
          <cell r="G621" t="str">
            <v>CC0</v>
          </cell>
          <cell r="H621">
            <v>511300</v>
          </cell>
        </row>
        <row r="622">
          <cell r="B622" t="str">
            <v>PA30105340</v>
          </cell>
          <cell r="C622" t="str">
            <v>TZB - OS, regulacia plynu</v>
          </cell>
          <cell r="D622" t="str">
            <v>KS</v>
          </cell>
          <cell r="E622" t="str">
            <v>3.01.99.D</v>
          </cell>
          <cell r="F622" t="str">
            <v>S044</v>
          </cell>
          <cell r="G622" t="str">
            <v>CC0</v>
          </cell>
          <cell r="H622">
            <v>511300</v>
          </cell>
        </row>
        <row r="623">
          <cell r="B623" t="str">
            <v>PA30105350</v>
          </cell>
          <cell r="C623" t="str">
            <v>TZB - revizia, kotol 20-30 kW</v>
          </cell>
          <cell r="D623" t="str">
            <v>KS</v>
          </cell>
          <cell r="E623" t="str">
            <v>3.01.99.D</v>
          </cell>
          <cell r="F623" t="str">
            <v>S044</v>
          </cell>
          <cell r="G623" t="str">
            <v>CC0</v>
          </cell>
          <cell r="H623">
            <v>511300</v>
          </cell>
        </row>
        <row r="624">
          <cell r="B624" t="str">
            <v>PA30105360</v>
          </cell>
          <cell r="C624" t="str">
            <v>TZB - revizia, kotol 30-100 kW</v>
          </cell>
          <cell r="D624" t="str">
            <v>KS</v>
          </cell>
          <cell r="E624" t="str">
            <v>3.01.99.D</v>
          </cell>
          <cell r="F624" t="str">
            <v>S044</v>
          </cell>
          <cell r="G624" t="str">
            <v>CC0</v>
          </cell>
          <cell r="H624">
            <v>511300</v>
          </cell>
        </row>
        <row r="625">
          <cell r="B625" t="str">
            <v>PA30105370</v>
          </cell>
          <cell r="C625" t="str">
            <v>TZB - revizia, kotol nad 100 kW</v>
          </cell>
          <cell r="D625" t="str">
            <v>KS</v>
          </cell>
          <cell r="E625" t="str">
            <v>3.01.99.D</v>
          </cell>
          <cell r="F625" t="str">
            <v>S044</v>
          </cell>
          <cell r="G625" t="str">
            <v>CC0</v>
          </cell>
          <cell r="H625">
            <v>511300</v>
          </cell>
        </row>
        <row r="626">
          <cell r="B626" t="str">
            <v>PA30105380</v>
          </cell>
          <cell r="C626" t="str">
            <v>TZB - revizia, DA</v>
          </cell>
          <cell r="D626" t="str">
            <v>KS</v>
          </cell>
          <cell r="E626" t="str">
            <v>3.01.99.B</v>
          </cell>
          <cell r="F626" t="str">
            <v>S044</v>
          </cell>
          <cell r="G626" t="str">
            <v>CC0</v>
          </cell>
          <cell r="H626">
            <v>511300</v>
          </cell>
        </row>
        <row r="627">
          <cell r="B627" t="str">
            <v>PA30105390</v>
          </cell>
          <cell r="C627" t="str">
            <v>TZB - skuska, prehliadka, kontrola, DA</v>
          </cell>
          <cell r="D627" t="str">
            <v>KS</v>
          </cell>
          <cell r="E627" t="str">
            <v>3.01.99.B</v>
          </cell>
          <cell r="F627" t="str">
            <v>S044</v>
          </cell>
          <cell r="G627" t="str">
            <v>CC0</v>
          </cell>
          <cell r="H627">
            <v>511300</v>
          </cell>
        </row>
        <row r="628">
          <cell r="B628" t="str">
            <v>PA30105400</v>
          </cell>
          <cell r="C628" t="str">
            <v>TZB - revizia, UPS</v>
          </cell>
          <cell r="D628" t="str">
            <v>KS</v>
          </cell>
          <cell r="E628" t="str">
            <v>3.01.99.B</v>
          </cell>
          <cell r="F628" t="str">
            <v>S044</v>
          </cell>
          <cell r="G628" t="str">
            <v>CC0</v>
          </cell>
          <cell r="H628">
            <v>511300</v>
          </cell>
        </row>
        <row r="629">
          <cell r="B629" t="str">
            <v>PA30105410</v>
          </cell>
          <cell r="C629" t="str">
            <v>TZB - skuska, prehliadka, kontrola, UPS</v>
          </cell>
          <cell r="D629" t="str">
            <v>KS</v>
          </cell>
          <cell r="E629" t="str">
            <v>3.01.99.B</v>
          </cell>
          <cell r="F629" t="str">
            <v>S044</v>
          </cell>
          <cell r="G629" t="str">
            <v>CC0</v>
          </cell>
          <cell r="H629">
            <v>511300</v>
          </cell>
        </row>
        <row r="630">
          <cell r="B630" t="str">
            <v>PA30105420</v>
          </cell>
          <cell r="C630" t="str">
            <v>TZB–OPRAVY Z op,os,Revízie,kontrol DPH</v>
          </cell>
          <cell r="D630" t="str">
            <v>JV</v>
          </cell>
          <cell r="E630" t="str">
            <v>3.01.99.J</v>
          </cell>
          <cell r="F630" t="str">
            <v>S044</v>
          </cell>
          <cell r="G630" t="str">
            <v>CC0</v>
          </cell>
          <cell r="H630">
            <v>511300</v>
          </cell>
        </row>
        <row r="631">
          <cell r="B631" t="str">
            <v>PA30105430</v>
          </cell>
          <cell r="C631" t="str">
            <v>TZB - Odborna skuska detektorov plynov</v>
          </cell>
          <cell r="D631" t="str">
            <v>HOD</v>
          </cell>
          <cell r="E631" t="str">
            <v>3.01.99.D</v>
          </cell>
          <cell r="F631" t="str">
            <v>S044</v>
          </cell>
          <cell r="G631" t="str">
            <v>CC0</v>
          </cell>
          <cell r="H631">
            <v>511300</v>
          </cell>
        </row>
        <row r="632">
          <cell r="B632" t="str">
            <v>PA30105440</v>
          </cell>
          <cell r="C632" t="str">
            <v>TZB - OS oprava plyn. a tlak. zariad.</v>
          </cell>
          <cell r="D632" t="str">
            <v>HOD</v>
          </cell>
          <cell r="E632" t="str">
            <v>3.01.99.D</v>
          </cell>
          <cell r="F632" t="str">
            <v>S044</v>
          </cell>
          <cell r="G632" t="str">
            <v>CC0</v>
          </cell>
          <cell r="H632">
            <v>511300</v>
          </cell>
        </row>
        <row r="633">
          <cell r="B633" t="str">
            <v>PA30105450</v>
          </cell>
          <cell r="C633" t="str">
            <v>TZB - OS oprava zariad. mer. a regulacie</v>
          </cell>
          <cell r="D633" t="str">
            <v>HOD</v>
          </cell>
          <cell r="E633" t="str">
            <v>3.01.99.D</v>
          </cell>
          <cell r="F633" t="str">
            <v>S044</v>
          </cell>
          <cell r="G633" t="str">
            <v>CC0</v>
          </cell>
          <cell r="H633">
            <v>511300</v>
          </cell>
        </row>
        <row r="634">
          <cell r="B634" t="str">
            <v>PA30105460</v>
          </cell>
          <cell r="C634" t="str">
            <v>Systemy emisnych merani,udrzba</v>
          </cell>
          <cell r="D634" t="str">
            <v>D</v>
          </cell>
          <cell r="E634" t="str">
            <v>3.01.99.F</v>
          </cell>
          <cell r="F634" t="str">
            <v>S043</v>
          </cell>
          <cell r="G634" t="str">
            <v>CD0</v>
          </cell>
          <cell r="H634">
            <v>511100</v>
          </cell>
        </row>
        <row r="635">
          <cell r="B635" t="str">
            <v>PA30200010</v>
          </cell>
          <cell r="C635" t="str">
            <v>INV Transformatory a distrib. stanice</v>
          </cell>
          <cell r="D635" t="str">
            <v>JV</v>
          </cell>
          <cell r="E635" t="str">
            <v>3.02.02.A</v>
          </cell>
          <cell r="F635" t="str">
            <v>S089</v>
          </cell>
          <cell r="G635" t="str">
            <v>CD0</v>
          </cell>
          <cell r="H635">
            <v>42998</v>
          </cell>
        </row>
        <row r="636">
          <cell r="B636" t="str">
            <v>PA30400010</v>
          </cell>
          <cell r="C636" t="str">
            <v>Stavebne prace na technolog.objekte</v>
          </cell>
          <cell r="D636" t="str">
            <v>JV</v>
          </cell>
          <cell r="E636" t="str">
            <v>3.04.03.E</v>
          </cell>
          <cell r="F636" t="str">
            <v>S043</v>
          </cell>
          <cell r="G636" t="str">
            <v>CB0</v>
          </cell>
          <cell r="H636">
            <v>511100</v>
          </cell>
        </row>
        <row r="637">
          <cell r="B637" t="str">
            <v>PA30400020</v>
          </cell>
          <cell r="C637" t="str">
            <v>INV Kovove konstrukcie</v>
          </cell>
          <cell r="D637" t="str">
            <v>JV</v>
          </cell>
          <cell r="E637" t="str">
            <v>3.04.03.E</v>
          </cell>
          <cell r="F637" t="str">
            <v>S089</v>
          </cell>
          <cell r="G637" t="str">
            <v>CB0</v>
          </cell>
          <cell r="H637">
            <v>42998</v>
          </cell>
        </row>
        <row r="638">
          <cell r="B638" t="str">
            <v>PA30400030</v>
          </cell>
          <cell r="C638" t="str">
            <v>INV Budovy,rekonstrukcia,vystavba</v>
          </cell>
          <cell r="D638" t="str">
            <v>JV</v>
          </cell>
          <cell r="E638" t="str">
            <v>3.04.03.C</v>
          </cell>
          <cell r="F638" t="str">
            <v>S089</v>
          </cell>
          <cell r="G638" t="str">
            <v>CB0</v>
          </cell>
          <cell r="H638">
            <v>42998</v>
          </cell>
        </row>
        <row r="639">
          <cell r="B639" t="str">
            <v>PA30400040</v>
          </cell>
          <cell r="C639" t="str">
            <v>INV Budovy,rekonstrukcia,vystavba</v>
          </cell>
          <cell r="D639" t="str">
            <v>HOD</v>
          </cell>
          <cell r="E639" t="str">
            <v>3.04.03.C</v>
          </cell>
          <cell r="F639" t="str">
            <v>S089</v>
          </cell>
          <cell r="G639" t="str">
            <v>CB0</v>
          </cell>
          <cell r="H639">
            <v>42998</v>
          </cell>
        </row>
        <row r="640">
          <cell r="B640" t="str">
            <v>PA30400050</v>
          </cell>
          <cell r="C640" t="str">
            <v>INV Prace,zemne,vykopove</v>
          </cell>
          <cell r="D640" t="str">
            <v>JV</v>
          </cell>
          <cell r="E640" t="str">
            <v>3.04.03.D</v>
          </cell>
          <cell r="F640" t="str">
            <v>S089</v>
          </cell>
          <cell r="G640" t="str">
            <v>CB0</v>
          </cell>
          <cell r="H640">
            <v>42998</v>
          </cell>
        </row>
        <row r="641">
          <cell r="B641" t="str">
            <v>PA30400060</v>
          </cell>
          <cell r="C641" t="str">
            <v>INV Prace,stavebne,ostatne</v>
          </cell>
          <cell r="D641" t="str">
            <v>JV</v>
          </cell>
          <cell r="E641" t="str">
            <v>3.04.03.E</v>
          </cell>
          <cell r="F641" t="str">
            <v>S089</v>
          </cell>
          <cell r="G641" t="str">
            <v>CB0</v>
          </cell>
          <cell r="H641">
            <v>42998</v>
          </cell>
        </row>
        <row r="642">
          <cell r="B642" t="str">
            <v>PA30400070</v>
          </cell>
          <cell r="C642" t="str">
            <v>INV Prace,stavebne,ostatne</v>
          </cell>
          <cell r="D642" t="str">
            <v>HOD</v>
          </cell>
          <cell r="E642" t="str">
            <v>3.04.03.E</v>
          </cell>
          <cell r="F642" t="str">
            <v>S089</v>
          </cell>
          <cell r="G642" t="str">
            <v>CB0</v>
          </cell>
          <cell r="H642">
            <v>42998</v>
          </cell>
        </row>
        <row r="643">
          <cell r="B643" t="str">
            <v>PA30400080</v>
          </cell>
          <cell r="C643" t="str">
            <v>INV Prace,stavebne,ostatne</v>
          </cell>
          <cell r="D643" t="str">
            <v>MS</v>
          </cell>
          <cell r="E643" t="str">
            <v>3.04.03.E</v>
          </cell>
          <cell r="F643" t="str">
            <v>S089</v>
          </cell>
          <cell r="G643" t="str">
            <v>CB0</v>
          </cell>
          <cell r="H643">
            <v>42998</v>
          </cell>
        </row>
        <row r="644">
          <cell r="B644" t="str">
            <v>PA30400090</v>
          </cell>
          <cell r="C644" t="str">
            <v>Stav.prac,udrzba,oplotenia a brany,NT</v>
          </cell>
          <cell r="D644" t="str">
            <v>JV</v>
          </cell>
          <cell r="E644" t="str">
            <v>3.04.03.E</v>
          </cell>
          <cell r="F644" t="str">
            <v>S044</v>
          </cell>
          <cell r="G644" t="str">
            <v>CB0</v>
          </cell>
          <cell r="H644">
            <v>511300</v>
          </cell>
        </row>
        <row r="645">
          <cell r="B645" t="str">
            <v>PA30400100</v>
          </cell>
          <cell r="C645" t="str">
            <v>Stav.prac,buracie prace,ostatne,T</v>
          </cell>
          <cell r="D645" t="str">
            <v>JV</v>
          </cell>
          <cell r="E645" t="str">
            <v>3.04.03.E</v>
          </cell>
          <cell r="F645" t="str">
            <v>S043</v>
          </cell>
          <cell r="G645" t="str">
            <v>CB0</v>
          </cell>
          <cell r="H645">
            <v>511100</v>
          </cell>
        </row>
        <row r="646">
          <cell r="B646" t="str">
            <v>PA30400110</v>
          </cell>
          <cell r="C646" t="str">
            <v>Stav.prac,zemne a vykopove prace,T</v>
          </cell>
          <cell r="D646" t="str">
            <v>JV</v>
          </cell>
          <cell r="E646" t="str">
            <v>3.04.03.D</v>
          </cell>
          <cell r="F646" t="str">
            <v>S043</v>
          </cell>
          <cell r="G646" t="str">
            <v>CB0</v>
          </cell>
          <cell r="H646">
            <v>511100</v>
          </cell>
        </row>
        <row r="647">
          <cell r="B647" t="str">
            <v>PA30400120</v>
          </cell>
          <cell r="C647" t="str">
            <v>Stav.prac,udrzba,kabelove kanaly,T</v>
          </cell>
          <cell r="D647" t="str">
            <v>JV</v>
          </cell>
          <cell r="E647" t="str">
            <v>3.04.03.E</v>
          </cell>
          <cell r="F647" t="str">
            <v>S043</v>
          </cell>
          <cell r="G647" t="str">
            <v>CB0</v>
          </cell>
          <cell r="H647">
            <v>511100</v>
          </cell>
        </row>
        <row r="648">
          <cell r="B648" t="str">
            <v>PA30400130</v>
          </cell>
          <cell r="C648" t="str">
            <v>Stav.prac,udrzba,hruba stav. vyroba,T</v>
          </cell>
          <cell r="D648" t="str">
            <v>HOD</v>
          </cell>
          <cell r="E648" t="str">
            <v>3.04.03.E</v>
          </cell>
          <cell r="F648" t="str">
            <v>S043</v>
          </cell>
          <cell r="G648" t="str">
            <v>CB0</v>
          </cell>
          <cell r="H648">
            <v>511100</v>
          </cell>
        </row>
        <row r="649">
          <cell r="B649" t="str">
            <v>PA30400140</v>
          </cell>
          <cell r="C649" t="str">
            <v>Stav.prac,udrzba,hruba stav. vyroba,T</v>
          </cell>
          <cell r="D649" t="str">
            <v>JV</v>
          </cell>
          <cell r="E649" t="str">
            <v>3.04.03.E</v>
          </cell>
          <cell r="F649" t="str">
            <v>S043</v>
          </cell>
          <cell r="G649" t="str">
            <v>CB0</v>
          </cell>
          <cell r="H649">
            <v>511100</v>
          </cell>
        </row>
        <row r="650">
          <cell r="B650" t="str">
            <v>PA30400150</v>
          </cell>
          <cell r="C650" t="str">
            <v>Stav.prac,udrzba,podlahy,T</v>
          </cell>
          <cell r="D650" t="str">
            <v>JV</v>
          </cell>
          <cell r="E650" t="str">
            <v>3.04.03.E</v>
          </cell>
          <cell r="F650" t="str">
            <v>S043</v>
          </cell>
          <cell r="G650" t="str">
            <v>CB0</v>
          </cell>
          <cell r="H650">
            <v>511100</v>
          </cell>
        </row>
        <row r="651">
          <cell r="B651" t="str">
            <v>PA30400160</v>
          </cell>
          <cell r="C651" t="str">
            <v>Stav.prac,udrzba,podlahy,T</v>
          </cell>
          <cell r="D651" t="str">
            <v>M2</v>
          </cell>
          <cell r="E651" t="str">
            <v>3.04.03.E</v>
          </cell>
          <cell r="F651" t="str">
            <v>S043</v>
          </cell>
          <cell r="G651" t="str">
            <v>CB0</v>
          </cell>
          <cell r="H651">
            <v>511100</v>
          </cell>
        </row>
        <row r="652">
          <cell r="B652" t="str">
            <v>PA30400170</v>
          </cell>
          <cell r="C652" t="str">
            <v>Stav.prac,udrzba,vyskove prace,T</v>
          </cell>
          <cell r="D652" t="str">
            <v>JV</v>
          </cell>
          <cell r="E652" t="str">
            <v>3.04.03.E</v>
          </cell>
          <cell r="F652" t="str">
            <v>S043</v>
          </cell>
          <cell r="G652" t="str">
            <v>CB0</v>
          </cell>
          <cell r="H652">
            <v>511100</v>
          </cell>
        </row>
        <row r="653">
          <cell r="B653" t="str">
            <v>PA30400180</v>
          </cell>
          <cell r="C653" t="str">
            <v>Stav.prac,udrzba,ostatne,T</v>
          </cell>
          <cell r="D653" t="str">
            <v>HOD</v>
          </cell>
          <cell r="E653" t="str">
            <v>3.04.03.E</v>
          </cell>
          <cell r="F653" t="str">
            <v>S043</v>
          </cell>
          <cell r="G653" t="str">
            <v>CB0</v>
          </cell>
          <cell r="H653">
            <v>511100</v>
          </cell>
        </row>
        <row r="654">
          <cell r="B654" t="str">
            <v>PA30400190</v>
          </cell>
          <cell r="C654" t="str">
            <v>Stav.prac,udrzba,ostatne,T</v>
          </cell>
          <cell r="D654" t="str">
            <v>KS</v>
          </cell>
          <cell r="E654" t="str">
            <v>3.04.03.E</v>
          </cell>
          <cell r="F654" t="str">
            <v>S043</v>
          </cell>
          <cell r="G654" t="str">
            <v>CB0</v>
          </cell>
          <cell r="H654">
            <v>511100</v>
          </cell>
        </row>
        <row r="655">
          <cell r="B655" t="str">
            <v>PA30400200</v>
          </cell>
          <cell r="C655" t="str">
            <v>Stav.prac,udrzba,ostatne,T</v>
          </cell>
          <cell r="D655" t="str">
            <v>JV</v>
          </cell>
          <cell r="E655" t="str">
            <v>3.04.03.E</v>
          </cell>
          <cell r="F655" t="str">
            <v>S043</v>
          </cell>
          <cell r="G655" t="str">
            <v>CB0</v>
          </cell>
          <cell r="H655">
            <v>511100</v>
          </cell>
        </row>
        <row r="656">
          <cell r="B656" t="str">
            <v>PA30400210</v>
          </cell>
          <cell r="C656" t="str">
            <v>Stav.prac,udrzba,strechy a klampiarske,T</v>
          </cell>
          <cell r="D656" t="str">
            <v>JV</v>
          </cell>
          <cell r="E656" t="str">
            <v>3.04.03.E</v>
          </cell>
          <cell r="F656" t="str">
            <v>S043</v>
          </cell>
          <cell r="G656" t="str">
            <v>CB0</v>
          </cell>
          <cell r="H656">
            <v>511100</v>
          </cell>
        </row>
        <row r="657">
          <cell r="B657" t="str">
            <v>PA30400220</v>
          </cell>
          <cell r="C657" t="str">
            <v>Stav.prac,udrzba,vyplne konstrukcii,T</v>
          </cell>
          <cell r="D657" t="str">
            <v>JV</v>
          </cell>
          <cell r="E657" t="str">
            <v>3.04.03.E</v>
          </cell>
          <cell r="F657" t="str">
            <v>S043</v>
          </cell>
          <cell r="G657" t="str">
            <v>CB0</v>
          </cell>
          <cell r="H657">
            <v>511100</v>
          </cell>
        </row>
        <row r="658">
          <cell r="B658" t="str">
            <v>PA30400230</v>
          </cell>
          <cell r="C658" t="str">
            <v>Stav.prac,udrzba,vyplne konstrukcii,T</v>
          </cell>
          <cell r="D658" t="str">
            <v>KS</v>
          </cell>
          <cell r="E658" t="str">
            <v>3.04.03.E</v>
          </cell>
          <cell r="F658" t="str">
            <v>S043</v>
          </cell>
          <cell r="G658" t="str">
            <v>CB0</v>
          </cell>
          <cell r="H658">
            <v>511100</v>
          </cell>
        </row>
        <row r="659">
          <cell r="B659" t="str">
            <v>PA30400240</v>
          </cell>
          <cell r="C659" t="str">
            <v>Stav. prac,udrzba,ostatne,NT</v>
          </cell>
          <cell r="D659" t="str">
            <v>JV</v>
          </cell>
          <cell r="E659" t="str">
            <v>3.04.03.E</v>
          </cell>
          <cell r="F659" t="str">
            <v>S044</v>
          </cell>
          <cell r="G659" t="str">
            <v>CB0</v>
          </cell>
          <cell r="H659">
            <v>511300</v>
          </cell>
        </row>
        <row r="660">
          <cell r="B660" t="str">
            <v>PA30400250</v>
          </cell>
          <cell r="C660" t="str">
            <v>Stav. prac,udrzba,ostatne,NT</v>
          </cell>
          <cell r="D660" t="str">
            <v>HOD</v>
          </cell>
          <cell r="E660" t="str">
            <v>3.04.03.E</v>
          </cell>
          <cell r="F660" t="str">
            <v>S044</v>
          </cell>
          <cell r="G660" t="str">
            <v>CB0</v>
          </cell>
          <cell r="H660">
            <v>511300</v>
          </cell>
        </row>
        <row r="661">
          <cell r="B661" t="str">
            <v>PA30400260</v>
          </cell>
          <cell r="C661" t="str">
            <v>Stav. prac,udrzba,ostatne,NT</v>
          </cell>
          <cell r="D661" t="str">
            <v>KS</v>
          </cell>
          <cell r="E661" t="str">
            <v>3.04.03.E</v>
          </cell>
          <cell r="F661" t="str">
            <v>S044</v>
          </cell>
          <cell r="G661" t="str">
            <v>CB0</v>
          </cell>
          <cell r="H661">
            <v>511300</v>
          </cell>
        </row>
        <row r="662">
          <cell r="B662" t="str">
            <v>PA30400270</v>
          </cell>
          <cell r="C662" t="str">
            <v>Prevadzka vodneho hospodarstva</v>
          </cell>
          <cell r="D662" t="str">
            <v>JV</v>
          </cell>
          <cell r="E662" t="str">
            <v>3.04.03.E</v>
          </cell>
          <cell r="F662" t="str">
            <v>S023</v>
          </cell>
          <cell r="G662" t="str">
            <v>CB0</v>
          </cell>
          <cell r="H662">
            <v>518155</v>
          </cell>
        </row>
        <row r="663">
          <cell r="B663" t="str">
            <v>PA30400280</v>
          </cell>
          <cell r="C663" t="str">
            <v>Stav.prac,udrzba,pomocne prace,T</v>
          </cell>
          <cell r="D663" t="str">
            <v>HOD</v>
          </cell>
          <cell r="E663" t="str">
            <v>3.04.03.E</v>
          </cell>
          <cell r="F663" t="str">
            <v>S043</v>
          </cell>
          <cell r="G663" t="str">
            <v>CB0</v>
          </cell>
          <cell r="H663">
            <v>511100</v>
          </cell>
        </row>
        <row r="664">
          <cell r="B664" t="str">
            <v>PA30400290</v>
          </cell>
          <cell r="C664" t="str">
            <v>Stav.prac,udrzba,konstrukcie,T</v>
          </cell>
          <cell r="D664" t="str">
            <v>JV</v>
          </cell>
          <cell r="E664" t="str">
            <v>3.04.03.E</v>
          </cell>
          <cell r="F664" t="str">
            <v>S043</v>
          </cell>
          <cell r="G664" t="str">
            <v>CB0</v>
          </cell>
          <cell r="H664">
            <v>511100</v>
          </cell>
        </row>
        <row r="665">
          <cell r="B665" t="str">
            <v>PA30400300</v>
          </cell>
          <cell r="C665" t="str">
            <v>Stav.prac,udrzba,hruba stav. vyroba,NT</v>
          </cell>
          <cell r="D665" t="str">
            <v>JV</v>
          </cell>
          <cell r="E665" t="str">
            <v>3.04.03.E</v>
          </cell>
          <cell r="F665" t="str">
            <v>S044</v>
          </cell>
          <cell r="G665" t="str">
            <v>CB0</v>
          </cell>
          <cell r="H665">
            <v>511300</v>
          </cell>
        </row>
        <row r="666">
          <cell r="B666" t="str">
            <v>PA30400310</v>
          </cell>
          <cell r="C666" t="str">
            <v>Stav.prac,udrzba,konstrukcie,NT</v>
          </cell>
          <cell r="D666" t="str">
            <v>HOD</v>
          </cell>
          <cell r="E666" t="str">
            <v>3.04.03.E</v>
          </cell>
          <cell r="F666" t="str">
            <v>S044</v>
          </cell>
          <cell r="G666" t="str">
            <v>CB0</v>
          </cell>
          <cell r="H666">
            <v>511300</v>
          </cell>
        </row>
        <row r="667">
          <cell r="B667" t="str">
            <v>PA30400320</v>
          </cell>
          <cell r="C667" t="str">
            <v>Stav.prac,udrzba,konstrukcie,NT</v>
          </cell>
          <cell r="D667" t="str">
            <v>JV</v>
          </cell>
          <cell r="E667" t="str">
            <v>3.04.03.E</v>
          </cell>
          <cell r="F667" t="str">
            <v>S044</v>
          </cell>
          <cell r="G667" t="str">
            <v>CB0</v>
          </cell>
          <cell r="H667">
            <v>511300</v>
          </cell>
        </row>
        <row r="668">
          <cell r="B668" t="str">
            <v>PA30400330</v>
          </cell>
          <cell r="C668" t="str">
            <v>Stav.prac,udrzba,podlahy,NT</v>
          </cell>
          <cell r="D668" t="str">
            <v>JV</v>
          </cell>
          <cell r="E668" t="str">
            <v>3.04.03.E</v>
          </cell>
          <cell r="F668" t="str">
            <v>S044</v>
          </cell>
          <cell r="G668" t="str">
            <v>CB0</v>
          </cell>
          <cell r="H668">
            <v>511300</v>
          </cell>
        </row>
        <row r="669">
          <cell r="B669" t="str">
            <v>PA30400340</v>
          </cell>
          <cell r="C669" t="str">
            <v>Stav.prac,udrzba,dokoncovacie,NT</v>
          </cell>
          <cell r="D669" t="str">
            <v>JV</v>
          </cell>
          <cell r="E669" t="str">
            <v>3.04.03.E</v>
          </cell>
          <cell r="F669" t="str">
            <v>S044</v>
          </cell>
          <cell r="G669" t="str">
            <v>CB0</v>
          </cell>
          <cell r="H669">
            <v>511300</v>
          </cell>
        </row>
        <row r="670">
          <cell r="B670" t="str">
            <v>PA30400350</v>
          </cell>
          <cell r="C670" t="str">
            <v>Stav.prac,udrzba,pomocne prace,NT</v>
          </cell>
          <cell r="D670" t="str">
            <v>HOD</v>
          </cell>
          <cell r="E670" t="str">
            <v>3.04.03.E</v>
          </cell>
          <cell r="F670" t="str">
            <v>S044</v>
          </cell>
          <cell r="G670" t="str">
            <v>CB0</v>
          </cell>
          <cell r="H670">
            <v>511300</v>
          </cell>
        </row>
        <row r="671">
          <cell r="B671" t="str">
            <v>PA30400360</v>
          </cell>
          <cell r="C671" t="str">
            <v>Stav.prac,udrzba,cesty a chodniky,NT</v>
          </cell>
          <cell r="D671" t="str">
            <v>JV</v>
          </cell>
          <cell r="E671" t="str">
            <v>3.04.03.E</v>
          </cell>
          <cell r="F671" t="str">
            <v>S044</v>
          </cell>
          <cell r="G671" t="str">
            <v>CB0</v>
          </cell>
          <cell r="H671">
            <v>511300</v>
          </cell>
        </row>
        <row r="672">
          <cell r="B672" t="str">
            <v>PA30400370</v>
          </cell>
          <cell r="C672" t="str">
            <v>INV Prace,stavebne,ostatne</v>
          </cell>
          <cell r="D672" t="str">
            <v>D</v>
          </cell>
          <cell r="E672" t="str">
            <v>3.04.03.E</v>
          </cell>
          <cell r="F672" t="str">
            <v>S089</v>
          </cell>
          <cell r="G672" t="str">
            <v>CB0</v>
          </cell>
          <cell r="H672">
            <v>42998</v>
          </cell>
        </row>
        <row r="673">
          <cell r="B673" t="str">
            <v>PA30400380</v>
          </cell>
          <cell r="C673" t="str">
            <v>Stav.prac,udrzba,odstranovanie azbestu,T</v>
          </cell>
          <cell r="D673" t="str">
            <v>JV</v>
          </cell>
          <cell r="E673" t="str">
            <v>3.04.03.E</v>
          </cell>
          <cell r="F673" t="str">
            <v>S043</v>
          </cell>
          <cell r="G673" t="str">
            <v>CB0</v>
          </cell>
          <cell r="H673">
            <v>511100</v>
          </cell>
        </row>
        <row r="674">
          <cell r="B674" t="str">
            <v>PA30400390</v>
          </cell>
          <cell r="C674" t="str">
            <v>Stav. prac,udrzba,ostatne,NT</v>
          </cell>
          <cell r="D674" t="str">
            <v>M2</v>
          </cell>
          <cell r="E674" t="str">
            <v>3.04.03.E</v>
          </cell>
          <cell r="F674" t="str">
            <v>S044</v>
          </cell>
          <cell r="G674" t="str">
            <v>CB0</v>
          </cell>
          <cell r="H674">
            <v>511300</v>
          </cell>
        </row>
        <row r="675">
          <cell r="B675" t="str">
            <v>PA30400400</v>
          </cell>
          <cell r="C675" t="str">
            <v>Stav. prac,udrzba,ostatne,NT</v>
          </cell>
          <cell r="D675" t="str">
            <v>KM</v>
          </cell>
          <cell r="E675" t="str">
            <v>3.04.03.E</v>
          </cell>
          <cell r="F675" t="str">
            <v>S044</v>
          </cell>
          <cell r="G675" t="str">
            <v>CB0</v>
          </cell>
          <cell r="H675">
            <v>511300</v>
          </cell>
        </row>
        <row r="676">
          <cell r="B676" t="str">
            <v>PA30400410</v>
          </cell>
          <cell r="C676" t="str">
            <v>Stav. prac,udrzba,ostatne,NT</v>
          </cell>
          <cell r="D676" t="str">
            <v>M</v>
          </cell>
          <cell r="E676" t="str">
            <v>3.04.03.E</v>
          </cell>
          <cell r="F676" t="str">
            <v>S044</v>
          </cell>
          <cell r="G676" t="str">
            <v>CB0</v>
          </cell>
          <cell r="H676">
            <v>511300</v>
          </cell>
        </row>
        <row r="677">
          <cell r="B677" t="str">
            <v>PA30400420</v>
          </cell>
          <cell r="C677" t="str">
            <v>SP - murarske prace</v>
          </cell>
          <cell r="D677" t="str">
            <v>HOD</v>
          </cell>
          <cell r="E677" t="str">
            <v>3.04.03.E</v>
          </cell>
          <cell r="F677" t="str">
            <v>S044</v>
          </cell>
          <cell r="G677" t="str">
            <v>CB0</v>
          </cell>
          <cell r="H677">
            <v>511300</v>
          </cell>
        </row>
        <row r="678">
          <cell r="B678" t="str">
            <v>PA30400430</v>
          </cell>
          <cell r="C678" t="str">
            <v>SP - stavebne prace a material</v>
          </cell>
          <cell r="D678" t="str">
            <v>JV</v>
          </cell>
          <cell r="E678" t="str">
            <v>3.04.03.C</v>
          </cell>
          <cell r="F678" t="str">
            <v>S044</v>
          </cell>
          <cell r="G678" t="str">
            <v>CB0</v>
          </cell>
          <cell r="H678">
            <v>511300</v>
          </cell>
        </row>
        <row r="679">
          <cell r="B679" t="str">
            <v>PA30400440</v>
          </cell>
          <cell r="C679" t="str">
            <v>SP - stavebne prace a material DPH</v>
          </cell>
          <cell r="D679" t="str">
            <v>JV</v>
          </cell>
          <cell r="E679" t="str">
            <v>3.04.03.C</v>
          </cell>
          <cell r="F679" t="str">
            <v>S044</v>
          </cell>
          <cell r="G679" t="str">
            <v>CB0</v>
          </cell>
          <cell r="H679">
            <v>511300</v>
          </cell>
        </row>
        <row r="680">
          <cell r="B680" t="str">
            <v>PA30400450</v>
          </cell>
          <cell r="C680" t="str">
            <v>SP - pomocne a ine prace</v>
          </cell>
          <cell r="D680" t="str">
            <v>HOD</v>
          </cell>
          <cell r="E680" t="str">
            <v>3.04.03.C</v>
          </cell>
          <cell r="F680" t="str">
            <v>S044</v>
          </cell>
          <cell r="G680" t="str">
            <v>CB0</v>
          </cell>
          <cell r="H680">
            <v>511300</v>
          </cell>
        </row>
        <row r="681">
          <cell r="B681" t="str">
            <v>PA30400460</v>
          </cell>
          <cell r="C681" t="str">
            <v>SO - pomocne a ine prace</v>
          </cell>
          <cell r="D681" t="str">
            <v>HOD</v>
          </cell>
          <cell r="E681" t="str">
            <v>3.04.03.C</v>
          </cell>
          <cell r="F681" t="str">
            <v>S033</v>
          </cell>
          <cell r="G681" t="str">
            <v>CB0</v>
          </cell>
          <cell r="H681">
            <v>518495</v>
          </cell>
        </row>
        <row r="682">
          <cell r="B682" t="str">
            <v>PA30400470</v>
          </cell>
          <cell r="C682" t="str">
            <v>SO - nespecifikovane sluzby</v>
          </cell>
          <cell r="D682" t="str">
            <v>JV</v>
          </cell>
          <cell r="E682" t="str">
            <v>3.04.03.C</v>
          </cell>
          <cell r="F682" t="str">
            <v>S033</v>
          </cell>
          <cell r="G682" t="str">
            <v>CB0</v>
          </cell>
          <cell r="H682">
            <v>518495</v>
          </cell>
        </row>
        <row r="683">
          <cell r="B683" t="str">
            <v>PA30400480</v>
          </cell>
          <cell r="C683" t="str">
            <v>SP - remeselna cinnost</v>
          </cell>
          <cell r="D683" t="str">
            <v>HOD</v>
          </cell>
          <cell r="E683" t="str">
            <v>3.04.03.C</v>
          </cell>
          <cell r="F683" t="str">
            <v>S044</v>
          </cell>
          <cell r="G683" t="str">
            <v>CB0</v>
          </cell>
          <cell r="H683">
            <v>511300</v>
          </cell>
        </row>
        <row r="684">
          <cell r="B684" t="str">
            <v>PA30400490</v>
          </cell>
          <cell r="C684" t="str">
            <v>SP - specialista, revizny technik</v>
          </cell>
          <cell r="D684" t="str">
            <v>HOD</v>
          </cell>
          <cell r="E684" t="str">
            <v>3.04.03.C</v>
          </cell>
          <cell r="F684" t="str">
            <v>S044</v>
          </cell>
          <cell r="G684" t="str">
            <v>CB0</v>
          </cell>
          <cell r="H684">
            <v>511300</v>
          </cell>
        </row>
        <row r="685">
          <cell r="B685" t="str">
            <v>PA30400500</v>
          </cell>
          <cell r="C685" t="str">
            <v>INV Kancelarske moduly</v>
          </cell>
          <cell r="D685" t="str">
            <v>JV</v>
          </cell>
          <cell r="E685" t="str">
            <v>3.04.03.E</v>
          </cell>
          <cell r="F685" t="str">
            <v>S089</v>
          </cell>
          <cell r="G685" t="str">
            <v>CB0</v>
          </cell>
          <cell r="H685">
            <v>42998</v>
          </cell>
        </row>
        <row r="686">
          <cell r="B686" t="str">
            <v>PA30400510</v>
          </cell>
          <cell r="C686" t="str">
            <v>SP - CENEKON</v>
          </cell>
          <cell r="D686" t="str">
            <v>JV</v>
          </cell>
          <cell r="E686" t="str">
            <v>3.04.03.C</v>
          </cell>
          <cell r="F686" t="str">
            <v>S044</v>
          </cell>
          <cell r="G686" t="str">
            <v>CB0</v>
          </cell>
          <cell r="H686">
            <v>511300</v>
          </cell>
        </row>
        <row r="687">
          <cell r="B687" t="str">
            <v>PA30400520</v>
          </cell>
          <cell r="C687" t="str">
            <v>Stav.prac,udrzba,konstrukcie,T</v>
          </cell>
          <cell r="D687" t="str">
            <v>HOD</v>
          </cell>
          <cell r="E687" t="str">
            <v>3.04.03.E</v>
          </cell>
          <cell r="F687" t="str">
            <v>S043</v>
          </cell>
          <cell r="G687" t="str">
            <v>CB0</v>
          </cell>
          <cell r="H687">
            <v>511100</v>
          </cell>
        </row>
        <row r="688">
          <cell r="B688" t="str">
            <v>PA30400530</v>
          </cell>
          <cell r="C688" t="str">
            <v>SP – mimo CENEKON</v>
          </cell>
          <cell r="D688" t="str">
            <v>JV</v>
          </cell>
          <cell r="E688" t="str">
            <v>3.04.03.C</v>
          </cell>
          <cell r="F688" t="str">
            <v>S044</v>
          </cell>
          <cell r="G688" t="str">
            <v>CB0</v>
          </cell>
          <cell r="H688">
            <v>511300</v>
          </cell>
        </row>
        <row r="689">
          <cell r="B689" t="str">
            <v>PA30400540</v>
          </cell>
          <cell r="C689" t="str">
            <v>SP – mimo CENEKON s DPH</v>
          </cell>
          <cell r="D689" t="str">
            <v>JV</v>
          </cell>
          <cell r="E689" t="str">
            <v>3.04.03.C</v>
          </cell>
          <cell r="F689" t="str">
            <v>S044</v>
          </cell>
          <cell r="G689" t="str">
            <v>CB0</v>
          </cell>
          <cell r="H689">
            <v>511300</v>
          </cell>
        </row>
        <row r="690">
          <cell r="B690" t="str">
            <v>PA30400550</v>
          </cell>
          <cell r="C690" t="str">
            <v>SP-pomocne-stahovanie s pouzit.mot.vozid</v>
          </cell>
          <cell r="D690" t="str">
            <v>HOD</v>
          </cell>
          <cell r="E690" t="str">
            <v>3.04.03.C</v>
          </cell>
          <cell r="F690" t="str">
            <v>S044</v>
          </cell>
          <cell r="G690" t="str">
            <v>CB0</v>
          </cell>
          <cell r="H690">
            <v>511300</v>
          </cell>
        </row>
        <row r="691">
          <cell r="B691" t="str">
            <v>PA30400560</v>
          </cell>
          <cell r="C691" t="str">
            <v>Stav.prac,udrzba,murarske prace,T</v>
          </cell>
          <cell r="D691" t="str">
            <v>HOD</v>
          </cell>
          <cell r="E691" t="str">
            <v>3.04.03.E</v>
          </cell>
          <cell r="F691" t="str">
            <v>S043</v>
          </cell>
          <cell r="G691" t="str">
            <v>CB0</v>
          </cell>
          <cell r="H691">
            <v>511100</v>
          </cell>
        </row>
        <row r="692">
          <cell r="B692" t="str">
            <v>PA30400570</v>
          </cell>
          <cell r="C692" t="str">
            <v>Stav.prac,udrzba,mal.a nat.prace,T</v>
          </cell>
          <cell r="D692" t="str">
            <v>HOD</v>
          </cell>
          <cell r="E692" t="str">
            <v>3.04.03.E</v>
          </cell>
          <cell r="F692" t="str">
            <v>S043</v>
          </cell>
          <cell r="G692" t="str">
            <v>CB0</v>
          </cell>
          <cell r="H692">
            <v>511100</v>
          </cell>
        </row>
        <row r="693">
          <cell r="B693" t="str">
            <v>PA30400580</v>
          </cell>
          <cell r="C693" t="str">
            <v>Stav.prac,udrzba,bezp.a dopr.natery,T</v>
          </cell>
          <cell r="D693" t="str">
            <v>HOD</v>
          </cell>
          <cell r="E693" t="str">
            <v>3.04.03.E</v>
          </cell>
          <cell r="F693" t="str">
            <v>S043</v>
          </cell>
          <cell r="G693" t="str">
            <v>CB0</v>
          </cell>
          <cell r="H693">
            <v>511100</v>
          </cell>
        </row>
        <row r="694">
          <cell r="B694" t="str">
            <v>PA30400590</v>
          </cell>
          <cell r="C694" t="str">
            <v>Stav.prac,udrzba,kurenarske prace,T</v>
          </cell>
          <cell r="D694" t="str">
            <v>HOD</v>
          </cell>
          <cell r="E694" t="str">
            <v>3.04.03.E</v>
          </cell>
          <cell r="F694" t="str">
            <v>S043</v>
          </cell>
          <cell r="G694" t="str">
            <v>CB0</v>
          </cell>
          <cell r="H694">
            <v>511100</v>
          </cell>
        </row>
        <row r="695">
          <cell r="B695" t="str">
            <v>PA30400600</v>
          </cell>
          <cell r="C695" t="str">
            <v>Stav.prac,udrzba,vodoinstalat.prace,T</v>
          </cell>
          <cell r="D695" t="str">
            <v>HOD</v>
          </cell>
          <cell r="E695" t="str">
            <v>3.04.03.E</v>
          </cell>
          <cell r="F695" t="str">
            <v>S043</v>
          </cell>
          <cell r="G695" t="str">
            <v>CB0</v>
          </cell>
          <cell r="H695">
            <v>511100</v>
          </cell>
        </row>
        <row r="696">
          <cell r="B696" t="str">
            <v>PA30400610</v>
          </cell>
          <cell r="C696" t="str">
            <v>Stav.prac,udrzba,cistenie potrubi,T</v>
          </cell>
          <cell r="D696" t="str">
            <v>HOD</v>
          </cell>
          <cell r="E696" t="str">
            <v>3.04.03.E</v>
          </cell>
          <cell r="F696" t="str">
            <v>S043</v>
          </cell>
          <cell r="G696" t="str">
            <v>CB0</v>
          </cell>
          <cell r="H696">
            <v>511100</v>
          </cell>
        </row>
        <row r="697">
          <cell r="B697" t="str">
            <v>PA30400620</v>
          </cell>
          <cell r="C697" t="str">
            <v>Stav.prac,udrzba,stol.a zamoc.prace,T</v>
          </cell>
          <cell r="D697" t="str">
            <v>HOD</v>
          </cell>
          <cell r="E697" t="str">
            <v>3.04.03.E</v>
          </cell>
          <cell r="F697" t="str">
            <v>S043</v>
          </cell>
          <cell r="G697" t="str">
            <v>CB0</v>
          </cell>
          <cell r="H697">
            <v>511100</v>
          </cell>
        </row>
        <row r="698">
          <cell r="B698" t="str">
            <v>PA30400630</v>
          </cell>
          <cell r="C698" t="str">
            <v>Stav.prac,udrzba,oprava strieh,krytin,T</v>
          </cell>
          <cell r="D698" t="str">
            <v>HOD</v>
          </cell>
          <cell r="E698" t="str">
            <v>3.04.03.E</v>
          </cell>
          <cell r="F698" t="str">
            <v>S043</v>
          </cell>
          <cell r="G698" t="str">
            <v>CB0</v>
          </cell>
          <cell r="H698">
            <v>511100</v>
          </cell>
        </row>
        <row r="699">
          <cell r="B699" t="str">
            <v>PA30400640</v>
          </cell>
          <cell r="C699" t="str">
            <v>Stav.prac,udrzba,ost.remes.cinnosti,T</v>
          </cell>
          <cell r="D699" t="str">
            <v>HOD</v>
          </cell>
          <cell r="E699" t="str">
            <v>3.04.03.E</v>
          </cell>
          <cell r="F699" t="str">
            <v>S043</v>
          </cell>
          <cell r="G699" t="str">
            <v>CB0</v>
          </cell>
          <cell r="H699">
            <v>511100</v>
          </cell>
        </row>
        <row r="700">
          <cell r="B700" t="str">
            <v>PA30400650</v>
          </cell>
          <cell r="C700" t="str">
            <v>Stav.prac,udrzba,tech.a stav.dozor,T</v>
          </cell>
          <cell r="D700" t="str">
            <v>HOD</v>
          </cell>
          <cell r="E700" t="str">
            <v>3.04.03.E</v>
          </cell>
          <cell r="F700" t="str">
            <v>S043</v>
          </cell>
          <cell r="G700" t="str">
            <v>CB0</v>
          </cell>
          <cell r="H700">
            <v>511100</v>
          </cell>
        </row>
        <row r="701">
          <cell r="B701" t="str">
            <v>PA30400660</v>
          </cell>
          <cell r="C701" t="str">
            <v>Stav.prac,udrzba,inzinerska cinnost,T</v>
          </cell>
          <cell r="D701" t="str">
            <v>HOD</v>
          </cell>
          <cell r="E701" t="str">
            <v>3.04.03.E</v>
          </cell>
          <cell r="F701" t="str">
            <v>S043</v>
          </cell>
          <cell r="G701" t="str">
            <v>CB0</v>
          </cell>
          <cell r="H701">
            <v>511100</v>
          </cell>
        </row>
        <row r="702">
          <cell r="B702" t="str">
            <v>PA30400670</v>
          </cell>
          <cell r="C702" t="str">
            <v>Stav.prac,udrzba,mura.prace,nadcas,T</v>
          </cell>
          <cell r="D702" t="str">
            <v>HOD</v>
          </cell>
          <cell r="E702" t="str">
            <v>3.04.03.E</v>
          </cell>
          <cell r="F702" t="str">
            <v>S043</v>
          </cell>
          <cell r="G702" t="str">
            <v>CB0</v>
          </cell>
          <cell r="H702">
            <v>511100</v>
          </cell>
        </row>
        <row r="703">
          <cell r="B703" t="str">
            <v>PA30400680</v>
          </cell>
          <cell r="C703" t="str">
            <v>Stav.prac,udrzba,mal.a nat.prace,nadcasT</v>
          </cell>
          <cell r="D703" t="str">
            <v>HOD</v>
          </cell>
          <cell r="E703" t="str">
            <v>3.04.03.E</v>
          </cell>
          <cell r="F703" t="str">
            <v>S043</v>
          </cell>
          <cell r="G703" t="str">
            <v>CB0</v>
          </cell>
          <cell r="H703">
            <v>511100</v>
          </cell>
        </row>
        <row r="704">
          <cell r="B704" t="str">
            <v>PA30400690</v>
          </cell>
          <cell r="C704" t="str">
            <v>Stav.prac,udrzba,kurenar.prace,nadcas,T</v>
          </cell>
          <cell r="D704" t="str">
            <v>HOD</v>
          </cell>
          <cell r="E704" t="str">
            <v>3.04.03.E</v>
          </cell>
          <cell r="F704" t="str">
            <v>S043</v>
          </cell>
          <cell r="G704" t="str">
            <v>CB0</v>
          </cell>
          <cell r="H704">
            <v>511100</v>
          </cell>
        </row>
        <row r="705">
          <cell r="B705" t="str">
            <v>PA30400700</v>
          </cell>
          <cell r="C705" t="str">
            <v>Stav.prac,udrzba,vodoinst.prace,nadcas,T</v>
          </cell>
          <cell r="D705" t="str">
            <v>HOD</v>
          </cell>
          <cell r="E705" t="str">
            <v>3.04.03.E</v>
          </cell>
          <cell r="F705" t="str">
            <v>S043</v>
          </cell>
          <cell r="G705" t="str">
            <v>CB0</v>
          </cell>
          <cell r="H705">
            <v>511100</v>
          </cell>
        </row>
        <row r="706">
          <cell r="B706" t="str">
            <v>PA30400710</v>
          </cell>
          <cell r="C706" t="str">
            <v>Stav.prac,udrzba,stol.a zam.pra.nadcas,T</v>
          </cell>
          <cell r="D706" t="str">
            <v>HOD</v>
          </cell>
          <cell r="E706" t="str">
            <v>3.04.03.E</v>
          </cell>
          <cell r="F706" t="str">
            <v>S043</v>
          </cell>
          <cell r="G706" t="str">
            <v>CB0</v>
          </cell>
          <cell r="H706">
            <v>511100</v>
          </cell>
        </row>
        <row r="707">
          <cell r="B707" t="str">
            <v>PA30400720</v>
          </cell>
          <cell r="C707" t="str">
            <v>Stav.prac,udrzba,oprava strieh,nadcas,T</v>
          </cell>
          <cell r="D707" t="str">
            <v>HOD</v>
          </cell>
          <cell r="E707" t="str">
            <v>3.04.03.E</v>
          </cell>
          <cell r="F707" t="str">
            <v>S043</v>
          </cell>
          <cell r="G707" t="str">
            <v>CB0</v>
          </cell>
          <cell r="H707">
            <v>511100</v>
          </cell>
        </row>
        <row r="708">
          <cell r="B708" t="str">
            <v>PA30400730</v>
          </cell>
          <cell r="C708" t="str">
            <v>Stav.prac,udrzba,ost.remes.cinn.,nadcasT</v>
          </cell>
          <cell r="D708" t="str">
            <v>HOD</v>
          </cell>
          <cell r="E708" t="str">
            <v>3.04.03.E</v>
          </cell>
          <cell r="F708" t="str">
            <v>S043</v>
          </cell>
          <cell r="G708" t="str">
            <v>CB0</v>
          </cell>
          <cell r="H708">
            <v>511100</v>
          </cell>
        </row>
        <row r="709">
          <cell r="B709" t="str">
            <v>PA30400740</v>
          </cell>
          <cell r="C709" t="str">
            <v>Stav.prac,udrzba,pomocne prace,nadcas.T</v>
          </cell>
          <cell r="D709" t="str">
            <v>HOD</v>
          </cell>
          <cell r="E709" t="str">
            <v>3.04.03.E</v>
          </cell>
          <cell r="F709" t="str">
            <v>S043</v>
          </cell>
          <cell r="G709" t="str">
            <v>CB0</v>
          </cell>
          <cell r="H709">
            <v>511100</v>
          </cell>
        </row>
        <row r="710">
          <cell r="B710" t="str">
            <v>PA30400750</v>
          </cell>
          <cell r="C710" t="str">
            <v>Stav.prac,udrzba,tech.a st.dozor,nadcasT</v>
          </cell>
          <cell r="D710" t="str">
            <v>HOD</v>
          </cell>
          <cell r="E710" t="str">
            <v>3.04.03.E</v>
          </cell>
          <cell r="F710" t="str">
            <v>S043</v>
          </cell>
          <cell r="G710" t="str">
            <v>CB0</v>
          </cell>
          <cell r="H710">
            <v>511100</v>
          </cell>
        </row>
        <row r="711">
          <cell r="B711" t="str">
            <v>PA30400760</v>
          </cell>
          <cell r="C711" t="str">
            <v>Stav.prac,udrzba,izolacie,proti vode,T</v>
          </cell>
          <cell r="D711" t="str">
            <v>JV</v>
          </cell>
          <cell r="E711" t="str">
            <v>3.04.13.A</v>
          </cell>
          <cell r="F711" t="str">
            <v>S043</v>
          </cell>
          <cell r="G711" t="str">
            <v>CB0</v>
          </cell>
          <cell r="H711">
            <v>511100</v>
          </cell>
        </row>
        <row r="712">
          <cell r="B712" t="str">
            <v>PA30400770</v>
          </cell>
          <cell r="C712" t="str">
            <v>Horna nadrz,udrzba</v>
          </cell>
          <cell r="D712" t="str">
            <v>JV</v>
          </cell>
          <cell r="E712" t="str">
            <v>3.04.13.A</v>
          </cell>
          <cell r="F712" t="str">
            <v>S043</v>
          </cell>
          <cell r="G712" t="str">
            <v>CB0</v>
          </cell>
          <cell r="H712">
            <v>511100</v>
          </cell>
        </row>
        <row r="713">
          <cell r="B713" t="str">
            <v>PA30400780</v>
          </cell>
          <cell r="C713" t="str">
            <v>Stav.prac,udrzba,izolacie,NT</v>
          </cell>
          <cell r="D713" t="str">
            <v>JV</v>
          </cell>
          <cell r="E713" t="str">
            <v>3.04.13.A</v>
          </cell>
          <cell r="F713" t="str">
            <v>S044</v>
          </cell>
          <cell r="G713" t="str">
            <v>CB0</v>
          </cell>
          <cell r="H713">
            <v>511300</v>
          </cell>
        </row>
        <row r="714">
          <cell r="B714" t="str">
            <v>PA30400790</v>
          </cell>
          <cell r="C714" t="str">
            <v>INV Technologicke systemy budov</v>
          </cell>
          <cell r="D714" t="str">
            <v>JV</v>
          </cell>
          <cell r="E714" t="str">
            <v>3.04.03.B</v>
          </cell>
          <cell r="F714" t="str">
            <v>S089</v>
          </cell>
          <cell r="G714" t="str">
            <v>CB0</v>
          </cell>
          <cell r="H714">
            <v>42998</v>
          </cell>
        </row>
        <row r="715">
          <cell r="B715" t="str">
            <v>PA30400800</v>
          </cell>
          <cell r="C715" t="str">
            <v>INV Prace,natieracske</v>
          </cell>
          <cell r="D715" t="str">
            <v>JV</v>
          </cell>
          <cell r="E715" t="str">
            <v>3.04.05.A</v>
          </cell>
          <cell r="F715" t="str">
            <v>S089</v>
          </cell>
          <cell r="G715" t="str">
            <v>CB0</v>
          </cell>
          <cell r="H715">
            <v>42998</v>
          </cell>
        </row>
        <row r="716">
          <cell r="B716" t="str">
            <v>PA30400810</v>
          </cell>
          <cell r="C716" t="str">
            <v>Stav.prac,udrzba,maliarske a murarske,T</v>
          </cell>
          <cell r="D716" t="str">
            <v>JV</v>
          </cell>
          <cell r="E716" t="str">
            <v>3.04.05.A</v>
          </cell>
          <cell r="F716" t="str">
            <v>S043</v>
          </cell>
          <cell r="G716" t="str">
            <v>CB0</v>
          </cell>
          <cell r="H716">
            <v>511100</v>
          </cell>
        </row>
        <row r="717">
          <cell r="B717" t="str">
            <v>PA30400820</v>
          </cell>
          <cell r="C717" t="str">
            <v>SP - natieracske prace</v>
          </cell>
          <cell r="D717" t="str">
            <v>HOD</v>
          </cell>
          <cell r="E717" t="str">
            <v>3.04.05.A</v>
          </cell>
          <cell r="F717" t="str">
            <v>S044</v>
          </cell>
          <cell r="G717" t="str">
            <v>CB0</v>
          </cell>
          <cell r="H717">
            <v>511300</v>
          </cell>
        </row>
        <row r="718">
          <cell r="B718" t="str">
            <v>PA30400830</v>
          </cell>
          <cell r="C718" t="str">
            <v>Linky v majetku SE,udrzba,T</v>
          </cell>
          <cell r="D718" t="str">
            <v>JV</v>
          </cell>
          <cell r="E718" t="str">
            <v>3.04.02.D</v>
          </cell>
          <cell r="F718" t="str">
            <v>S043</v>
          </cell>
          <cell r="G718" t="str">
            <v>CD0</v>
          </cell>
          <cell r="H718">
            <v>511100</v>
          </cell>
        </row>
        <row r="719">
          <cell r="B719" t="str">
            <v>PA30400840</v>
          </cell>
          <cell r="C719" t="str">
            <v>Linky v majetku SE,udrzba,T</v>
          </cell>
          <cell r="D719" t="str">
            <v>KS</v>
          </cell>
          <cell r="E719" t="str">
            <v>3.04.02.D</v>
          </cell>
          <cell r="F719" t="str">
            <v>S043</v>
          </cell>
          <cell r="G719" t="str">
            <v>CD0</v>
          </cell>
          <cell r="H719">
            <v>511100</v>
          </cell>
        </row>
        <row r="720">
          <cell r="B720" t="str">
            <v>PA30400850</v>
          </cell>
          <cell r="C720" t="str">
            <v>Linky v majetku SE,udrzba,T</v>
          </cell>
          <cell r="D720" t="str">
            <v>HOD</v>
          </cell>
          <cell r="E720" t="str">
            <v>3.04.02.D</v>
          </cell>
          <cell r="F720" t="str">
            <v>S043</v>
          </cell>
          <cell r="G720" t="str">
            <v>CD0</v>
          </cell>
          <cell r="H720">
            <v>511100</v>
          </cell>
        </row>
        <row r="721">
          <cell r="B721" t="str">
            <v>PA30400860</v>
          </cell>
          <cell r="C721" t="str">
            <v>INV Elektricke rozvodne</v>
          </cell>
          <cell r="D721" t="str">
            <v>JV</v>
          </cell>
          <cell r="E721" t="str">
            <v>3.04.02.A</v>
          </cell>
          <cell r="F721" t="str">
            <v>S089</v>
          </cell>
          <cell r="G721" t="str">
            <v>CD0</v>
          </cell>
          <cell r="H721">
            <v>42998</v>
          </cell>
        </row>
        <row r="722">
          <cell r="B722" t="str">
            <v>PA30400870</v>
          </cell>
          <cell r="C722" t="str">
            <v>INV Vodovody a kanalizacie</v>
          </cell>
          <cell r="D722" t="str">
            <v>JV</v>
          </cell>
          <cell r="E722" t="str">
            <v>3.04.03.E</v>
          </cell>
          <cell r="F722" t="str">
            <v>S089</v>
          </cell>
          <cell r="G722" t="str">
            <v>CB0</v>
          </cell>
          <cell r="H722">
            <v>42998</v>
          </cell>
        </row>
        <row r="723">
          <cell r="B723" t="str">
            <v>PA30400880</v>
          </cell>
          <cell r="C723" t="str">
            <v>INV Cistiace stroje - instalacia</v>
          </cell>
          <cell r="D723" t="str">
            <v>JV</v>
          </cell>
          <cell r="E723" t="str">
            <v>3.04.18.A</v>
          </cell>
          <cell r="F723" t="str">
            <v>S089</v>
          </cell>
          <cell r="G723" t="str">
            <v>CB0</v>
          </cell>
          <cell r="H723">
            <v>42998</v>
          </cell>
        </row>
        <row r="724">
          <cell r="B724" t="str">
            <v>PA30400890</v>
          </cell>
          <cell r="C724" t="str">
            <v>T Odvoz a likvidácia odpadu</v>
          </cell>
          <cell r="D724" t="str">
            <v>JV</v>
          </cell>
          <cell r="E724" t="str">
            <v>3.04.03.A</v>
          </cell>
          <cell r="F724" t="str">
            <v>S043</v>
          </cell>
          <cell r="G724" t="str">
            <v>CB0</v>
          </cell>
          <cell r="H724">
            <v>511100</v>
          </cell>
        </row>
        <row r="725">
          <cell r="B725" t="str">
            <v>PA30400900</v>
          </cell>
          <cell r="C725" t="str">
            <v>Chladiace veze,udrzba,T</v>
          </cell>
          <cell r="D725" t="str">
            <v>M2</v>
          </cell>
          <cell r="E725" t="str">
            <v>3.04.03.A</v>
          </cell>
          <cell r="F725" t="str">
            <v>S043</v>
          </cell>
          <cell r="G725" t="str">
            <v>CB0</v>
          </cell>
          <cell r="H725">
            <v>511100</v>
          </cell>
        </row>
        <row r="726">
          <cell r="B726" t="str">
            <v>PA30400910</v>
          </cell>
          <cell r="C726" t="str">
            <v>Chladiace veze,udrzba,T</v>
          </cell>
          <cell r="D726" t="str">
            <v>M3</v>
          </cell>
          <cell r="E726" t="str">
            <v>3.04.03.A</v>
          </cell>
          <cell r="F726" t="str">
            <v>S043</v>
          </cell>
          <cell r="G726" t="str">
            <v>CB0</v>
          </cell>
          <cell r="H726">
            <v>511100</v>
          </cell>
        </row>
        <row r="727">
          <cell r="B727" t="str">
            <v>PA30400920</v>
          </cell>
          <cell r="C727" t="str">
            <v>INV,Chladiace veze,rekonstrukcia</v>
          </cell>
          <cell r="D727" t="str">
            <v>JV</v>
          </cell>
          <cell r="E727" t="str">
            <v>3.04.03.A</v>
          </cell>
          <cell r="F727" t="str">
            <v>S089</v>
          </cell>
          <cell r="G727" t="str">
            <v>CB0</v>
          </cell>
          <cell r="H727">
            <v>42998</v>
          </cell>
        </row>
        <row r="728">
          <cell r="B728" t="str">
            <v>PA30400930</v>
          </cell>
          <cell r="C728" t="str">
            <v>INV Tepelna izolacia</v>
          </cell>
          <cell r="D728" t="str">
            <v>JV</v>
          </cell>
          <cell r="E728" t="str">
            <v>3.04.13.C</v>
          </cell>
          <cell r="F728" t="str">
            <v>S089</v>
          </cell>
          <cell r="G728" t="str">
            <v>CB0</v>
          </cell>
          <cell r="H728">
            <v>42998</v>
          </cell>
        </row>
        <row r="729">
          <cell r="B729" t="str">
            <v>PA30400940</v>
          </cell>
          <cell r="C729" t="str">
            <v>Stav.prac,udrzba,izolacie,pov.krytiny,T</v>
          </cell>
          <cell r="D729" t="str">
            <v>JV</v>
          </cell>
          <cell r="E729" t="str">
            <v>3.04.13.C</v>
          </cell>
          <cell r="F729" t="str">
            <v>S043</v>
          </cell>
          <cell r="G729" t="str">
            <v>CB0</v>
          </cell>
          <cell r="H729">
            <v>511100</v>
          </cell>
        </row>
        <row r="730">
          <cell r="B730" t="str">
            <v>PA30400950</v>
          </cell>
          <cell r="C730" t="str">
            <v>Stav.prac,udrzba,izolacie,tepelne,zariad</v>
          </cell>
          <cell r="D730" t="str">
            <v>JV</v>
          </cell>
          <cell r="E730" t="str">
            <v>3.04.13.C</v>
          </cell>
          <cell r="F730" t="str">
            <v>S043</v>
          </cell>
          <cell r="G730" t="str">
            <v>CB0</v>
          </cell>
          <cell r="H730">
            <v>511100</v>
          </cell>
        </row>
        <row r="731">
          <cell r="B731" t="str">
            <v>PA30400960</v>
          </cell>
          <cell r="C731" t="str">
            <v>PPD 5cm,poz.pl.0,8mm,obv.500-1500,potr.</v>
          </cell>
          <cell r="D731" t="str">
            <v>M2</v>
          </cell>
          <cell r="E731" t="str">
            <v>3.04.13.C</v>
          </cell>
          <cell r="F731" t="str">
            <v>S043</v>
          </cell>
          <cell r="G731" t="str">
            <v>CB0</v>
          </cell>
          <cell r="H731">
            <v>511100</v>
          </cell>
        </row>
        <row r="732">
          <cell r="B732" t="str">
            <v>PA30400970</v>
          </cell>
          <cell r="C732" t="str">
            <v>PPD 5cm,poz.pl.0,8mm,obv.500-1500,ohyby</v>
          </cell>
          <cell r="D732" t="str">
            <v>M2</v>
          </cell>
          <cell r="E732" t="str">
            <v>3.04.13.C</v>
          </cell>
          <cell r="F732" t="str">
            <v>S043</v>
          </cell>
          <cell r="G732" t="str">
            <v>CB0</v>
          </cell>
          <cell r="H732">
            <v>511100</v>
          </cell>
        </row>
        <row r="733">
          <cell r="B733" t="str">
            <v>PA30400980</v>
          </cell>
          <cell r="C733" t="str">
            <v>PPD roh.6+6/12cm, pozink.plech-potrubie</v>
          </cell>
          <cell r="D733" t="str">
            <v>M2</v>
          </cell>
          <cell r="E733" t="str">
            <v>3.04.13.C</v>
          </cell>
          <cell r="F733" t="str">
            <v>S043</v>
          </cell>
          <cell r="G733" t="str">
            <v>CB0</v>
          </cell>
          <cell r="H733">
            <v>511100</v>
          </cell>
        </row>
        <row r="734">
          <cell r="B734" t="str">
            <v>PA30400990</v>
          </cell>
          <cell r="C734" t="str">
            <v>PPD roh.6+6/12cm, pozink.plech-ohyby</v>
          </cell>
          <cell r="D734" t="str">
            <v>M2</v>
          </cell>
          <cell r="E734" t="str">
            <v>3.04.13.C</v>
          </cell>
          <cell r="F734" t="str">
            <v>S043</v>
          </cell>
          <cell r="G734" t="str">
            <v>CB0</v>
          </cell>
          <cell r="H734">
            <v>511100</v>
          </cell>
        </row>
        <row r="735">
          <cell r="B735" t="str">
            <v>PA30401000</v>
          </cell>
          <cell r="C735" t="str">
            <v>PPD 5cm,Al pl.0,8mm,obv.500-1500,potr.</v>
          </cell>
          <cell r="D735" t="str">
            <v>M2</v>
          </cell>
          <cell r="E735" t="str">
            <v>3.04.13.C</v>
          </cell>
          <cell r="F735" t="str">
            <v>S043</v>
          </cell>
          <cell r="G735" t="str">
            <v>CB0</v>
          </cell>
          <cell r="H735">
            <v>511100</v>
          </cell>
        </row>
        <row r="736">
          <cell r="B736" t="str">
            <v>PA30401010</v>
          </cell>
          <cell r="C736" t="str">
            <v>PPD 5cm,Al pl.0,8mm,obv.500-1500,ohyby</v>
          </cell>
          <cell r="D736" t="str">
            <v>M2</v>
          </cell>
          <cell r="E736" t="str">
            <v>3.04.13.C</v>
          </cell>
          <cell r="F736" t="str">
            <v>S043</v>
          </cell>
          <cell r="G736" t="str">
            <v>CB0</v>
          </cell>
          <cell r="H736">
            <v>511100</v>
          </cell>
        </row>
        <row r="737">
          <cell r="B737" t="str">
            <v>PA30401020</v>
          </cell>
          <cell r="C737" t="str">
            <v>PPD roh.6+6/12cm, Al plech-potrubie</v>
          </cell>
          <cell r="D737" t="str">
            <v>M2</v>
          </cell>
          <cell r="E737" t="str">
            <v>3.04.13.C</v>
          </cell>
          <cell r="F737" t="str">
            <v>S043</v>
          </cell>
          <cell r="G737" t="str">
            <v>CB0</v>
          </cell>
          <cell r="H737">
            <v>511100</v>
          </cell>
        </row>
        <row r="738">
          <cell r="B738" t="str">
            <v>PA30401030</v>
          </cell>
          <cell r="C738" t="str">
            <v>PPD roh.6+6/12cm, Al plech-ohyby</v>
          </cell>
          <cell r="D738" t="str">
            <v>M2</v>
          </cell>
          <cell r="E738" t="str">
            <v>3.04.13.C</v>
          </cell>
          <cell r="F738" t="str">
            <v>S043</v>
          </cell>
          <cell r="G738" t="str">
            <v>CB0</v>
          </cell>
          <cell r="H738">
            <v>511100</v>
          </cell>
        </row>
        <row r="739">
          <cell r="B739" t="str">
            <v>PA30401040</v>
          </cell>
          <cell r="C739" t="str">
            <v>RECO roh.5cm, Flexipan-potrubie</v>
          </cell>
          <cell r="D739" t="str">
            <v>M2</v>
          </cell>
          <cell r="E739" t="str">
            <v>3.04.13.C</v>
          </cell>
          <cell r="F739" t="str">
            <v>S043</v>
          </cell>
          <cell r="G739" t="str">
            <v>CB0</v>
          </cell>
          <cell r="H739">
            <v>511100</v>
          </cell>
        </row>
        <row r="740">
          <cell r="B740" t="str">
            <v>PA30401050</v>
          </cell>
          <cell r="C740" t="str">
            <v>Dosky KPL10cm,vol.pol.150kg/m3-Pl.tvar.</v>
          </cell>
          <cell r="D740" t="str">
            <v>M2</v>
          </cell>
          <cell r="E740" t="str">
            <v>3.04.13.C</v>
          </cell>
          <cell r="F740" t="str">
            <v>S043</v>
          </cell>
          <cell r="G740" t="str">
            <v>CB0</v>
          </cell>
          <cell r="H740">
            <v>511100</v>
          </cell>
        </row>
        <row r="741">
          <cell r="B741" t="str">
            <v>PA30401060</v>
          </cell>
          <cell r="C741" t="str">
            <v>Dos.Nobasil 6cm,KPL,poz.pl.0,8-Pl.tvar.</v>
          </cell>
          <cell r="D741" t="str">
            <v>M2</v>
          </cell>
          <cell r="E741" t="str">
            <v>3.04.13.C</v>
          </cell>
          <cell r="F741" t="str">
            <v>S043</v>
          </cell>
          <cell r="G741" t="str">
            <v>CB0</v>
          </cell>
          <cell r="H741">
            <v>511100</v>
          </cell>
        </row>
        <row r="742">
          <cell r="B742" t="str">
            <v>PA30401070</v>
          </cell>
          <cell r="C742" t="str">
            <v>Dos.Nobasil 6cm,KPL,poz.pl.0,8-Pl. rov.</v>
          </cell>
          <cell r="D742" t="str">
            <v>M2</v>
          </cell>
          <cell r="E742" t="str">
            <v>3.04.13.C</v>
          </cell>
          <cell r="F742" t="str">
            <v>S043</v>
          </cell>
          <cell r="G742" t="str">
            <v>CB0</v>
          </cell>
          <cell r="H742">
            <v>511100</v>
          </cell>
        </row>
        <row r="743">
          <cell r="B743" t="str">
            <v>PA30401080</v>
          </cell>
          <cell r="C743" t="str">
            <v>Dos.Nob.10cm, KPL, poz.pl.0,8-Pl. tvar.</v>
          </cell>
          <cell r="D743" t="str">
            <v>M2</v>
          </cell>
          <cell r="E743" t="str">
            <v>3.04.13.C</v>
          </cell>
          <cell r="F743" t="str">
            <v>S043</v>
          </cell>
          <cell r="G743" t="str">
            <v>CB0</v>
          </cell>
          <cell r="H743">
            <v>511100</v>
          </cell>
        </row>
        <row r="744">
          <cell r="B744" t="str">
            <v>PA30401090</v>
          </cell>
          <cell r="C744" t="str">
            <v>Dos.Nobasil6+6cm,KPL,poz.pl.0,8-Pl.rov.</v>
          </cell>
          <cell r="D744" t="str">
            <v>M2</v>
          </cell>
          <cell r="E744" t="str">
            <v>3.04.13.C</v>
          </cell>
          <cell r="F744" t="str">
            <v>S043</v>
          </cell>
          <cell r="G744" t="str">
            <v>CB0</v>
          </cell>
          <cell r="H744">
            <v>511100</v>
          </cell>
        </row>
        <row r="745">
          <cell r="B745" t="str">
            <v>PA30401100</v>
          </cell>
          <cell r="C745" t="str">
            <v>Dos.Nobasil6+6cm,KPL,poz.pl0,8-Pl.tvar.</v>
          </cell>
          <cell r="D745" t="str">
            <v>M2</v>
          </cell>
          <cell r="E745" t="str">
            <v>3.04.13.C</v>
          </cell>
          <cell r="F745" t="str">
            <v>S043</v>
          </cell>
          <cell r="G745" t="str">
            <v>CB0</v>
          </cell>
          <cell r="H745">
            <v>511100</v>
          </cell>
        </row>
        <row r="746">
          <cell r="B746" t="str">
            <v>PA30401110</v>
          </cell>
          <cell r="C746" t="str">
            <v>Dos.Nobasil10+10,KPL,poz.pl.0,8-Pl.rov.</v>
          </cell>
          <cell r="D746" t="str">
            <v>M2</v>
          </cell>
          <cell r="E746" t="str">
            <v>3.04.13.C</v>
          </cell>
          <cell r="F746" t="str">
            <v>S043</v>
          </cell>
          <cell r="G746" t="str">
            <v>CB0</v>
          </cell>
          <cell r="H746">
            <v>511100</v>
          </cell>
        </row>
        <row r="747">
          <cell r="B747" t="str">
            <v>PA30401120</v>
          </cell>
          <cell r="C747" t="str">
            <v>Dos.Nobasil10+10,KPL,poz.pl.0,8-Pl.tvar</v>
          </cell>
          <cell r="D747" t="str">
            <v>M2</v>
          </cell>
          <cell r="E747" t="str">
            <v>3.04.13.C</v>
          </cell>
          <cell r="F747" t="str">
            <v>S043</v>
          </cell>
          <cell r="G747" t="str">
            <v>CB0</v>
          </cell>
          <cell r="H747">
            <v>511100</v>
          </cell>
        </row>
        <row r="748">
          <cell r="B748" t="str">
            <v>PA30401130</v>
          </cell>
          <cell r="C748" t="str">
            <v>IZO.M-pas6,poz.plet,Alf.obojstr-Pl.rov</v>
          </cell>
          <cell r="D748" t="str">
            <v>M2</v>
          </cell>
          <cell r="E748" t="str">
            <v>3.04.13.C</v>
          </cell>
          <cell r="F748" t="str">
            <v>S043</v>
          </cell>
          <cell r="G748" t="str">
            <v>CB0</v>
          </cell>
          <cell r="H748">
            <v>511100</v>
          </cell>
        </row>
        <row r="749">
          <cell r="B749" t="str">
            <v>PA30401140</v>
          </cell>
          <cell r="C749" t="str">
            <v>IZO.M-pas6,poz.plet,Alf.obojstr-Pl.tv.</v>
          </cell>
          <cell r="D749" t="str">
            <v>M2</v>
          </cell>
          <cell r="E749" t="str">
            <v>3.04.13.C</v>
          </cell>
          <cell r="F749" t="str">
            <v>S043</v>
          </cell>
          <cell r="G749" t="str">
            <v>CB0</v>
          </cell>
          <cell r="H749">
            <v>511100</v>
          </cell>
        </row>
        <row r="750">
          <cell r="B750" t="str">
            <v>PA30401150</v>
          </cell>
          <cell r="C750" t="str">
            <v>IZO.M-pas10cm,poz.plet,Alf.obojst-Pl.tv</v>
          </cell>
          <cell r="D750" t="str">
            <v>M2</v>
          </cell>
          <cell r="E750" t="str">
            <v>3.04.13.C</v>
          </cell>
          <cell r="F750" t="str">
            <v>S043</v>
          </cell>
          <cell r="G750" t="str">
            <v>CB0</v>
          </cell>
          <cell r="H750">
            <v>511100</v>
          </cell>
        </row>
        <row r="751">
          <cell r="B751" t="str">
            <v>PA30401160</v>
          </cell>
          <cell r="C751" t="str">
            <v>IZO.M-pas2x6,poz.plet,2xAlf.obojst-rov.</v>
          </cell>
          <cell r="D751" t="str">
            <v>M2</v>
          </cell>
          <cell r="E751" t="str">
            <v>3.04.13.C</v>
          </cell>
          <cell r="F751" t="str">
            <v>S043</v>
          </cell>
          <cell r="G751" t="str">
            <v>CB0</v>
          </cell>
          <cell r="H751">
            <v>511100</v>
          </cell>
        </row>
        <row r="752">
          <cell r="B752" t="str">
            <v>PA30401170</v>
          </cell>
          <cell r="C752" t="str">
            <v>IZO.M-pas2x10+6,poz.pl,2xAlf.oboj.-tvar</v>
          </cell>
          <cell r="D752" t="str">
            <v>M2</v>
          </cell>
          <cell r="E752" t="str">
            <v>3.04.13.C</v>
          </cell>
          <cell r="F752" t="str">
            <v>S043</v>
          </cell>
          <cell r="G752" t="str">
            <v>CB0</v>
          </cell>
          <cell r="H752">
            <v>511100</v>
          </cell>
        </row>
        <row r="753">
          <cell r="B753" t="str">
            <v>PA30401180</v>
          </cell>
          <cell r="C753" t="str">
            <v>IZO.M-pas2x10,poz.pl,2xAlfol.obojs.-tvar</v>
          </cell>
          <cell r="D753" t="str">
            <v>M2</v>
          </cell>
          <cell r="E753" t="str">
            <v>3.04.13.C</v>
          </cell>
          <cell r="F753" t="str">
            <v>S043</v>
          </cell>
          <cell r="G753" t="str">
            <v>CB0</v>
          </cell>
          <cell r="H753">
            <v>511100</v>
          </cell>
        </row>
        <row r="754">
          <cell r="B754" t="str">
            <v>PA30401190</v>
          </cell>
          <cell r="C754" t="str">
            <v>LSP pas hr.4cm,Al plech hr.1mm-Pl.tvar.</v>
          </cell>
          <cell r="D754" t="str">
            <v>M2</v>
          </cell>
          <cell r="E754" t="str">
            <v>3.04.13.C</v>
          </cell>
          <cell r="F754" t="str">
            <v>S043</v>
          </cell>
          <cell r="G754" t="str">
            <v>CB0</v>
          </cell>
          <cell r="H754">
            <v>511100</v>
          </cell>
        </row>
        <row r="755">
          <cell r="B755" t="str">
            <v>PA30401200</v>
          </cell>
          <cell r="C755" t="str">
            <v>LSP pas hr.4+4,poz.plech 0,8mm-Potrubie</v>
          </cell>
          <cell r="D755" t="str">
            <v>M2</v>
          </cell>
          <cell r="E755" t="str">
            <v>3.04.13.C</v>
          </cell>
          <cell r="F755" t="str">
            <v>S043</v>
          </cell>
          <cell r="G755" t="str">
            <v>CB0</v>
          </cell>
          <cell r="H755">
            <v>511100</v>
          </cell>
        </row>
        <row r="756">
          <cell r="B756" t="str">
            <v>PA30401210</v>
          </cell>
          <cell r="C756" t="str">
            <v>LSP pas hr.4+4,poz.plech hr.0,8mm-Ohyby</v>
          </cell>
          <cell r="D756" t="str">
            <v>M2</v>
          </cell>
          <cell r="E756" t="str">
            <v>3.04.13.C</v>
          </cell>
          <cell r="F756" t="str">
            <v>S043</v>
          </cell>
          <cell r="G756" t="str">
            <v>CB0</v>
          </cell>
          <cell r="H756">
            <v>511100</v>
          </cell>
        </row>
        <row r="757">
          <cell r="B757" t="str">
            <v>PA30401220</v>
          </cell>
          <cell r="C757" t="str">
            <v>LSP pas 6cm,pozink.plech 0,8mm-potrubie</v>
          </cell>
          <cell r="D757" t="str">
            <v>M2</v>
          </cell>
          <cell r="E757" t="str">
            <v>3.04.13.C</v>
          </cell>
          <cell r="F757" t="str">
            <v>S043</v>
          </cell>
          <cell r="G757" t="str">
            <v>CB0</v>
          </cell>
          <cell r="H757">
            <v>511100</v>
          </cell>
        </row>
        <row r="758">
          <cell r="B758" t="str">
            <v>PA30401230</v>
          </cell>
          <cell r="C758" t="str">
            <v>LSP pas 6cm, pozink.plech 0,8mm-ohyby</v>
          </cell>
          <cell r="D758" t="str">
            <v>M2</v>
          </cell>
          <cell r="E758" t="str">
            <v>3.04.13.C</v>
          </cell>
          <cell r="F758" t="str">
            <v>S043</v>
          </cell>
          <cell r="G758" t="str">
            <v>CB0</v>
          </cell>
          <cell r="H758">
            <v>511100</v>
          </cell>
        </row>
        <row r="759">
          <cell r="B759" t="str">
            <v>PA30401240</v>
          </cell>
          <cell r="C759" t="str">
            <v>LSP6+6cm,poz.pl.0,8,500°C,do?300mm-Potr</v>
          </cell>
          <cell r="D759" t="str">
            <v>M2</v>
          </cell>
          <cell r="E759" t="str">
            <v>3.04.13.C</v>
          </cell>
          <cell r="F759" t="str">
            <v>S043</v>
          </cell>
          <cell r="G759" t="str">
            <v>CB0</v>
          </cell>
          <cell r="H759">
            <v>511100</v>
          </cell>
        </row>
        <row r="760">
          <cell r="B760" t="str">
            <v>PA30401250</v>
          </cell>
          <cell r="C760" t="str">
            <v>LSP6+6cm,poz.pl.0,8,500°C,do?300mm-Ohyb</v>
          </cell>
          <cell r="D760" t="str">
            <v>M2</v>
          </cell>
          <cell r="E760" t="str">
            <v>3.04.13.C</v>
          </cell>
          <cell r="F760" t="str">
            <v>S043</v>
          </cell>
          <cell r="G760" t="str">
            <v>CB0</v>
          </cell>
          <cell r="H760">
            <v>511100</v>
          </cell>
        </row>
        <row r="761">
          <cell r="B761" t="str">
            <v>PA30401260</v>
          </cell>
          <cell r="C761" t="str">
            <v>LSP-6,Sibr.4,poz.pl.0,8,500°C,?57mm-Pot</v>
          </cell>
          <cell r="D761" t="str">
            <v>M2</v>
          </cell>
          <cell r="E761" t="str">
            <v>3.04.13.C</v>
          </cell>
          <cell r="F761" t="str">
            <v>S043</v>
          </cell>
          <cell r="G761" t="str">
            <v>CB0</v>
          </cell>
          <cell r="H761">
            <v>511100</v>
          </cell>
        </row>
        <row r="762">
          <cell r="B762" t="str">
            <v>PA30401270</v>
          </cell>
          <cell r="C762" t="str">
            <v>LSP-8,poz.pl.0,8,150°C,do ? 350mm-Potr.</v>
          </cell>
          <cell r="D762" t="str">
            <v>M2</v>
          </cell>
          <cell r="E762" t="str">
            <v>3.04.13.C</v>
          </cell>
          <cell r="F762" t="str">
            <v>S043</v>
          </cell>
          <cell r="G762" t="str">
            <v>CB0</v>
          </cell>
          <cell r="H762">
            <v>511100</v>
          </cell>
        </row>
        <row r="763">
          <cell r="B763" t="str">
            <v>PA30401280</v>
          </cell>
          <cell r="C763" t="str">
            <v>LSP8+8+8cm, pozink.plech 0,8mm-potrubie</v>
          </cell>
          <cell r="D763" t="str">
            <v>M2</v>
          </cell>
          <cell r="E763" t="str">
            <v>3.04.13.C</v>
          </cell>
          <cell r="F763" t="str">
            <v>S043</v>
          </cell>
          <cell r="G763" t="str">
            <v>CB0</v>
          </cell>
          <cell r="H763">
            <v>511100</v>
          </cell>
        </row>
        <row r="764">
          <cell r="B764" t="str">
            <v>PA30401290</v>
          </cell>
          <cell r="C764" t="str">
            <v>LSP pas 8+8+8cm, poz.plech 0,8mm-ohyby</v>
          </cell>
          <cell r="D764" t="str">
            <v>M2</v>
          </cell>
          <cell r="E764" t="str">
            <v>3.04.13.C</v>
          </cell>
          <cell r="F764" t="str">
            <v>S043</v>
          </cell>
          <cell r="G764" t="str">
            <v>CB0</v>
          </cell>
          <cell r="H764">
            <v>511100</v>
          </cell>
        </row>
        <row r="765">
          <cell r="B765" t="str">
            <v>PA30401300</v>
          </cell>
          <cell r="C765" t="str">
            <v>LSP 8+8,poz.pl.0,8,120°C,?1100mm-Potr.</v>
          </cell>
          <cell r="D765" t="str">
            <v>M2</v>
          </cell>
          <cell r="E765" t="str">
            <v>3.04.13.C</v>
          </cell>
          <cell r="F765" t="str">
            <v>S043</v>
          </cell>
          <cell r="G765" t="str">
            <v>CB0</v>
          </cell>
          <cell r="H765">
            <v>511100</v>
          </cell>
        </row>
        <row r="766">
          <cell r="B766" t="str">
            <v>PA30401310</v>
          </cell>
          <cell r="C766" t="str">
            <v>LSP 8+8,poz.pl.0,8,do120°C,?1100mm-Ohyb</v>
          </cell>
          <cell r="D766" t="str">
            <v>M2</v>
          </cell>
          <cell r="E766" t="str">
            <v>3.04.13.C</v>
          </cell>
          <cell r="F766" t="str">
            <v>S043</v>
          </cell>
          <cell r="G766" t="str">
            <v>CB0</v>
          </cell>
          <cell r="H766">
            <v>511100</v>
          </cell>
        </row>
        <row r="767">
          <cell r="B767" t="str">
            <v>PA30401320</v>
          </cell>
          <cell r="C767" t="str">
            <v>LSP8+6,Sibr.4,poz.pl.0,8,500°C,do?350mm</v>
          </cell>
          <cell r="D767" t="str">
            <v>M2</v>
          </cell>
          <cell r="E767" t="str">
            <v>3.04.13.C</v>
          </cell>
          <cell r="F767" t="str">
            <v>S043</v>
          </cell>
          <cell r="G767" t="str">
            <v>CB0</v>
          </cell>
          <cell r="H767">
            <v>511100</v>
          </cell>
        </row>
        <row r="768">
          <cell r="B768" t="str">
            <v>PA30401330</v>
          </cell>
          <cell r="C768" t="str">
            <v>LSP8+6,Sibr.4cm, Alfol+cier.plet.-Potr.</v>
          </cell>
          <cell r="D768" t="str">
            <v>M2</v>
          </cell>
          <cell r="E768" t="str">
            <v>3.04.13.C</v>
          </cell>
          <cell r="F768" t="str">
            <v>S043</v>
          </cell>
          <cell r="G768" t="str">
            <v>CB0</v>
          </cell>
          <cell r="H768">
            <v>511100</v>
          </cell>
        </row>
        <row r="769">
          <cell r="B769" t="str">
            <v>PA30401340</v>
          </cell>
          <cell r="C769" t="str">
            <v>LSP8+6,Sibr.4cm, Alfol+cier.plet-Ohyby</v>
          </cell>
          <cell r="D769" t="str">
            <v>M2</v>
          </cell>
          <cell r="E769" t="str">
            <v>3.04.13.C</v>
          </cell>
          <cell r="F769" t="str">
            <v>S043</v>
          </cell>
          <cell r="G769" t="str">
            <v>CB0</v>
          </cell>
          <cell r="H769">
            <v>511100</v>
          </cell>
        </row>
        <row r="770">
          <cell r="B770" t="str">
            <v>PA30401350</v>
          </cell>
          <cell r="C770" t="str">
            <v>LSP 8+8+8cm,Sibr.4cm,poz.plech-Potrubie</v>
          </cell>
          <cell r="D770" t="str">
            <v>M2</v>
          </cell>
          <cell r="E770" t="str">
            <v>3.04.13.C</v>
          </cell>
          <cell r="F770" t="str">
            <v>S043</v>
          </cell>
          <cell r="G770" t="str">
            <v>CB0</v>
          </cell>
          <cell r="H770">
            <v>511100</v>
          </cell>
        </row>
        <row r="771">
          <cell r="B771" t="str">
            <v>PA30401360</v>
          </cell>
          <cell r="C771" t="str">
            <v>LSP8+8+8cm, Sibr.4cm,poz.plech-Ohyby</v>
          </cell>
          <cell r="D771" t="str">
            <v>M2</v>
          </cell>
          <cell r="E771" t="str">
            <v>3.04.13.C</v>
          </cell>
          <cell r="F771" t="str">
            <v>S043</v>
          </cell>
          <cell r="G771" t="str">
            <v>CB0</v>
          </cell>
          <cell r="H771">
            <v>511100</v>
          </cell>
        </row>
        <row r="772">
          <cell r="B772" t="str">
            <v>PA30401370</v>
          </cell>
          <cell r="C772" t="str">
            <v>Snim.i.Ferrotex 6,poz.pl.0,8,150°C-Prir.</v>
          </cell>
          <cell r="D772" t="str">
            <v>M2</v>
          </cell>
          <cell r="E772" t="str">
            <v>3.04.13.C</v>
          </cell>
          <cell r="F772" t="str">
            <v>S043</v>
          </cell>
          <cell r="G772" t="str">
            <v>CB0</v>
          </cell>
          <cell r="H772">
            <v>511100</v>
          </cell>
        </row>
        <row r="773">
          <cell r="B773" t="str">
            <v>PA30401380</v>
          </cell>
          <cell r="C773" t="str">
            <v>Snim.i.Ferrotex 6,poz.pl.0,8,150°C-Vent</v>
          </cell>
          <cell r="D773" t="str">
            <v>M2</v>
          </cell>
          <cell r="E773" t="str">
            <v>3.04.13.C</v>
          </cell>
          <cell r="F773" t="str">
            <v>S043</v>
          </cell>
          <cell r="G773" t="str">
            <v>CB0</v>
          </cell>
          <cell r="H773">
            <v>511100</v>
          </cell>
        </row>
        <row r="774">
          <cell r="B774" t="str">
            <v>PA30401390</v>
          </cell>
          <cell r="C774" t="str">
            <v>Snim.i.Ferrotex 6,poz.pl.0,8,150°C-Tvar</v>
          </cell>
          <cell r="D774" t="str">
            <v>M2</v>
          </cell>
          <cell r="E774" t="str">
            <v>3.04.13.C</v>
          </cell>
          <cell r="F774" t="str">
            <v>S043</v>
          </cell>
          <cell r="G774" t="str">
            <v>CB0</v>
          </cell>
          <cell r="H774">
            <v>511100</v>
          </cell>
        </row>
        <row r="775">
          <cell r="B775" t="str">
            <v>PA30401400</v>
          </cell>
          <cell r="C775" t="str">
            <v>Snim.i.Ferrotex12,poz.pl.0,8,350°C-Prír</v>
          </cell>
          <cell r="D775" t="str">
            <v>M2</v>
          </cell>
          <cell r="E775" t="str">
            <v>3.04.13.C</v>
          </cell>
          <cell r="F775" t="str">
            <v>S043</v>
          </cell>
          <cell r="G775" t="str">
            <v>CB0</v>
          </cell>
          <cell r="H775">
            <v>511100</v>
          </cell>
        </row>
        <row r="776">
          <cell r="B776" t="str">
            <v>PA30401410</v>
          </cell>
          <cell r="C776" t="str">
            <v>Snim.i.Ferrotex12,poz.pl.0,8,350°C-Vent</v>
          </cell>
          <cell r="D776" t="str">
            <v>M2</v>
          </cell>
          <cell r="E776" t="str">
            <v>3.04.13.C</v>
          </cell>
          <cell r="F776" t="str">
            <v>S043</v>
          </cell>
          <cell r="G776" t="str">
            <v>CB0</v>
          </cell>
          <cell r="H776">
            <v>511100</v>
          </cell>
        </row>
        <row r="777">
          <cell r="B777" t="str">
            <v>PA30401420</v>
          </cell>
          <cell r="C777" t="str">
            <v>Snim.i.Ferrotex 18cm, poz.pl.0,8-príruby</v>
          </cell>
          <cell r="D777" t="str">
            <v>M2</v>
          </cell>
          <cell r="E777" t="str">
            <v>3.04.13.C</v>
          </cell>
          <cell r="F777" t="str">
            <v>S043</v>
          </cell>
          <cell r="G777" t="str">
            <v>CB0</v>
          </cell>
          <cell r="H777">
            <v>511100</v>
          </cell>
        </row>
        <row r="778">
          <cell r="B778" t="str">
            <v>PA30401430</v>
          </cell>
          <cell r="C778" t="str">
            <v>Ferrotex 12cm, poz.plech 0,8mm-pl.rovna</v>
          </cell>
          <cell r="D778" t="str">
            <v>M2</v>
          </cell>
          <cell r="E778" t="str">
            <v>3.04.13.C</v>
          </cell>
          <cell r="F778" t="str">
            <v>S043</v>
          </cell>
          <cell r="G778" t="str">
            <v>CB0</v>
          </cell>
          <cell r="H778">
            <v>511100</v>
          </cell>
        </row>
        <row r="779">
          <cell r="B779" t="str">
            <v>PA30401440</v>
          </cell>
          <cell r="C779" t="str">
            <v>Vypch.Ferrotex dosk.4+4,cier.pl.-Pl.tvar</v>
          </cell>
          <cell r="D779" t="str">
            <v>M2</v>
          </cell>
          <cell r="E779" t="str">
            <v>3.04.13.C</v>
          </cell>
          <cell r="F779" t="str">
            <v>S043</v>
          </cell>
          <cell r="G779" t="str">
            <v>CB0</v>
          </cell>
          <cell r="H779">
            <v>511100</v>
          </cell>
        </row>
        <row r="780">
          <cell r="B780" t="str">
            <v>PA30401450</v>
          </cell>
          <cell r="C780" t="str">
            <v>Vypch.Ferrotex dosk.6+6,cier.pl.-Pl.tvar</v>
          </cell>
          <cell r="D780" t="str">
            <v>M2</v>
          </cell>
          <cell r="E780" t="str">
            <v>3.04.13.C</v>
          </cell>
          <cell r="F780" t="str">
            <v>S043</v>
          </cell>
          <cell r="G780" t="str">
            <v>CB0</v>
          </cell>
          <cell r="H780">
            <v>511100</v>
          </cell>
        </row>
        <row r="781">
          <cell r="B781" t="str">
            <v>PA30401460</v>
          </cell>
          <cell r="C781" t="str">
            <v>Opl.poz.pl.hr.0,8(roh,pasy)Potr-rov.plo</v>
          </cell>
          <cell r="D781" t="str">
            <v>M2</v>
          </cell>
          <cell r="E781" t="str">
            <v>3.04.13.C</v>
          </cell>
          <cell r="F781" t="str">
            <v>S043</v>
          </cell>
          <cell r="G781" t="str">
            <v>CB0</v>
          </cell>
          <cell r="H781">
            <v>511100</v>
          </cell>
        </row>
        <row r="782">
          <cell r="B782" t="str">
            <v>PA30401470</v>
          </cell>
          <cell r="C782" t="str">
            <v>Opl.poz.pl.hr.0,8(roh,pasy)Ohyb-tvar.pl</v>
          </cell>
          <cell r="D782" t="str">
            <v>M2</v>
          </cell>
          <cell r="E782" t="str">
            <v>3.04.13.C</v>
          </cell>
          <cell r="F782" t="str">
            <v>S043</v>
          </cell>
          <cell r="G782" t="str">
            <v>CB0</v>
          </cell>
          <cell r="H782">
            <v>511100</v>
          </cell>
        </row>
        <row r="783">
          <cell r="B783" t="str">
            <v>PA30401480</v>
          </cell>
          <cell r="C783" t="str">
            <v>Oplech.poz.pl.hr.0,8(dosky)-Plocha tvar</v>
          </cell>
          <cell r="D783" t="str">
            <v>M2</v>
          </cell>
          <cell r="E783" t="str">
            <v>3.04.13.C</v>
          </cell>
          <cell r="F783" t="str">
            <v>S043</v>
          </cell>
          <cell r="G783" t="str">
            <v>CB0</v>
          </cell>
          <cell r="H783">
            <v>511100</v>
          </cell>
        </row>
        <row r="784">
          <cell r="B784" t="str">
            <v>PA30401490</v>
          </cell>
          <cell r="C784" t="str">
            <v>Oplech.poz.pl hr.0,8(dosky)Bombír.cela</v>
          </cell>
          <cell r="D784" t="str">
            <v>M2</v>
          </cell>
          <cell r="E784" t="str">
            <v>3.04.13.C</v>
          </cell>
          <cell r="F784" t="str">
            <v>S043</v>
          </cell>
          <cell r="G784" t="str">
            <v>CB0</v>
          </cell>
          <cell r="H784">
            <v>511100</v>
          </cell>
        </row>
        <row r="785">
          <cell r="B785" t="str">
            <v>PA30401500</v>
          </cell>
          <cell r="C785" t="str">
            <v>I.Reform napchav.z pas.za pl.ob.12-tvar</v>
          </cell>
          <cell r="D785" t="str">
            <v>M2</v>
          </cell>
          <cell r="E785" t="str">
            <v>3.04.13.C</v>
          </cell>
          <cell r="F785" t="str">
            <v>S043</v>
          </cell>
          <cell r="G785" t="str">
            <v>CB0</v>
          </cell>
          <cell r="H785">
            <v>511100</v>
          </cell>
        </row>
        <row r="786">
          <cell r="B786" t="str">
            <v>PA30401510</v>
          </cell>
          <cell r="C786" t="str">
            <v>I.Ref napch.pas.za pl. 6cm bez priv-rov</v>
          </cell>
          <cell r="D786" t="str">
            <v>M2</v>
          </cell>
          <cell r="E786" t="str">
            <v>3.04.13.C</v>
          </cell>
          <cell r="F786" t="str">
            <v>S043</v>
          </cell>
          <cell r="G786" t="str">
            <v>CB0</v>
          </cell>
          <cell r="H786">
            <v>511100</v>
          </cell>
        </row>
        <row r="787">
          <cell r="B787" t="str">
            <v>PA30401520</v>
          </cell>
          <cell r="C787" t="str">
            <v>I.Ref napch.pas.za pl.6 cm bez priv-tva</v>
          </cell>
          <cell r="D787" t="str">
            <v>M2</v>
          </cell>
          <cell r="E787" t="str">
            <v>3.04.13.C</v>
          </cell>
          <cell r="F787" t="str">
            <v>S043</v>
          </cell>
          <cell r="G787" t="str">
            <v>CB0</v>
          </cell>
          <cell r="H787">
            <v>511100</v>
          </cell>
        </row>
        <row r="788">
          <cell r="B788" t="str">
            <v>PA30401530</v>
          </cell>
          <cell r="C788" t="str">
            <v>Izol.turb:Almatol z pas. hr.20 cm-snim.</v>
          </cell>
          <cell r="D788" t="str">
            <v>M2</v>
          </cell>
          <cell r="E788" t="str">
            <v>3.04.13.C</v>
          </cell>
          <cell r="F788" t="str">
            <v>S043</v>
          </cell>
          <cell r="G788" t="str">
            <v>CB0</v>
          </cell>
          <cell r="H788">
            <v>511100</v>
          </cell>
        </row>
        <row r="789">
          <cell r="B789" t="str">
            <v>PA30401540</v>
          </cell>
          <cell r="C789" t="str">
            <v>Izol.turb:Almatol z pas. hr.20 cm-nesni</v>
          </cell>
          <cell r="D789" t="str">
            <v>M2</v>
          </cell>
          <cell r="E789" t="str">
            <v>3.04.13.C</v>
          </cell>
          <cell r="F789" t="str">
            <v>S043</v>
          </cell>
          <cell r="G789" t="str">
            <v>CB0</v>
          </cell>
          <cell r="H789">
            <v>511100</v>
          </cell>
        </row>
        <row r="790">
          <cell r="B790" t="str">
            <v>PA30401550</v>
          </cell>
          <cell r="C790" t="str">
            <v>Iz.turb:Sibral4+4,Alfol,poz.pl.0,8-Potr</v>
          </cell>
          <cell r="D790" t="str">
            <v>M2</v>
          </cell>
          <cell r="E790" t="str">
            <v>3.04.13.C</v>
          </cell>
          <cell r="F790" t="str">
            <v>S043</v>
          </cell>
          <cell r="G790" t="str">
            <v>CB0</v>
          </cell>
          <cell r="H790">
            <v>511100</v>
          </cell>
        </row>
        <row r="791">
          <cell r="B791" t="str">
            <v>PA30401560</v>
          </cell>
          <cell r="C791" t="str">
            <v>Iz.turb:Sibral 4+4,Alfol,poz.pl.0,8-Ohyb</v>
          </cell>
          <cell r="D791" t="str">
            <v>M2</v>
          </cell>
          <cell r="E791" t="str">
            <v>3.04.13.C</v>
          </cell>
          <cell r="F791" t="str">
            <v>S043</v>
          </cell>
          <cell r="G791" t="str">
            <v>CB0</v>
          </cell>
          <cell r="H791">
            <v>511100</v>
          </cell>
        </row>
        <row r="792">
          <cell r="B792" t="str">
            <v>PA30401570</v>
          </cell>
          <cell r="C792" t="str">
            <v>Izol.turbin : Sibral 4cm-potrubie</v>
          </cell>
          <cell r="D792" t="str">
            <v>M2</v>
          </cell>
          <cell r="E792" t="str">
            <v>3.04.13.C</v>
          </cell>
          <cell r="F792" t="str">
            <v>S043</v>
          </cell>
          <cell r="G792" t="str">
            <v>CB0</v>
          </cell>
          <cell r="H792">
            <v>511100</v>
          </cell>
        </row>
        <row r="793">
          <cell r="B793" t="str">
            <v>PA30401580</v>
          </cell>
          <cell r="C793" t="str">
            <v>Izol.turbin : Sibral 4cm-ohyby</v>
          </cell>
          <cell r="D793" t="str">
            <v>M2</v>
          </cell>
          <cell r="E793" t="str">
            <v>3.04.13.C</v>
          </cell>
          <cell r="F793" t="str">
            <v>S043</v>
          </cell>
          <cell r="G793" t="str">
            <v>CB0</v>
          </cell>
          <cell r="H793">
            <v>511100</v>
          </cell>
        </row>
        <row r="794">
          <cell r="B794" t="str">
            <v>PA30401590</v>
          </cell>
          <cell r="C794" t="str">
            <v>Sn.iz.Ferr.18+ Sibr 4,poz.pl.0,8-Priruby</v>
          </cell>
          <cell r="D794" t="str">
            <v>M2</v>
          </cell>
          <cell r="E794" t="str">
            <v>3.04.13.C</v>
          </cell>
          <cell r="F794" t="str">
            <v>S043</v>
          </cell>
          <cell r="G794" t="str">
            <v>CB0</v>
          </cell>
          <cell r="H794">
            <v>511100</v>
          </cell>
        </row>
        <row r="795">
          <cell r="B795" t="str">
            <v>PA30401600</v>
          </cell>
          <cell r="C795" t="str">
            <v>Sn.iz.Ferr.18+ Sibr 4,poz.pl.0,8-Ventil</v>
          </cell>
          <cell r="D795" t="str">
            <v>M2</v>
          </cell>
          <cell r="E795" t="str">
            <v>3.04.13.C</v>
          </cell>
          <cell r="F795" t="str">
            <v>S043</v>
          </cell>
          <cell r="G795" t="str">
            <v>CB0</v>
          </cell>
          <cell r="H795">
            <v>511100</v>
          </cell>
        </row>
        <row r="796">
          <cell r="B796" t="str">
            <v>PA30401610</v>
          </cell>
          <cell r="C796" t="str">
            <v>Sn.iz.Ferr.12+ Sibr4,poz.pl.0,8-Priruby</v>
          </cell>
          <cell r="D796" t="str">
            <v>M2</v>
          </cell>
          <cell r="E796" t="str">
            <v>3.04.13.C</v>
          </cell>
          <cell r="F796" t="str">
            <v>S043</v>
          </cell>
          <cell r="G796" t="str">
            <v>CB0</v>
          </cell>
          <cell r="H796">
            <v>511100</v>
          </cell>
        </row>
        <row r="797">
          <cell r="B797" t="str">
            <v>PA30401620</v>
          </cell>
          <cell r="C797" t="str">
            <v>Sn.iz.Ferr.12+ Sibr.4,poz.pl.0,8-Ventily</v>
          </cell>
          <cell r="D797" t="str">
            <v>M2</v>
          </cell>
          <cell r="E797" t="str">
            <v>3.04.13.C</v>
          </cell>
          <cell r="F797" t="str">
            <v>S043</v>
          </cell>
          <cell r="G797" t="str">
            <v>CB0</v>
          </cell>
          <cell r="H797">
            <v>511100</v>
          </cell>
        </row>
        <row r="798">
          <cell r="B798" t="str">
            <v>PA30401630</v>
          </cell>
          <cell r="C798" t="str">
            <v>Sn.iz.Ferr.6+ Sibr.4,poz.pl.0,8-Priruby</v>
          </cell>
          <cell r="D798" t="str">
            <v>M2</v>
          </cell>
          <cell r="E798" t="str">
            <v>3.04.13.C</v>
          </cell>
          <cell r="F798" t="str">
            <v>S043</v>
          </cell>
          <cell r="G798" t="str">
            <v>CB0</v>
          </cell>
          <cell r="H798">
            <v>511100</v>
          </cell>
        </row>
        <row r="799">
          <cell r="B799" t="str">
            <v>PA30401640</v>
          </cell>
          <cell r="C799" t="str">
            <v>Sn.iz.Ferr.6+Sibr.4,poz.pl. 0,8-Ventily</v>
          </cell>
          <cell r="D799" t="str">
            <v>M2</v>
          </cell>
          <cell r="E799" t="str">
            <v>3.04.13.C</v>
          </cell>
          <cell r="F799" t="str">
            <v>S043</v>
          </cell>
          <cell r="G799" t="str">
            <v>CB0</v>
          </cell>
          <cell r="H799">
            <v>511100</v>
          </cell>
        </row>
        <row r="800">
          <cell r="B800" t="str">
            <v>PA30401650</v>
          </cell>
          <cell r="C800" t="str">
            <v>Roh.Sibr.4,poz.pl.0,8,bez priv.trn-rovna</v>
          </cell>
          <cell r="D800" t="str">
            <v>M2</v>
          </cell>
          <cell r="E800" t="str">
            <v>3.04.13.C</v>
          </cell>
          <cell r="F800" t="str">
            <v>S043</v>
          </cell>
          <cell r="G800" t="str">
            <v>CB0</v>
          </cell>
          <cell r="H800">
            <v>511100</v>
          </cell>
        </row>
        <row r="801">
          <cell r="B801" t="str">
            <v>PA30401660</v>
          </cell>
          <cell r="C801" t="str">
            <v>Roh.Sibr.4,poz.pl.0,8,bez priv.trn-tvar</v>
          </cell>
          <cell r="D801" t="str">
            <v>M2</v>
          </cell>
          <cell r="E801" t="str">
            <v>3.04.13.C</v>
          </cell>
          <cell r="F801" t="str">
            <v>S043</v>
          </cell>
          <cell r="G801" t="str">
            <v>CB0</v>
          </cell>
          <cell r="H801">
            <v>511100</v>
          </cell>
        </row>
        <row r="802">
          <cell r="B802" t="str">
            <v>PA30401670</v>
          </cell>
          <cell r="C802" t="str">
            <v>Roh.Sib.4,poz.pl.0,8,bez priv.trn-Bombir</v>
          </cell>
          <cell r="D802" t="str">
            <v>M2</v>
          </cell>
          <cell r="E802" t="str">
            <v>3.04.13.C</v>
          </cell>
          <cell r="F802" t="str">
            <v>S043</v>
          </cell>
          <cell r="G802" t="str">
            <v>CB0</v>
          </cell>
          <cell r="H802">
            <v>511100</v>
          </cell>
        </row>
        <row r="803">
          <cell r="B803" t="str">
            <v>PA30401680</v>
          </cell>
          <cell r="C803" t="str">
            <v>Roh.Sibral.4,bez priv.trnov-pl. Rovns</v>
          </cell>
          <cell r="D803" t="str">
            <v>M2</v>
          </cell>
          <cell r="E803" t="str">
            <v>3.04.13.C</v>
          </cell>
          <cell r="F803" t="str">
            <v>S043</v>
          </cell>
          <cell r="G803" t="str">
            <v>CB0</v>
          </cell>
          <cell r="H803">
            <v>511100</v>
          </cell>
        </row>
        <row r="804">
          <cell r="B804" t="str">
            <v>PA30401690</v>
          </cell>
          <cell r="C804" t="str">
            <v>Roh.Sibral 4 bez priv.trnov-plocha tvar</v>
          </cell>
          <cell r="D804" t="str">
            <v>M2</v>
          </cell>
          <cell r="E804" t="str">
            <v>3.04.13.C</v>
          </cell>
          <cell r="F804" t="str">
            <v>S043</v>
          </cell>
          <cell r="G804" t="str">
            <v>CB0</v>
          </cell>
          <cell r="H804">
            <v>511100</v>
          </cell>
        </row>
        <row r="805">
          <cell r="B805" t="str">
            <v>PA30401700</v>
          </cell>
          <cell r="C805" t="str">
            <v>Roh.Sibral 4 bez priv.trnov-bombir cela</v>
          </cell>
          <cell r="D805" t="str">
            <v>M2</v>
          </cell>
          <cell r="E805" t="str">
            <v>3.04.13.C</v>
          </cell>
          <cell r="F805" t="str">
            <v>S043</v>
          </cell>
          <cell r="G805" t="str">
            <v>CB0</v>
          </cell>
          <cell r="H805">
            <v>511100</v>
          </cell>
        </row>
        <row r="806">
          <cell r="B806" t="str">
            <v>PA30401710</v>
          </cell>
          <cell r="C806" t="str">
            <v>Roh Sibr.4+4+4,poz.pl.0,8,bez trn-rovna</v>
          </cell>
          <cell r="D806" t="str">
            <v>M2</v>
          </cell>
          <cell r="E806" t="str">
            <v>3.04.13.C</v>
          </cell>
          <cell r="F806" t="str">
            <v>S043</v>
          </cell>
          <cell r="G806" t="str">
            <v>CB0</v>
          </cell>
          <cell r="H806">
            <v>511100</v>
          </cell>
        </row>
        <row r="807">
          <cell r="B807" t="str">
            <v>PA30401720</v>
          </cell>
          <cell r="C807" t="str">
            <v>Ro Sib.4+4+4,poz.pl.0,8bez priv.trn-tvar</v>
          </cell>
          <cell r="D807" t="str">
            <v>M2</v>
          </cell>
          <cell r="E807" t="str">
            <v>3.04.13.C</v>
          </cell>
          <cell r="F807" t="str">
            <v>S043</v>
          </cell>
          <cell r="G807" t="str">
            <v>CB0</v>
          </cell>
          <cell r="H807">
            <v>511100</v>
          </cell>
        </row>
        <row r="808">
          <cell r="B808" t="str">
            <v>PA30401730</v>
          </cell>
          <cell r="C808" t="str">
            <v>LSP pas 8+8+8 cm,poz.pl.0,8 mm-Potrubie</v>
          </cell>
          <cell r="D808" t="str">
            <v>M2</v>
          </cell>
          <cell r="E808" t="str">
            <v>3.04.13.C</v>
          </cell>
          <cell r="F808" t="str">
            <v>S043</v>
          </cell>
          <cell r="G808" t="str">
            <v>CB0</v>
          </cell>
          <cell r="H808">
            <v>511100</v>
          </cell>
        </row>
        <row r="809">
          <cell r="B809" t="str">
            <v>PA30401740</v>
          </cell>
          <cell r="C809" t="str">
            <v>LSP pas 8+8+8 cm,poz.plech.0,8 mm-ohyby</v>
          </cell>
          <cell r="D809" t="str">
            <v>M2</v>
          </cell>
          <cell r="E809" t="str">
            <v>3.04.13.C</v>
          </cell>
          <cell r="F809" t="str">
            <v>S043</v>
          </cell>
          <cell r="G809" t="str">
            <v>CB0</v>
          </cell>
          <cell r="H809">
            <v>511100</v>
          </cell>
        </row>
        <row r="810">
          <cell r="B810" t="str">
            <v>PA30401750</v>
          </cell>
          <cell r="C810" t="str">
            <v>LSP pas 8+8+8,poz.pl.0,8-Potrubie-rovne</v>
          </cell>
          <cell r="D810" t="str">
            <v>M2</v>
          </cell>
          <cell r="E810" t="str">
            <v>3.04.13.C</v>
          </cell>
          <cell r="F810" t="str">
            <v>S043</v>
          </cell>
          <cell r="G810" t="str">
            <v>CB0</v>
          </cell>
          <cell r="H810">
            <v>511100</v>
          </cell>
        </row>
        <row r="811">
          <cell r="B811" t="str">
            <v>PA30401760</v>
          </cell>
          <cell r="C811" t="str">
            <v>LSP pas 8+8+8,poz.pl.0,8-Ohyby-tvarove</v>
          </cell>
          <cell r="D811" t="str">
            <v>M2</v>
          </cell>
          <cell r="E811" t="str">
            <v>3.04.13.C</v>
          </cell>
          <cell r="F811" t="str">
            <v>S043</v>
          </cell>
          <cell r="G811" t="str">
            <v>CB0</v>
          </cell>
          <cell r="H811">
            <v>511100</v>
          </cell>
        </row>
        <row r="812">
          <cell r="B812" t="str">
            <v>PA30401770</v>
          </cell>
          <cell r="C812" t="str">
            <v>PPDroh.6+Sibral 4cm+plet.+Alob.-Potrubie</v>
          </cell>
          <cell r="D812" t="str">
            <v>M2</v>
          </cell>
          <cell r="E812" t="str">
            <v>3.04.13.C</v>
          </cell>
          <cell r="F812" t="str">
            <v>S043</v>
          </cell>
          <cell r="G812" t="str">
            <v>CB0</v>
          </cell>
          <cell r="H812">
            <v>511100</v>
          </cell>
        </row>
        <row r="813">
          <cell r="B813" t="str">
            <v>PA30401780</v>
          </cell>
          <cell r="C813" t="str">
            <v>PPDroh.6cm+Sibral 4cm+plet+Alob-ohyby</v>
          </cell>
          <cell r="D813" t="str">
            <v>M2</v>
          </cell>
          <cell r="E813" t="str">
            <v>3.04.13.C</v>
          </cell>
          <cell r="F813" t="str">
            <v>S043</v>
          </cell>
          <cell r="G813" t="str">
            <v>CB0</v>
          </cell>
          <cell r="H813">
            <v>511100</v>
          </cell>
        </row>
        <row r="814">
          <cell r="B814" t="str">
            <v>PA30401790</v>
          </cell>
          <cell r="C814" t="str">
            <v>Stav.pr.udrzba,izol.tep.HZS mimo prac.</v>
          </cell>
          <cell r="D814" t="str">
            <v>HOD</v>
          </cell>
          <cell r="E814" t="str">
            <v>3.04.13.C</v>
          </cell>
          <cell r="F814" t="str">
            <v>S043</v>
          </cell>
          <cell r="G814" t="str">
            <v>CB0</v>
          </cell>
          <cell r="H814">
            <v>511100</v>
          </cell>
        </row>
        <row r="815">
          <cell r="B815" t="str">
            <v>PA30401800</v>
          </cell>
          <cell r="C815" t="str">
            <v>Stav.pr.udrzba,izol.tep.HZS prípr.práce</v>
          </cell>
          <cell r="D815" t="str">
            <v>HOD</v>
          </cell>
          <cell r="E815" t="str">
            <v>3.04.13.C</v>
          </cell>
          <cell r="F815" t="str">
            <v>S043</v>
          </cell>
          <cell r="G815" t="str">
            <v>CB0</v>
          </cell>
          <cell r="H815">
            <v>511100</v>
          </cell>
        </row>
        <row r="816">
          <cell r="B816" t="str">
            <v>PA30401810</v>
          </cell>
          <cell r="C816" t="str">
            <v>PPD roh.6cm-potrubie, ohyby</v>
          </cell>
          <cell r="D816" t="str">
            <v>M2</v>
          </cell>
          <cell r="E816" t="str">
            <v>3.04.13.C</v>
          </cell>
          <cell r="F816" t="str">
            <v>S043</v>
          </cell>
          <cell r="G816" t="str">
            <v>CB0</v>
          </cell>
          <cell r="H816">
            <v>511100</v>
          </cell>
        </row>
        <row r="817">
          <cell r="B817" t="str">
            <v>PA30401820</v>
          </cell>
          <cell r="C817" t="str">
            <v>Oplech.pozink.pl.0,6-potrubie</v>
          </cell>
          <cell r="D817" t="str">
            <v>M2</v>
          </cell>
          <cell r="E817" t="str">
            <v>3.04.13.C</v>
          </cell>
          <cell r="F817" t="str">
            <v>S043</v>
          </cell>
          <cell r="G817" t="str">
            <v>CB0</v>
          </cell>
          <cell r="H817">
            <v>511100</v>
          </cell>
        </row>
        <row r="818">
          <cell r="B818" t="str">
            <v>PA30401830</v>
          </cell>
          <cell r="C818" t="str">
            <v>Oplech.pozink.pl.0,6-ohyby</v>
          </cell>
          <cell r="D818" t="str">
            <v>M2</v>
          </cell>
          <cell r="E818" t="str">
            <v>3.04.13.C</v>
          </cell>
          <cell r="F818" t="str">
            <v>S043</v>
          </cell>
          <cell r="G818" t="str">
            <v>CB0</v>
          </cell>
          <cell r="H818">
            <v>511100</v>
          </cell>
        </row>
        <row r="819">
          <cell r="B819" t="str">
            <v>PA30401840</v>
          </cell>
          <cell r="C819" t="str">
            <v>PPD roh.8+8+8cm,Sibr.4-potrubie,ohyby</v>
          </cell>
          <cell r="D819" t="str">
            <v>M2</v>
          </cell>
          <cell r="E819" t="str">
            <v>3.04.13.C</v>
          </cell>
          <cell r="F819" t="str">
            <v>S043</v>
          </cell>
          <cell r="G819" t="str">
            <v>CB0</v>
          </cell>
          <cell r="H819">
            <v>511100</v>
          </cell>
        </row>
        <row r="820">
          <cell r="B820" t="str">
            <v>PA30401850</v>
          </cell>
          <cell r="C820" t="str">
            <v>PPD roh.8+8cm,Sibr.4-potrubie,ohyby</v>
          </cell>
          <cell r="D820" t="str">
            <v>M2</v>
          </cell>
          <cell r="E820" t="str">
            <v>3.04.13.C</v>
          </cell>
          <cell r="F820" t="str">
            <v>S043</v>
          </cell>
          <cell r="G820" t="str">
            <v>CB0</v>
          </cell>
          <cell r="H820">
            <v>511100</v>
          </cell>
        </row>
        <row r="821">
          <cell r="B821" t="str">
            <v>PA30401860</v>
          </cell>
          <cell r="C821" t="str">
            <v>PPD roh.8+6cm-potrubie,ohyby</v>
          </cell>
          <cell r="D821" t="str">
            <v>M2</v>
          </cell>
          <cell r="E821" t="str">
            <v>3.04.13.C</v>
          </cell>
          <cell r="F821" t="str">
            <v>S043</v>
          </cell>
          <cell r="G821" t="str">
            <v>CB0</v>
          </cell>
          <cell r="H821">
            <v>511100</v>
          </cell>
        </row>
        <row r="822">
          <cell r="B822" t="str">
            <v>PA30401870</v>
          </cell>
          <cell r="C822" t="str">
            <v>PPD roh.10+8cm-potrubie,ohyby</v>
          </cell>
          <cell r="D822" t="str">
            <v>M2</v>
          </cell>
          <cell r="E822" t="str">
            <v>3.04.13.C</v>
          </cell>
          <cell r="F822" t="str">
            <v>S043</v>
          </cell>
          <cell r="G822" t="str">
            <v>CB0</v>
          </cell>
          <cell r="H822">
            <v>511100</v>
          </cell>
        </row>
        <row r="823">
          <cell r="B823" t="str">
            <v>PA30401880</v>
          </cell>
          <cell r="C823" t="str">
            <v>D.PPD 5cm,poz.pl.0,8,obv.500-1500-potr.</v>
          </cell>
          <cell r="D823" t="str">
            <v>M2</v>
          </cell>
          <cell r="E823" t="str">
            <v>3.04.13.C</v>
          </cell>
          <cell r="F823" t="str">
            <v>S043</v>
          </cell>
          <cell r="G823" t="str">
            <v>CB0</v>
          </cell>
          <cell r="H823">
            <v>511100</v>
          </cell>
        </row>
        <row r="824">
          <cell r="B824" t="str">
            <v>PA30401890</v>
          </cell>
          <cell r="C824" t="str">
            <v>D.PPD 5cm,poz.pl.0,8,obv.500-1500-ohyby</v>
          </cell>
          <cell r="D824" t="str">
            <v>M2</v>
          </cell>
          <cell r="E824" t="str">
            <v>3.04.13.C</v>
          </cell>
          <cell r="F824" t="str">
            <v>S043</v>
          </cell>
          <cell r="G824" t="str">
            <v>CB0</v>
          </cell>
          <cell r="H824">
            <v>511100</v>
          </cell>
        </row>
        <row r="825">
          <cell r="B825" t="str">
            <v>PA30401900</v>
          </cell>
          <cell r="C825" t="str">
            <v>D.PPD roh.6+6/12cm,pozink.plech-potrubie</v>
          </cell>
          <cell r="D825" t="str">
            <v>M2</v>
          </cell>
          <cell r="E825" t="str">
            <v>3.04.13.C</v>
          </cell>
          <cell r="F825" t="str">
            <v>S043</v>
          </cell>
          <cell r="G825" t="str">
            <v>CB0</v>
          </cell>
          <cell r="H825">
            <v>511100</v>
          </cell>
        </row>
        <row r="826">
          <cell r="B826" t="str">
            <v>PA30401910</v>
          </cell>
          <cell r="C826" t="str">
            <v>D.PPD roh.6+6/12cm,pozink.plech-ohyby</v>
          </cell>
          <cell r="D826" t="str">
            <v>M2</v>
          </cell>
          <cell r="E826" t="str">
            <v>3.04.13.C</v>
          </cell>
          <cell r="F826" t="str">
            <v>S043</v>
          </cell>
          <cell r="G826" t="str">
            <v>CB0</v>
          </cell>
          <cell r="H826">
            <v>511100</v>
          </cell>
        </row>
        <row r="827">
          <cell r="B827" t="str">
            <v>PA30401920</v>
          </cell>
          <cell r="C827" t="str">
            <v>D.PPD 5cm,Al pl.0,8,obv.500-1500-potr.</v>
          </cell>
          <cell r="D827" t="str">
            <v>M2</v>
          </cell>
          <cell r="E827" t="str">
            <v>3.04.13.C</v>
          </cell>
          <cell r="F827" t="str">
            <v>S043</v>
          </cell>
          <cell r="G827" t="str">
            <v>CB0</v>
          </cell>
          <cell r="H827">
            <v>511100</v>
          </cell>
        </row>
        <row r="828">
          <cell r="B828" t="str">
            <v>PA30401930</v>
          </cell>
          <cell r="C828" t="str">
            <v>D.PPD 5cm,Al pl.0,8,obv.500-1500-ohyby</v>
          </cell>
          <cell r="D828" t="str">
            <v>M2</v>
          </cell>
          <cell r="E828" t="str">
            <v>3.04.13.C</v>
          </cell>
          <cell r="F828" t="str">
            <v>S043</v>
          </cell>
          <cell r="G828" t="str">
            <v>CB0</v>
          </cell>
          <cell r="H828">
            <v>511100</v>
          </cell>
        </row>
        <row r="829">
          <cell r="B829" t="str">
            <v>PA30401940</v>
          </cell>
          <cell r="C829" t="str">
            <v>D.PPD roh.6+6/12cm,Al plech-potrubie</v>
          </cell>
          <cell r="D829" t="str">
            <v>M2</v>
          </cell>
          <cell r="E829" t="str">
            <v>3.04.13.C</v>
          </cell>
          <cell r="F829" t="str">
            <v>S043</v>
          </cell>
          <cell r="G829" t="str">
            <v>CB0</v>
          </cell>
          <cell r="H829">
            <v>511100</v>
          </cell>
        </row>
        <row r="830">
          <cell r="B830" t="str">
            <v>PA30401950</v>
          </cell>
          <cell r="C830" t="str">
            <v>D.PPD roh.6+6/12cm,Al plech-ohyby</v>
          </cell>
          <cell r="D830" t="str">
            <v>M2</v>
          </cell>
          <cell r="E830" t="str">
            <v>3.04.13.C</v>
          </cell>
          <cell r="F830" t="str">
            <v>S043</v>
          </cell>
          <cell r="G830" t="str">
            <v>CB0</v>
          </cell>
          <cell r="H830">
            <v>511100</v>
          </cell>
        </row>
        <row r="831">
          <cell r="B831" t="str">
            <v>PA30401960</v>
          </cell>
          <cell r="C831" t="str">
            <v>D.RECO roh.5cm,Flexipan-potrubie</v>
          </cell>
          <cell r="D831" t="str">
            <v>M2</v>
          </cell>
          <cell r="E831" t="str">
            <v>3.04.13.C</v>
          </cell>
          <cell r="F831" t="str">
            <v>S043</v>
          </cell>
          <cell r="G831" t="str">
            <v>CB0</v>
          </cell>
          <cell r="H831">
            <v>511100</v>
          </cell>
        </row>
        <row r="832">
          <cell r="B832" t="str">
            <v>PA30401970</v>
          </cell>
          <cell r="C832" t="str">
            <v>D.Dosk.KPL10cm,vol.pol.150kg/m3-Pl.tvar.</v>
          </cell>
          <cell r="D832" t="str">
            <v>M2</v>
          </cell>
          <cell r="E832" t="str">
            <v>3.04.13.C</v>
          </cell>
          <cell r="F832" t="str">
            <v>S043</v>
          </cell>
          <cell r="G832" t="str">
            <v>CB0</v>
          </cell>
          <cell r="H832">
            <v>511100</v>
          </cell>
        </row>
        <row r="833">
          <cell r="B833" t="str">
            <v>PA30401980</v>
          </cell>
          <cell r="C833" t="str">
            <v>D.Dos.Nob.6cm,KPL,poz.pl.0,8-Pl.tvar.</v>
          </cell>
          <cell r="D833" t="str">
            <v>M2</v>
          </cell>
          <cell r="E833" t="str">
            <v>3.04.13.C</v>
          </cell>
          <cell r="F833" t="str">
            <v>S043</v>
          </cell>
          <cell r="G833" t="str">
            <v>CB0</v>
          </cell>
          <cell r="H833">
            <v>511100</v>
          </cell>
        </row>
        <row r="834">
          <cell r="B834" t="str">
            <v>PA30401990</v>
          </cell>
          <cell r="C834" t="str">
            <v>D.Dos.Nob.6cm,KPL,poz.pl.0,8-Pl.rov.</v>
          </cell>
          <cell r="D834" t="str">
            <v>M2</v>
          </cell>
          <cell r="E834" t="str">
            <v>3.04.13.C</v>
          </cell>
          <cell r="F834" t="str">
            <v>S043</v>
          </cell>
          <cell r="G834" t="str">
            <v>CB0</v>
          </cell>
          <cell r="H834">
            <v>511100</v>
          </cell>
        </row>
        <row r="835">
          <cell r="B835" t="str">
            <v>PA30402000</v>
          </cell>
          <cell r="C835" t="str">
            <v>D.Dos.Nob.10cm,KPL,poz.pl.0,8-Pl.tvar.</v>
          </cell>
          <cell r="D835" t="str">
            <v>M2</v>
          </cell>
          <cell r="E835" t="str">
            <v>3.04.13.C</v>
          </cell>
          <cell r="F835" t="str">
            <v>S043</v>
          </cell>
          <cell r="G835" t="str">
            <v>CB0</v>
          </cell>
          <cell r="H835">
            <v>511100</v>
          </cell>
        </row>
        <row r="836">
          <cell r="B836" t="str">
            <v>PA30402010</v>
          </cell>
          <cell r="C836" t="str">
            <v>D.Dos.Nob.6+6cm,KPL,poz.pl.0,8-Pl.rov.</v>
          </cell>
          <cell r="D836" t="str">
            <v>M2</v>
          </cell>
          <cell r="E836" t="str">
            <v>3.04.13.C</v>
          </cell>
          <cell r="F836" t="str">
            <v>S043</v>
          </cell>
          <cell r="G836" t="str">
            <v>CB0</v>
          </cell>
          <cell r="H836">
            <v>511100</v>
          </cell>
        </row>
        <row r="837">
          <cell r="B837" t="str">
            <v>PA30402020</v>
          </cell>
          <cell r="C837" t="str">
            <v>D.Dos.Nob.+6cm,KPL,poz.pl.0,8-Pl.tvar.</v>
          </cell>
          <cell r="D837" t="str">
            <v>M2</v>
          </cell>
          <cell r="E837" t="str">
            <v>3.04.13.C</v>
          </cell>
          <cell r="F837" t="str">
            <v>S043</v>
          </cell>
          <cell r="G837" t="str">
            <v>CB0</v>
          </cell>
          <cell r="H837">
            <v>511100</v>
          </cell>
        </row>
        <row r="838">
          <cell r="B838" t="str">
            <v>PA30402030</v>
          </cell>
          <cell r="C838" t="str">
            <v>D.Dos.Nob.10+10,KPL,poz.pl.0,8-Pl.rov.</v>
          </cell>
          <cell r="D838" t="str">
            <v>M2</v>
          </cell>
          <cell r="E838" t="str">
            <v>3.04.13.C</v>
          </cell>
          <cell r="F838" t="str">
            <v>S043</v>
          </cell>
          <cell r="G838" t="str">
            <v>CB0</v>
          </cell>
          <cell r="H838">
            <v>511100</v>
          </cell>
        </row>
        <row r="839">
          <cell r="B839" t="str">
            <v>PA30402040</v>
          </cell>
          <cell r="C839" t="str">
            <v>D.Dos.Nob.10+10,KPL,poz.pl.0,8-Pl.tvar</v>
          </cell>
          <cell r="D839" t="str">
            <v>M2</v>
          </cell>
          <cell r="E839" t="str">
            <v>3.04.13.C</v>
          </cell>
          <cell r="F839" t="str">
            <v>S043</v>
          </cell>
          <cell r="G839" t="str">
            <v>CB0</v>
          </cell>
          <cell r="H839">
            <v>511100</v>
          </cell>
        </row>
        <row r="840">
          <cell r="B840" t="str">
            <v>PA30402050</v>
          </cell>
          <cell r="C840" t="str">
            <v>D.IZO.M-pas6,poz.plet,Alf.obojstr-Pl.rov</v>
          </cell>
          <cell r="D840" t="str">
            <v>M2</v>
          </cell>
          <cell r="E840" t="str">
            <v>3.04.13.C</v>
          </cell>
          <cell r="F840" t="str">
            <v>S043</v>
          </cell>
          <cell r="G840" t="str">
            <v>CB0</v>
          </cell>
          <cell r="H840">
            <v>511100</v>
          </cell>
        </row>
        <row r="841">
          <cell r="B841" t="str">
            <v>PA30402060</v>
          </cell>
          <cell r="C841" t="str">
            <v>D.IZO.M-pas6,poz.plet,Alf.obojstr-Pl.tv.</v>
          </cell>
          <cell r="D841" t="str">
            <v>M2</v>
          </cell>
          <cell r="E841" t="str">
            <v>3.04.13.C</v>
          </cell>
          <cell r="F841" t="str">
            <v>S043</v>
          </cell>
          <cell r="G841" t="str">
            <v>CB0</v>
          </cell>
          <cell r="H841">
            <v>511100</v>
          </cell>
        </row>
        <row r="842">
          <cell r="B842" t="str">
            <v>PA30402070</v>
          </cell>
          <cell r="C842" t="str">
            <v>D.IZO.M-pas10cm,poz.plet,Alf.obojst-Pl.t</v>
          </cell>
          <cell r="D842" t="str">
            <v>M2</v>
          </cell>
          <cell r="E842" t="str">
            <v>3.04.13.C</v>
          </cell>
          <cell r="F842" t="str">
            <v>S043</v>
          </cell>
          <cell r="G842" t="str">
            <v>CB0</v>
          </cell>
          <cell r="H842">
            <v>511100</v>
          </cell>
        </row>
        <row r="843">
          <cell r="B843" t="str">
            <v>PA30402080</v>
          </cell>
          <cell r="C843" t="str">
            <v>D.IZO.M-pas2x6,poz.plet,2xAlf.obojst-rov</v>
          </cell>
          <cell r="D843" t="str">
            <v>M2</v>
          </cell>
          <cell r="E843" t="str">
            <v>3.04.13.C</v>
          </cell>
          <cell r="F843" t="str">
            <v>S043</v>
          </cell>
          <cell r="G843" t="str">
            <v>CB0</v>
          </cell>
          <cell r="H843">
            <v>511100</v>
          </cell>
        </row>
        <row r="844">
          <cell r="B844" t="str">
            <v>PA30402090</v>
          </cell>
          <cell r="C844" t="str">
            <v>D.IZO.M-pas2x10+6,poz.pl,2xAlf.oboj.-tva</v>
          </cell>
          <cell r="D844" t="str">
            <v>M2</v>
          </cell>
          <cell r="E844" t="str">
            <v>3.04.13.C</v>
          </cell>
          <cell r="F844" t="str">
            <v>S043</v>
          </cell>
          <cell r="G844" t="str">
            <v>CB0</v>
          </cell>
          <cell r="H844">
            <v>511100</v>
          </cell>
        </row>
        <row r="845">
          <cell r="B845" t="str">
            <v>PA30402100</v>
          </cell>
          <cell r="C845" t="str">
            <v>D.IZO.M-pas2x10,poz.pl,2xAlfol.obojs.-tv</v>
          </cell>
          <cell r="D845" t="str">
            <v>M2</v>
          </cell>
          <cell r="E845" t="str">
            <v>3.04.13.C</v>
          </cell>
          <cell r="F845" t="str">
            <v>S043</v>
          </cell>
          <cell r="G845" t="str">
            <v>CB0</v>
          </cell>
          <cell r="H845">
            <v>511100</v>
          </cell>
        </row>
        <row r="846">
          <cell r="B846" t="str">
            <v>PA30402110</v>
          </cell>
          <cell r="C846" t="str">
            <v>D.LSP pas hr.4cm,Al plech 1,0-Pl.tvar.</v>
          </cell>
          <cell r="D846" t="str">
            <v>M2</v>
          </cell>
          <cell r="E846" t="str">
            <v>3.04.13.C</v>
          </cell>
          <cell r="F846" t="str">
            <v>S043</v>
          </cell>
          <cell r="G846" t="str">
            <v>CB0</v>
          </cell>
          <cell r="H846">
            <v>511100</v>
          </cell>
        </row>
        <row r="847">
          <cell r="B847" t="str">
            <v>PA30402120</v>
          </cell>
          <cell r="C847" t="str">
            <v>D.LSP pas hr.4+4,poz.plech 0,8-Potrubie</v>
          </cell>
          <cell r="D847" t="str">
            <v>M2</v>
          </cell>
          <cell r="E847" t="str">
            <v>3.04.13.C</v>
          </cell>
          <cell r="F847" t="str">
            <v>S043</v>
          </cell>
          <cell r="G847" t="str">
            <v>CB0</v>
          </cell>
          <cell r="H847">
            <v>511100</v>
          </cell>
        </row>
        <row r="848">
          <cell r="B848" t="str">
            <v>PA30402130</v>
          </cell>
          <cell r="C848" t="str">
            <v>D.LSP pas hr.4+4,poz.plech 0,8-Ohyby</v>
          </cell>
          <cell r="D848" t="str">
            <v>M2</v>
          </cell>
          <cell r="E848" t="str">
            <v>3.04.13.C</v>
          </cell>
          <cell r="F848" t="str">
            <v>S043</v>
          </cell>
          <cell r="G848" t="str">
            <v>CB0</v>
          </cell>
          <cell r="H848">
            <v>511100</v>
          </cell>
        </row>
        <row r="849">
          <cell r="B849" t="str">
            <v>PA30402140</v>
          </cell>
          <cell r="C849" t="str">
            <v>D.LSP pas 6cm,pozink.plech 0,8-potrubie</v>
          </cell>
          <cell r="D849" t="str">
            <v>M2</v>
          </cell>
          <cell r="E849" t="str">
            <v>3.04.13.C</v>
          </cell>
          <cell r="F849" t="str">
            <v>S043</v>
          </cell>
          <cell r="G849" t="str">
            <v>CB0</v>
          </cell>
          <cell r="H849">
            <v>511100</v>
          </cell>
        </row>
        <row r="850">
          <cell r="B850" t="str">
            <v>PA30402150</v>
          </cell>
          <cell r="C850" t="str">
            <v>D.LSP pas 6cm, pozink.plech 0,8-ohyby</v>
          </cell>
          <cell r="D850" t="str">
            <v>M2</v>
          </cell>
          <cell r="E850" t="str">
            <v>3.04.13.C</v>
          </cell>
          <cell r="F850" t="str">
            <v>S043</v>
          </cell>
          <cell r="G850" t="str">
            <v>CB0</v>
          </cell>
          <cell r="H850">
            <v>511100</v>
          </cell>
        </row>
        <row r="851">
          <cell r="B851" t="str">
            <v>PA30402160</v>
          </cell>
          <cell r="C851" t="str">
            <v>D.LSP6+6cm,p.pl.0,8,do500°C,do pr.300-P</v>
          </cell>
          <cell r="D851" t="str">
            <v>M2</v>
          </cell>
          <cell r="E851" t="str">
            <v>3.04.13.C</v>
          </cell>
          <cell r="F851" t="str">
            <v>S043</v>
          </cell>
          <cell r="G851" t="str">
            <v>CB0</v>
          </cell>
          <cell r="H851">
            <v>511100</v>
          </cell>
        </row>
        <row r="852">
          <cell r="B852" t="str">
            <v>PA30402170</v>
          </cell>
          <cell r="C852" t="str">
            <v>D.LSP6+6cm,p.pl.0,8,do500°C,do pr.300-O</v>
          </cell>
          <cell r="D852" t="str">
            <v>M2</v>
          </cell>
          <cell r="E852" t="str">
            <v>3.04.13.C</v>
          </cell>
          <cell r="F852" t="str">
            <v>S043</v>
          </cell>
          <cell r="G852" t="str">
            <v>CB0</v>
          </cell>
          <cell r="H852">
            <v>511100</v>
          </cell>
        </row>
        <row r="853">
          <cell r="B853" t="str">
            <v>PA30402180</v>
          </cell>
          <cell r="C853" t="str">
            <v>D.LSP6,Sibr.4,poz.pl.0,8,do500°C,pr.57-P</v>
          </cell>
          <cell r="D853" t="str">
            <v>M2</v>
          </cell>
          <cell r="E853" t="str">
            <v>3.04.13.C</v>
          </cell>
          <cell r="F853" t="str">
            <v>S043</v>
          </cell>
          <cell r="G853" t="str">
            <v>CB0</v>
          </cell>
          <cell r="H853">
            <v>511100</v>
          </cell>
        </row>
        <row r="854">
          <cell r="B854" t="str">
            <v>PA30402190</v>
          </cell>
          <cell r="C854" t="str">
            <v>D.LSP8,poz.pl.0,8,do150°C,do pr.350-P</v>
          </cell>
          <cell r="D854" t="str">
            <v>M2</v>
          </cell>
          <cell r="E854" t="str">
            <v>3.04.13.C</v>
          </cell>
          <cell r="F854" t="str">
            <v>S043</v>
          </cell>
          <cell r="G854" t="str">
            <v>CB0</v>
          </cell>
          <cell r="H854">
            <v>511100</v>
          </cell>
        </row>
        <row r="855">
          <cell r="B855" t="str">
            <v>PA30402200</v>
          </cell>
          <cell r="C855" t="str">
            <v>D.LSP8+8+8cm, pozink.plech 0,8-potrubie</v>
          </cell>
          <cell r="D855" t="str">
            <v>M2</v>
          </cell>
          <cell r="E855" t="str">
            <v>3.04.13.C</v>
          </cell>
          <cell r="F855" t="str">
            <v>S043</v>
          </cell>
          <cell r="G855" t="str">
            <v>CB0</v>
          </cell>
          <cell r="H855">
            <v>511100</v>
          </cell>
        </row>
        <row r="856">
          <cell r="B856" t="str">
            <v>PA30402210</v>
          </cell>
          <cell r="C856" t="str">
            <v>D.LSP pas 8+8+8cm,poz.plech 0,8-ohyby</v>
          </cell>
          <cell r="D856" t="str">
            <v>M2</v>
          </cell>
          <cell r="E856" t="str">
            <v>3.04.13.C</v>
          </cell>
          <cell r="F856" t="str">
            <v>S043</v>
          </cell>
          <cell r="G856" t="str">
            <v>CB0</v>
          </cell>
          <cell r="H856">
            <v>511100</v>
          </cell>
        </row>
        <row r="857">
          <cell r="B857" t="str">
            <v>PA30402220</v>
          </cell>
          <cell r="C857" t="str">
            <v>D.LSP8+8,poz.pl.0,8,do 120°C,pr.1100-P</v>
          </cell>
          <cell r="D857" t="str">
            <v>M2</v>
          </cell>
          <cell r="E857" t="str">
            <v>3.04.13.C</v>
          </cell>
          <cell r="F857" t="str">
            <v>S043</v>
          </cell>
          <cell r="G857" t="str">
            <v>CB0</v>
          </cell>
          <cell r="H857">
            <v>511100</v>
          </cell>
        </row>
        <row r="858">
          <cell r="B858" t="str">
            <v>PA30402230</v>
          </cell>
          <cell r="C858" t="str">
            <v>D.LSP8+8,poz.pl.0,8,do 120°C,pr.1100-O</v>
          </cell>
          <cell r="D858" t="str">
            <v>M2</v>
          </cell>
          <cell r="E858" t="str">
            <v>3.04.13.C</v>
          </cell>
          <cell r="F858" t="str">
            <v>S043</v>
          </cell>
          <cell r="G858" t="str">
            <v>CB0</v>
          </cell>
          <cell r="H858">
            <v>511100</v>
          </cell>
        </row>
        <row r="859">
          <cell r="B859" t="str">
            <v>PA30402240</v>
          </cell>
          <cell r="C859" t="str">
            <v>D.LSP8+6,Sibr.4,p.pl.0,8,do500°Cdopr.350</v>
          </cell>
          <cell r="D859" t="str">
            <v>M2</v>
          </cell>
          <cell r="E859" t="str">
            <v>3.04.13.C</v>
          </cell>
          <cell r="F859" t="str">
            <v>S043</v>
          </cell>
          <cell r="G859" t="str">
            <v>CB0</v>
          </cell>
          <cell r="H859">
            <v>511100</v>
          </cell>
        </row>
        <row r="860">
          <cell r="B860" t="str">
            <v>PA30402250</v>
          </cell>
          <cell r="C860" t="str">
            <v>D.LSP8+6,Sibr.4cm,Alfol+cier.plet.-Potr.</v>
          </cell>
          <cell r="D860" t="str">
            <v>M2</v>
          </cell>
          <cell r="E860" t="str">
            <v>3.04.13.C</v>
          </cell>
          <cell r="F860" t="str">
            <v>S043</v>
          </cell>
          <cell r="G860" t="str">
            <v>CB0</v>
          </cell>
          <cell r="H860">
            <v>511100</v>
          </cell>
        </row>
        <row r="861">
          <cell r="B861" t="str">
            <v>PA30402260</v>
          </cell>
          <cell r="C861" t="str">
            <v>D.LSP8+6,Sibr.4cm,Alfol+cier.plet-Ohyby</v>
          </cell>
          <cell r="D861" t="str">
            <v>M2</v>
          </cell>
          <cell r="E861" t="str">
            <v>3.04.13.C</v>
          </cell>
          <cell r="F861" t="str">
            <v>S043</v>
          </cell>
          <cell r="G861" t="str">
            <v>CB0</v>
          </cell>
          <cell r="H861">
            <v>511100</v>
          </cell>
        </row>
        <row r="862">
          <cell r="B862" t="str">
            <v>PA30402270</v>
          </cell>
          <cell r="C862" t="str">
            <v>D.LSP8+8+8cm,Sibr.4cm,poz.plech-Potrubie</v>
          </cell>
          <cell r="D862" t="str">
            <v>M2</v>
          </cell>
          <cell r="E862" t="str">
            <v>3.04.13.C</v>
          </cell>
          <cell r="F862" t="str">
            <v>S043</v>
          </cell>
          <cell r="G862" t="str">
            <v>CB0</v>
          </cell>
          <cell r="H862">
            <v>511100</v>
          </cell>
        </row>
        <row r="863">
          <cell r="B863" t="str">
            <v>PA30402280</v>
          </cell>
          <cell r="C863" t="str">
            <v>D.LSP8+8+8cm,Sibr.4cm,poz.plech-Ohyby</v>
          </cell>
          <cell r="D863" t="str">
            <v>M2</v>
          </cell>
          <cell r="E863" t="str">
            <v>3.04.13.C</v>
          </cell>
          <cell r="F863" t="str">
            <v>S043</v>
          </cell>
          <cell r="G863" t="str">
            <v>CB0</v>
          </cell>
          <cell r="H863">
            <v>511100</v>
          </cell>
        </row>
        <row r="864">
          <cell r="B864" t="str">
            <v>PA30402290</v>
          </cell>
          <cell r="C864" t="str">
            <v>D.Sním.i.Ferr.6,poz.pl.0,8,do 150°C-Prir</v>
          </cell>
          <cell r="D864" t="str">
            <v>M2</v>
          </cell>
          <cell r="E864" t="str">
            <v>3.04.13.C</v>
          </cell>
          <cell r="F864" t="str">
            <v>S043</v>
          </cell>
          <cell r="G864" t="str">
            <v>CB0</v>
          </cell>
          <cell r="H864">
            <v>511100</v>
          </cell>
        </row>
        <row r="865">
          <cell r="B865" t="str">
            <v>PA30402300</v>
          </cell>
          <cell r="C865" t="str">
            <v>D.Sním.i.Ferr.6,poz.pl.0,8,do 150°C-Vent</v>
          </cell>
          <cell r="D865" t="str">
            <v>M2</v>
          </cell>
          <cell r="E865" t="str">
            <v>3.04.13.C</v>
          </cell>
          <cell r="F865" t="str">
            <v>S043</v>
          </cell>
          <cell r="G865" t="str">
            <v>CB0</v>
          </cell>
          <cell r="H865">
            <v>511100</v>
          </cell>
        </row>
        <row r="866">
          <cell r="B866" t="str">
            <v>PA30402310</v>
          </cell>
          <cell r="C866" t="str">
            <v>D.Sním.i.Ferr.6,poz.pl.0,8,do 150°C-Tvar</v>
          </cell>
          <cell r="D866" t="str">
            <v>M2</v>
          </cell>
          <cell r="E866" t="str">
            <v>3.04.13.C</v>
          </cell>
          <cell r="F866" t="str">
            <v>S043</v>
          </cell>
          <cell r="G866" t="str">
            <v>CB0</v>
          </cell>
          <cell r="H866">
            <v>511100</v>
          </cell>
        </row>
        <row r="867">
          <cell r="B867" t="str">
            <v>PA30402320</v>
          </cell>
          <cell r="C867" t="str">
            <v>D.Sním.i.Ferr.12,poz.pl.0,8,do 350°C-Pr</v>
          </cell>
          <cell r="D867" t="str">
            <v>M2</v>
          </cell>
          <cell r="E867" t="str">
            <v>3.04.13.C</v>
          </cell>
          <cell r="F867" t="str">
            <v>S043</v>
          </cell>
          <cell r="G867" t="str">
            <v>CB0</v>
          </cell>
          <cell r="H867">
            <v>511100</v>
          </cell>
        </row>
        <row r="868">
          <cell r="B868" t="str">
            <v>PA30402330</v>
          </cell>
          <cell r="C868" t="str">
            <v>D.Sním.i.Ferr.12,poz.pl.0,8,do 350°C-V</v>
          </cell>
          <cell r="D868" t="str">
            <v>M2</v>
          </cell>
          <cell r="E868" t="str">
            <v>3.04.13.C</v>
          </cell>
          <cell r="F868" t="str">
            <v>S043</v>
          </cell>
          <cell r="G868" t="str">
            <v>CB0</v>
          </cell>
          <cell r="H868">
            <v>511100</v>
          </cell>
        </row>
        <row r="869">
          <cell r="B869" t="str">
            <v>PA30402340</v>
          </cell>
          <cell r="C869" t="str">
            <v>D.Sním.i.Ferr.18cm,poz.pl.0,8-príruby</v>
          </cell>
          <cell r="D869" t="str">
            <v>M2</v>
          </cell>
          <cell r="E869" t="str">
            <v>3.04.13.C</v>
          </cell>
          <cell r="F869" t="str">
            <v>S043</v>
          </cell>
          <cell r="G869" t="str">
            <v>CB0</v>
          </cell>
          <cell r="H869">
            <v>511100</v>
          </cell>
        </row>
        <row r="870">
          <cell r="B870" t="str">
            <v>PA30402350</v>
          </cell>
          <cell r="C870" t="str">
            <v>D.Sním.i.Ferr.12cm,poz.plech 0,8-pl.rov.</v>
          </cell>
          <cell r="D870" t="str">
            <v>M2</v>
          </cell>
          <cell r="E870" t="str">
            <v>3.04.13.C</v>
          </cell>
          <cell r="F870" t="str">
            <v>S043</v>
          </cell>
          <cell r="G870" t="str">
            <v>CB0</v>
          </cell>
          <cell r="H870">
            <v>511100</v>
          </cell>
        </row>
        <row r="871">
          <cell r="B871" t="str">
            <v>PA30402360</v>
          </cell>
          <cell r="C871" t="str">
            <v>D.Vypch.Ferr.dosk.4+4,cier.pl.-Pl.tvar</v>
          </cell>
          <cell r="D871" t="str">
            <v>M2</v>
          </cell>
          <cell r="E871" t="str">
            <v>3.04.13.C</v>
          </cell>
          <cell r="F871" t="str">
            <v>S043</v>
          </cell>
          <cell r="G871" t="str">
            <v>CB0</v>
          </cell>
          <cell r="H871">
            <v>511100</v>
          </cell>
        </row>
        <row r="872">
          <cell r="B872" t="str">
            <v>PA30402370</v>
          </cell>
          <cell r="C872" t="str">
            <v>D.Vypch.Ferr.dosk.6+6,cier.pl.-Pl.tvar</v>
          </cell>
          <cell r="D872" t="str">
            <v>M2</v>
          </cell>
          <cell r="E872" t="str">
            <v>3.04.13.C</v>
          </cell>
          <cell r="F872" t="str">
            <v>S043</v>
          </cell>
          <cell r="G872" t="str">
            <v>CB0</v>
          </cell>
          <cell r="H872">
            <v>511100</v>
          </cell>
        </row>
        <row r="873">
          <cell r="B873" t="str">
            <v>PA30402380</v>
          </cell>
          <cell r="C873" t="str">
            <v>D.Opl.poz.pl.0,8(roh,pasy)Potr-rov.plo</v>
          </cell>
          <cell r="D873" t="str">
            <v>M2</v>
          </cell>
          <cell r="E873" t="str">
            <v>3.04.13.C</v>
          </cell>
          <cell r="F873" t="str">
            <v>S043</v>
          </cell>
          <cell r="G873" t="str">
            <v>CB0</v>
          </cell>
          <cell r="H873">
            <v>511100</v>
          </cell>
        </row>
        <row r="874">
          <cell r="B874" t="str">
            <v>PA30402390</v>
          </cell>
          <cell r="C874" t="str">
            <v>D.Opl.poz.pl.0,8(roh,pasy)Ohyb-tvar.pl</v>
          </cell>
          <cell r="D874" t="str">
            <v>M2</v>
          </cell>
          <cell r="E874" t="str">
            <v>3.04.13.C</v>
          </cell>
          <cell r="F874" t="str">
            <v>S043</v>
          </cell>
          <cell r="G874" t="str">
            <v>CB0</v>
          </cell>
          <cell r="H874">
            <v>511100</v>
          </cell>
        </row>
        <row r="875">
          <cell r="B875" t="str">
            <v>PA30402400</v>
          </cell>
          <cell r="C875" t="str">
            <v>D.Oplech.poz.pl.0,8(dosky)-plochá tvar</v>
          </cell>
          <cell r="D875" t="str">
            <v>M2</v>
          </cell>
          <cell r="E875" t="str">
            <v>3.04.13.C</v>
          </cell>
          <cell r="F875" t="str">
            <v>S043</v>
          </cell>
          <cell r="G875" t="str">
            <v>CB0</v>
          </cell>
          <cell r="H875">
            <v>511100</v>
          </cell>
        </row>
        <row r="876">
          <cell r="B876" t="str">
            <v>PA30402410</v>
          </cell>
          <cell r="C876" t="str">
            <v>D.Oplech.poz.pl 0,8(dosky)-bombír.čelá</v>
          </cell>
          <cell r="D876" t="str">
            <v>M2</v>
          </cell>
          <cell r="E876" t="str">
            <v>3.04.13.C</v>
          </cell>
          <cell r="F876" t="str">
            <v>S043</v>
          </cell>
          <cell r="G876" t="str">
            <v>CB0</v>
          </cell>
          <cell r="H876">
            <v>511100</v>
          </cell>
        </row>
        <row r="877">
          <cell r="B877" t="str">
            <v>PA30402420</v>
          </cell>
          <cell r="C877" t="str">
            <v>D.Iz.Ref.napchav.z pas.za pl.ob.12-tvar</v>
          </cell>
          <cell r="D877" t="str">
            <v>M2</v>
          </cell>
          <cell r="E877" t="str">
            <v>3.04.13.C</v>
          </cell>
          <cell r="F877" t="str">
            <v>S043</v>
          </cell>
          <cell r="G877" t="str">
            <v>CB0</v>
          </cell>
          <cell r="H877">
            <v>511100</v>
          </cell>
        </row>
        <row r="878">
          <cell r="B878" t="str">
            <v>PA30402430</v>
          </cell>
          <cell r="C878" t="str">
            <v>D.Iz.Ref.napch.pas.za pl.6cm bez priv-r</v>
          </cell>
          <cell r="D878" t="str">
            <v>M2</v>
          </cell>
          <cell r="E878" t="str">
            <v>3.04.13.C</v>
          </cell>
          <cell r="F878" t="str">
            <v>S043</v>
          </cell>
          <cell r="G878" t="str">
            <v>CB0</v>
          </cell>
          <cell r="H878">
            <v>511100</v>
          </cell>
        </row>
        <row r="879">
          <cell r="B879" t="str">
            <v>PA30402440</v>
          </cell>
          <cell r="C879" t="str">
            <v>D.Iz.Ref.napch.pas.za pl.6 cm bez priv-t</v>
          </cell>
          <cell r="D879" t="str">
            <v>M2</v>
          </cell>
          <cell r="E879" t="str">
            <v>3.04.13.C</v>
          </cell>
          <cell r="F879" t="str">
            <v>S043</v>
          </cell>
          <cell r="G879" t="str">
            <v>CB0</v>
          </cell>
          <cell r="H879">
            <v>511100</v>
          </cell>
        </row>
        <row r="880">
          <cell r="B880" t="str">
            <v>PA30402450</v>
          </cell>
          <cell r="C880" t="str">
            <v>D.Izol.turb:Almatol z pas.20 cm-Sním.</v>
          </cell>
          <cell r="D880" t="str">
            <v>M2</v>
          </cell>
          <cell r="E880" t="str">
            <v>3.04.13.C</v>
          </cell>
          <cell r="F880" t="str">
            <v>S043</v>
          </cell>
          <cell r="G880" t="str">
            <v>CB0</v>
          </cell>
          <cell r="H880">
            <v>511100</v>
          </cell>
        </row>
        <row r="881">
          <cell r="B881" t="str">
            <v>PA30402460</v>
          </cell>
          <cell r="C881" t="str">
            <v>D.Izol.turb:Almatol z pas.20 cm-nesni</v>
          </cell>
          <cell r="D881" t="str">
            <v>M2</v>
          </cell>
          <cell r="E881" t="str">
            <v>3.04.13.C</v>
          </cell>
          <cell r="F881" t="str">
            <v>S043</v>
          </cell>
          <cell r="G881" t="str">
            <v>CB0</v>
          </cell>
          <cell r="H881">
            <v>511100</v>
          </cell>
        </row>
        <row r="882">
          <cell r="B882" t="str">
            <v>PA30402470</v>
          </cell>
          <cell r="C882" t="str">
            <v>D.Iz.turb:Sibr.4+4,Alfol,poz.pl.0,8-Potr</v>
          </cell>
          <cell r="D882" t="str">
            <v>M2</v>
          </cell>
          <cell r="E882" t="str">
            <v>3.04.13.C</v>
          </cell>
          <cell r="F882" t="str">
            <v>S043</v>
          </cell>
          <cell r="G882" t="str">
            <v>CB0</v>
          </cell>
          <cell r="H882">
            <v>511100</v>
          </cell>
        </row>
        <row r="883">
          <cell r="B883" t="str">
            <v>PA30402480</v>
          </cell>
          <cell r="C883" t="str">
            <v>D.Iz.turb:Sibr.4+4,Alfol,poz.pl.0,8-Ohyb</v>
          </cell>
          <cell r="D883" t="str">
            <v>M2</v>
          </cell>
          <cell r="E883" t="str">
            <v>3.04.13.C</v>
          </cell>
          <cell r="F883" t="str">
            <v>S043</v>
          </cell>
          <cell r="G883" t="str">
            <v>CB0</v>
          </cell>
          <cell r="H883">
            <v>511100</v>
          </cell>
        </row>
        <row r="884">
          <cell r="B884" t="str">
            <v>PA30402490</v>
          </cell>
          <cell r="C884" t="str">
            <v>D.Izol.turbin:Sibr.4cm-potrubie</v>
          </cell>
          <cell r="D884" t="str">
            <v>M2</v>
          </cell>
          <cell r="E884" t="str">
            <v>3.04.13.C</v>
          </cell>
          <cell r="F884" t="str">
            <v>S043</v>
          </cell>
          <cell r="G884" t="str">
            <v>CB0</v>
          </cell>
          <cell r="H884">
            <v>511100</v>
          </cell>
        </row>
        <row r="885">
          <cell r="B885" t="str">
            <v>PA30402500</v>
          </cell>
          <cell r="C885" t="str">
            <v>D.Izol.turbin:Sibr.4cm-ohyby</v>
          </cell>
          <cell r="D885" t="str">
            <v>M2</v>
          </cell>
          <cell r="E885" t="str">
            <v>3.04.13.C</v>
          </cell>
          <cell r="F885" t="str">
            <v>S043</v>
          </cell>
          <cell r="G885" t="str">
            <v>CB0</v>
          </cell>
          <cell r="H885">
            <v>511100</v>
          </cell>
        </row>
        <row r="886">
          <cell r="B886" t="str">
            <v>PA30402510</v>
          </cell>
          <cell r="C886" t="str">
            <v>D.Sn.iz.Ferr.18+Sibr.4,poz.pl.0,8-Priru</v>
          </cell>
          <cell r="D886" t="str">
            <v>M2</v>
          </cell>
          <cell r="E886" t="str">
            <v>3.04.13.C</v>
          </cell>
          <cell r="F886" t="str">
            <v>S043</v>
          </cell>
          <cell r="G886" t="str">
            <v>CB0</v>
          </cell>
          <cell r="H886">
            <v>511100</v>
          </cell>
        </row>
        <row r="887">
          <cell r="B887" t="str">
            <v>PA30402520</v>
          </cell>
          <cell r="C887" t="str">
            <v>D.Sn.iz.Ferr.18+Sibr.4,poz.pl.0,8-Ventil</v>
          </cell>
          <cell r="D887" t="str">
            <v>M2</v>
          </cell>
          <cell r="E887" t="str">
            <v>3.04.13.C</v>
          </cell>
          <cell r="F887" t="str">
            <v>S043</v>
          </cell>
          <cell r="G887" t="str">
            <v>CB0</v>
          </cell>
          <cell r="H887">
            <v>511100</v>
          </cell>
        </row>
        <row r="888">
          <cell r="B888" t="str">
            <v>PA30402530</v>
          </cell>
          <cell r="C888" t="str">
            <v>D.Sn.iz.Ferr.12+Sibr.4,poz.pl.0,8-Priru</v>
          </cell>
          <cell r="D888" t="str">
            <v>M2</v>
          </cell>
          <cell r="E888" t="str">
            <v>3.04.13.C</v>
          </cell>
          <cell r="F888" t="str">
            <v>S043</v>
          </cell>
          <cell r="G888" t="str">
            <v>CB0</v>
          </cell>
          <cell r="H888">
            <v>511100</v>
          </cell>
        </row>
        <row r="889">
          <cell r="B889" t="str">
            <v>PA30402540</v>
          </cell>
          <cell r="C889" t="str">
            <v>D.Sn.iz.Ferr.12+Sibr.4,poz.pl.0,8-Vent</v>
          </cell>
          <cell r="D889" t="str">
            <v>M2</v>
          </cell>
          <cell r="E889" t="str">
            <v>3.04.13.C</v>
          </cell>
          <cell r="F889" t="str">
            <v>S043</v>
          </cell>
          <cell r="G889" t="str">
            <v>CB0</v>
          </cell>
          <cell r="H889">
            <v>511100</v>
          </cell>
        </row>
        <row r="890">
          <cell r="B890" t="str">
            <v>PA30402550</v>
          </cell>
          <cell r="C890" t="str">
            <v>D.Sn.iz.Ferr.6+Sibr.4,poz.pl.0,8-Priruby</v>
          </cell>
          <cell r="D890" t="str">
            <v>M2</v>
          </cell>
          <cell r="E890" t="str">
            <v>3.04.13.C</v>
          </cell>
          <cell r="F890" t="str">
            <v>S043</v>
          </cell>
          <cell r="G890" t="str">
            <v>CB0</v>
          </cell>
          <cell r="H890">
            <v>511100</v>
          </cell>
        </row>
        <row r="891">
          <cell r="B891" t="str">
            <v>PA30402560</v>
          </cell>
          <cell r="C891" t="str">
            <v>D.Sn.iz.Ferr.6+Sibr.4,poz.pl.0,8-Ventily</v>
          </cell>
          <cell r="D891" t="str">
            <v>M2</v>
          </cell>
          <cell r="E891" t="str">
            <v>3.04.13.C</v>
          </cell>
          <cell r="F891" t="str">
            <v>S043</v>
          </cell>
          <cell r="G891" t="str">
            <v>CB0</v>
          </cell>
          <cell r="H891">
            <v>511100</v>
          </cell>
        </row>
        <row r="892">
          <cell r="B892" t="str">
            <v>PA30402570</v>
          </cell>
          <cell r="C892" t="str">
            <v>D.Roh.Sibr.4,poz.pl.0,8,bez priv.trn-rov</v>
          </cell>
          <cell r="D892" t="str">
            <v>M2</v>
          </cell>
          <cell r="E892" t="str">
            <v>3.04.13.C</v>
          </cell>
          <cell r="F892" t="str">
            <v>S043</v>
          </cell>
          <cell r="G892" t="str">
            <v>CB0</v>
          </cell>
          <cell r="H892">
            <v>511100</v>
          </cell>
        </row>
        <row r="893">
          <cell r="B893" t="str">
            <v>PA30402580</v>
          </cell>
          <cell r="C893" t="str">
            <v>D.Roh.Sibr.4,poz.pl.0,8,bez priv.trn-tva</v>
          </cell>
          <cell r="D893" t="str">
            <v>M2</v>
          </cell>
          <cell r="E893" t="str">
            <v>3.04.13.C</v>
          </cell>
          <cell r="F893" t="str">
            <v>S043</v>
          </cell>
          <cell r="G893" t="str">
            <v>CB0</v>
          </cell>
          <cell r="H893">
            <v>511100</v>
          </cell>
        </row>
        <row r="894">
          <cell r="B894" t="str">
            <v>PA30402590</v>
          </cell>
          <cell r="C894" t="str">
            <v>D.Roh.Sib.4,p.pl.0,8,bezpriv.trn-bomb.c</v>
          </cell>
          <cell r="D894" t="str">
            <v>M2</v>
          </cell>
          <cell r="E894" t="str">
            <v>3.04.13.C</v>
          </cell>
          <cell r="F894" t="str">
            <v>S043</v>
          </cell>
          <cell r="G894" t="str">
            <v>CB0</v>
          </cell>
          <cell r="H894">
            <v>511100</v>
          </cell>
        </row>
        <row r="895">
          <cell r="B895" t="str">
            <v>PA30402600</v>
          </cell>
          <cell r="C895" t="str">
            <v>D.Roh.Sibr.4,bez priv.trnov-pl.rov.</v>
          </cell>
          <cell r="D895" t="str">
            <v>M2</v>
          </cell>
          <cell r="E895" t="str">
            <v>3.04.13.C</v>
          </cell>
          <cell r="F895" t="str">
            <v>S043</v>
          </cell>
          <cell r="G895" t="str">
            <v>CB0</v>
          </cell>
          <cell r="H895">
            <v>511100</v>
          </cell>
        </row>
        <row r="896">
          <cell r="B896" t="str">
            <v>PA30402610</v>
          </cell>
          <cell r="C896" t="str">
            <v>D.Roh.Sibr.4 bez priv.trnov-plocha tvar</v>
          </cell>
          <cell r="D896" t="str">
            <v>M2</v>
          </cell>
          <cell r="E896" t="str">
            <v>3.04.13.C</v>
          </cell>
          <cell r="F896" t="str">
            <v>S043</v>
          </cell>
          <cell r="G896" t="str">
            <v>CB0</v>
          </cell>
          <cell r="H896">
            <v>511100</v>
          </cell>
        </row>
        <row r="897">
          <cell r="B897" t="str">
            <v>PA30402620</v>
          </cell>
          <cell r="C897" t="str">
            <v>D.Roh.Sibr.4 bez priv.trnov-bombir.cela</v>
          </cell>
          <cell r="D897" t="str">
            <v>M2</v>
          </cell>
          <cell r="E897" t="str">
            <v>3.04.13.C</v>
          </cell>
          <cell r="F897" t="str">
            <v>S043</v>
          </cell>
          <cell r="G897" t="str">
            <v>CB0</v>
          </cell>
          <cell r="H897">
            <v>511100</v>
          </cell>
        </row>
        <row r="898">
          <cell r="B898" t="str">
            <v>PA30402630</v>
          </cell>
          <cell r="C898" t="str">
            <v>D.Roh.Sibr.4+4+4,poz.pl.0,8,bez trn-rov.</v>
          </cell>
          <cell r="D898" t="str">
            <v>M2</v>
          </cell>
          <cell r="E898" t="str">
            <v>3.04.13.C</v>
          </cell>
          <cell r="F898" t="str">
            <v>S043</v>
          </cell>
          <cell r="G898" t="str">
            <v>CB0</v>
          </cell>
          <cell r="H898">
            <v>511100</v>
          </cell>
        </row>
        <row r="899">
          <cell r="B899" t="str">
            <v>PA30402640</v>
          </cell>
          <cell r="C899" t="str">
            <v>D.Roh.Sib.4+4+4,p.pl.0,8,bez priv.trn-tv</v>
          </cell>
          <cell r="D899" t="str">
            <v>M2</v>
          </cell>
          <cell r="E899" t="str">
            <v>3.04.13.C</v>
          </cell>
          <cell r="F899" t="str">
            <v>S043</v>
          </cell>
          <cell r="G899" t="str">
            <v>CB0</v>
          </cell>
          <cell r="H899">
            <v>511100</v>
          </cell>
        </row>
        <row r="900">
          <cell r="B900" t="str">
            <v>PA30402650</v>
          </cell>
          <cell r="C900" t="str">
            <v>D.LSP pas 8+8+8 cm,poz.pl.0,8-Potrubie</v>
          </cell>
          <cell r="D900" t="str">
            <v>M2</v>
          </cell>
          <cell r="E900" t="str">
            <v>3.04.13.C</v>
          </cell>
          <cell r="F900" t="str">
            <v>S043</v>
          </cell>
          <cell r="G900" t="str">
            <v>CB0</v>
          </cell>
          <cell r="H900">
            <v>511100</v>
          </cell>
        </row>
        <row r="901">
          <cell r="B901" t="str">
            <v>PA30402660</v>
          </cell>
          <cell r="C901" t="str">
            <v>D.LSP pas 8+8+8 cm,poz.plech.0,8-ohyby</v>
          </cell>
          <cell r="D901" t="str">
            <v>M2</v>
          </cell>
          <cell r="E901" t="str">
            <v>3.04.13.C</v>
          </cell>
          <cell r="F901" t="str">
            <v>S043</v>
          </cell>
          <cell r="G901" t="str">
            <v>CB0</v>
          </cell>
          <cell r="H901">
            <v>511100</v>
          </cell>
        </row>
        <row r="902">
          <cell r="B902" t="str">
            <v>PA30402670</v>
          </cell>
          <cell r="C902" t="str">
            <v>D.LSP pas 8+8+8,poz.pl.0,8-Potrubie-rov.</v>
          </cell>
          <cell r="D902" t="str">
            <v>M2</v>
          </cell>
          <cell r="E902" t="str">
            <v>3.04.13.C</v>
          </cell>
          <cell r="F902" t="str">
            <v>S043</v>
          </cell>
          <cell r="G902" t="str">
            <v>CB0</v>
          </cell>
          <cell r="H902">
            <v>511100</v>
          </cell>
        </row>
        <row r="903">
          <cell r="B903" t="str">
            <v>PA30402680</v>
          </cell>
          <cell r="C903" t="str">
            <v>D.LSP pas 8+8+8,poz.pl.0,8-Ohyby-tvar.</v>
          </cell>
          <cell r="D903" t="str">
            <v>M2</v>
          </cell>
          <cell r="E903" t="str">
            <v>3.04.13.C</v>
          </cell>
          <cell r="F903" t="str">
            <v>S043</v>
          </cell>
          <cell r="G903" t="str">
            <v>CB0</v>
          </cell>
          <cell r="H903">
            <v>511100</v>
          </cell>
        </row>
        <row r="904">
          <cell r="B904" t="str">
            <v>PA30402690</v>
          </cell>
          <cell r="C904" t="str">
            <v>D.PPD roh.6+Sibr.4+plet.+Alob.-Potrubie</v>
          </cell>
          <cell r="D904" t="str">
            <v>M2</v>
          </cell>
          <cell r="E904" t="str">
            <v>3.04.13.C</v>
          </cell>
          <cell r="F904" t="str">
            <v>S043</v>
          </cell>
          <cell r="G904" t="str">
            <v>CB0</v>
          </cell>
          <cell r="H904">
            <v>511100</v>
          </cell>
        </row>
        <row r="905">
          <cell r="B905" t="str">
            <v>PA30402700</v>
          </cell>
          <cell r="C905" t="str">
            <v>D.PPD roh.6cm+Sibr.4+plet+Alob-ohyby</v>
          </cell>
          <cell r="D905" t="str">
            <v>M2</v>
          </cell>
          <cell r="E905" t="str">
            <v>3.04.13.C</v>
          </cell>
          <cell r="F905" t="str">
            <v>S043</v>
          </cell>
          <cell r="G905" t="str">
            <v>CB0</v>
          </cell>
          <cell r="H905">
            <v>511100</v>
          </cell>
        </row>
        <row r="906">
          <cell r="B906" t="str">
            <v>PA30402710</v>
          </cell>
          <cell r="C906" t="str">
            <v>D.PPD roh.6cm-potrubie,ohyby</v>
          </cell>
          <cell r="D906" t="str">
            <v>M2</v>
          </cell>
          <cell r="E906" t="str">
            <v>3.04.13.C</v>
          </cell>
          <cell r="F906" t="str">
            <v>S043</v>
          </cell>
          <cell r="G906" t="str">
            <v>CB0</v>
          </cell>
          <cell r="H906">
            <v>511100</v>
          </cell>
        </row>
        <row r="907">
          <cell r="B907" t="str">
            <v>PA30402720</v>
          </cell>
          <cell r="C907" t="str">
            <v>D.Oplech.pozink.pl.0,6mm-potrubie</v>
          </cell>
          <cell r="D907" t="str">
            <v>M2</v>
          </cell>
          <cell r="E907" t="str">
            <v>3.04.13.C</v>
          </cell>
          <cell r="F907" t="str">
            <v>S043</v>
          </cell>
          <cell r="G907" t="str">
            <v>CB0</v>
          </cell>
          <cell r="H907">
            <v>511100</v>
          </cell>
        </row>
        <row r="908">
          <cell r="B908" t="str">
            <v>PA30402730</v>
          </cell>
          <cell r="C908" t="str">
            <v>D.Oplech.pozink.pl.0,6mm-ohyby</v>
          </cell>
          <cell r="D908" t="str">
            <v>M2</v>
          </cell>
          <cell r="E908" t="str">
            <v>3.04.13.C</v>
          </cell>
          <cell r="F908" t="str">
            <v>S043</v>
          </cell>
          <cell r="G908" t="str">
            <v>CB0</v>
          </cell>
          <cell r="H908">
            <v>511100</v>
          </cell>
        </row>
        <row r="909">
          <cell r="B909" t="str">
            <v>PA30402740</v>
          </cell>
          <cell r="C909" t="str">
            <v>D.PPD roh.8+8+8cm,Sibr.4-potrubie-ohyby</v>
          </cell>
          <cell r="D909" t="str">
            <v>M2</v>
          </cell>
          <cell r="E909" t="str">
            <v>3.04.13.C</v>
          </cell>
          <cell r="F909" t="str">
            <v>S043</v>
          </cell>
          <cell r="G909" t="str">
            <v>CB0</v>
          </cell>
          <cell r="H909">
            <v>511100</v>
          </cell>
        </row>
        <row r="910">
          <cell r="B910" t="str">
            <v>PA30402750</v>
          </cell>
          <cell r="C910" t="str">
            <v>D.PPD roh.8+8cm,Sibr.4-potrubie-ohyby</v>
          </cell>
          <cell r="D910" t="str">
            <v>M2</v>
          </cell>
          <cell r="E910" t="str">
            <v>3.04.13.C</v>
          </cell>
          <cell r="F910" t="str">
            <v>S043</v>
          </cell>
          <cell r="G910" t="str">
            <v>CB0</v>
          </cell>
          <cell r="H910">
            <v>511100</v>
          </cell>
        </row>
        <row r="911">
          <cell r="B911" t="str">
            <v>PA30402760</v>
          </cell>
          <cell r="C911" t="str">
            <v>D.PPD roh.8+6cm-potrubie-ohyby</v>
          </cell>
          <cell r="D911" t="str">
            <v>M2</v>
          </cell>
          <cell r="E911" t="str">
            <v>3.04.13.C</v>
          </cell>
          <cell r="F911" t="str">
            <v>S043</v>
          </cell>
          <cell r="G911" t="str">
            <v>CB0</v>
          </cell>
          <cell r="H911">
            <v>511100</v>
          </cell>
        </row>
        <row r="912">
          <cell r="B912" t="str">
            <v>PA30402770</v>
          </cell>
          <cell r="C912" t="str">
            <v>D.PPD roh.10+8cm-potrubie-ohyby</v>
          </cell>
          <cell r="D912" t="str">
            <v>M2</v>
          </cell>
          <cell r="E912" t="str">
            <v>3.04.13.C</v>
          </cell>
          <cell r="F912" t="str">
            <v>S043</v>
          </cell>
          <cell r="G912" t="str">
            <v>CB0</v>
          </cell>
          <cell r="H912">
            <v>511100</v>
          </cell>
        </row>
        <row r="913">
          <cell r="B913" t="str">
            <v>PA30402780</v>
          </cell>
          <cell r="C913" t="str">
            <v>M.PPD 5cm,poz.pl.0,8,obv.500-1500-potr.</v>
          </cell>
          <cell r="D913" t="str">
            <v>M2</v>
          </cell>
          <cell r="E913" t="str">
            <v>3.04.13.C</v>
          </cell>
          <cell r="F913" t="str">
            <v>S043</v>
          </cell>
          <cell r="G913" t="str">
            <v>CB0</v>
          </cell>
          <cell r="H913">
            <v>511100</v>
          </cell>
        </row>
        <row r="914">
          <cell r="B914" t="str">
            <v>PA30402790</v>
          </cell>
          <cell r="C914" t="str">
            <v>M.PPD 5cm,poz.pl.0,8,obv.500-1500-ohyby</v>
          </cell>
          <cell r="D914" t="str">
            <v>M2</v>
          </cell>
          <cell r="E914" t="str">
            <v>3.04.13.C</v>
          </cell>
          <cell r="F914" t="str">
            <v>S043</v>
          </cell>
          <cell r="G914" t="str">
            <v>CB0</v>
          </cell>
          <cell r="H914">
            <v>511100</v>
          </cell>
        </row>
        <row r="915">
          <cell r="B915" t="str">
            <v>PA30402800</v>
          </cell>
          <cell r="C915" t="str">
            <v>M.PPD roh.6+6/12cm,pozink.plech-potrubie</v>
          </cell>
          <cell r="D915" t="str">
            <v>M2</v>
          </cell>
          <cell r="E915" t="str">
            <v>3.04.13.C</v>
          </cell>
          <cell r="F915" t="str">
            <v>S043</v>
          </cell>
          <cell r="G915" t="str">
            <v>CB0</v>
          </cell>
          <cell r="H915">
            <v>511100</v>
          </cell>
        </row>
        <row r="916">
          <cell r="B916" t="str">
            <v>PA30402810</v>
          </cell>
          <cell r="C916" t="str">
            <v>M.PPD roh.6+6/12cm,pozink.plech-ohyby</v>
          </cell>
          <cell r="D916" t="str">
            <v>M2</v>
          </cell>
          <cell r="E916" t="str">
            <v>3.04.13.C</v>
          </cell>
          <cell r="F916" t="str">
            <v>S043</v>
          </cell>
          <cell r="G916" t="str">
            <v>CB0</v>
          </cell>
          <cell r="H916">
            <v>511100</v>
          </cell>
        </row>
        <row r="917">
          <cell r="B917" t="str">
            <v>PA30402820</v>
          </cell>
          <cell r="C917" t="str">
            <v>M.PPD 5cm,Al pl.0,8,obv.500-1500-potr.</v>
          </cell>
          <cell r="D917" t="str">
            <v>M2</v>
          </cell>
          <cell r="E917" t="str">
            <v>3.04.13.C</v>
          </cell>
          <cell r="F917" t="str">
            <v>S043</v>
          </cell>
          <cell r="G917" t="str">
            <v>CB0</v>
          </cell>
          <cell r="H917">
            <v>511100</v>
          </cell>
        </row>
        <row r="918">
          <cell r="B918" t="str">
            <v>PA30402830</v>
          </cell>
          <cell r="C918" t="str">
            <v>M.PPD 5cm,Al pl.0,8,obv.500-1500-ohyby</v>
          </cell>
          <cell r="D918" t="str">
            <v>M2</v>
          </cell>
          <cell r="E918" t="str">
            <v>3.04.13.C</v>
          </cell>
          <cell r="F918" t="str">
            <v>S043</v>
          </cell>
          <cell r="G918" t="str">
            <v>CB0</v>
          </cell>
          <cell r="H918">
            <v>511100</v>
          </cell>
        </row>
        <row r="919">
          <cell r="B919" t="str">
            <v>PA30402840</v>
          </cell>
          <cell r="C919" t="str">
            <v>M.PPD roh.6+6/12cm,Al plech-potrubie</v>
          </cell>
          <cell r="D919" t="str">
            <v>M2</v>
          </cell>
          <cell r="E919" t="str">
            <v>3.04.13.C</v>
          </cell>
          <cell r="F919" t="str">
            <v>S043</v>
          </cell>
          <cell r="G919" t="str">
            <v>CB0</v>
          </cell>
          <cell r="H919">
            <v>511100</v>
          </cell>
        </row>
        <row r="920">
          <cell r="B920" t="str">
            <v>PA30402850</v>
          </cell>
          <cell r="C920" t="str">
            <v>M.PPD roh.6+6/12cm,Al plech-ohyby</v>
          </cell>
          <cell r="D920" t="str">
            <v>M2</v>
          </cell>
          <cell r="E920" t="str">
            <v>3.04.13.C</v>
          </cell>
          <cell r="F920" t="str">
            <v>S043</v>
          </cell>
          <cell r="G920" t="str">
            <v>CB0</v>
          </cell>
          <cell r="H920">
            <v>511100</v>
          </cell>
        </row>
        <row r="921">
          <cell r="B921" t="str">
            <v>PA30402860</v>
          </cell>
          <cell r="C921" t="str">
            <v>M.RECO roh.5cm,Flexipan-potrubie</v>
          </cell>
          <cell r="D921" t="str">
            <v>M2</v>
          </cell>
          <cell r="E921" t="str">
            <v>3.04.13.C</v>
          </cell>
          <cell r="F921" t="str">
            <v>S043</v>
          </cell>
          <cell r="G921" t="str">
            <v>CB0</v>
          </cell>
          <cell r="H921">
            <v>511100</v>
          </cell>
        </row>
        <row r="922">
          <cell r="B922" t="str">
            <v>PA30402870</v>
          </cell>
          <cell r="C922" t="str">
            <v>M.Dos.KPL10cm,vol.pol.150kg/m3-Pl.tvar.</v>
          </cell>
          <cell r="D922" t="str">
            <v>M2</v>
          </cell>
          <cell r="E922" t="str">
            <v>3.04.13.C</v>
          </cell>
          <cell r="F922" t="str">
            <v>S043</v>
          </cell>
          <cell r="G922" t="str">
            <v>CB0</v>
          </cell>
          <cell r="H922">
            <v>511100</v>
          </cell>
        </row>
        <row r="923">
          <cell r="B923" t="str">
            <v>PA30402880</v>
          </cell>
          <cell r="C923" t="str">
            <v>M.Dos.Nob.6cm,KPL,poz.pl.0,8-Pl.tvar.</v>
          </cell>
          <cell r="D923" t="str">
            <v>M2</v>
          </cell>
          <cell r="E923" t="str">
            <v>3.04.13.C</v>
          </cell>
          <cell r="F923" t="str">
            <v>S043</v>
          </cell>
          <cell r="G923" t="str">
            <v>CB0</v>
          </cell>
          <cell r="H923">
            <v>511100</v>
          </cell>
        </row>
        <row r="924">
          <cell r="B924" t="str">
            <v>PA30402890</v>
          </cell>
          <cell r="C924" t="str">
            <v>M.Dos.Nob.6cm,KPL,poz.pl.0,8-Pl.rov.</v>
          </cell>
          <cell r="D924" t="str">
            <v>M2</v>
          </cell>
          <cell r="E924" t="str">
            <v>3.04.13.C</v>
          </cell>
          <cell r="F924" t="str">
            <v>S043</v>
          </cell>
          <cell r="G924" t="str">
            <v>CB0</v>
          </cell>
          <cell r="H924">
            <v>511100</v>
          </cell>
        </row>
        <row r="925">
          <cell r="B925" t="str">
            <v>PA30402900</v>
          </cell>
          <cell r="C925" t="str">
            <v>M.Dos.Nob.10cm,KPL,poz.pl.0,8-Pl.tvar.</v>
          </cell>
          <cell r="D925" t="str">
            <v>M2</v>
          </cell>
          <cell r="E925" t="str">
            <v>3.04.13.C</v>
          </cell>
          <cell r="F925" t="str">
            <v>S043</v>
          </cell>
          <cell r="G925" t="str">
            <v>CB0</v>
          </cell>
          <cell r="H925">
            <v>511100</v>
          </cell>
        </row>
        <row r="926">
          <cell r="B926" t="str">
            <v>PA30402910</v>
          </cell>
          <cell r="C926" t="str">
            <v>M.Dos.Nob.6+6cm,KPL,poz.pl.0,8-Pl.rov.</v>
          </cell>
          <cell r="D926" t="str">
            <v>M2</v>
          </cell>
          <cell r="E926" t="str">
            <v>3.04.13.C</v>
          </cell>
          <cell r="F926" t="str">
            <v>S043</v>
          </cell>
          <cell r="G926" t="str">
            <v>CB0</v>
          </cell>
          <cell r="H926">
            <v>511100</v>
          </cell>
        </row>
        <row r="927">
          <cell r="B927" t="str">
            <v>PA30402920</v>
          </cell>
          <cell r="C927" t="str">
            <v>M.Dos.Nob.6+6cm,KPL,poz.pl0,8-Pl.tvar.</v>
          </cell>
          <cell r="D927" t="str">
            <v>M2</v>
          </cell>
          <cell r="E927" t="str">
            <v>3.04.13.C</v>
          </cell>
          <cell r="F927" t="str">
            <v>S043</v>
          </cell>
          <cell r="G927" t="str">
            <v>CB0</v>
          </cell>
          <cell r="H927">
            <v>511100</v>
          </cell>
        </row>
        <row r="928">
          <cell r="B928" t="str">
            <v>PA30402930</v>
          </cell>
          <cell r="C928" t="str">
            <v>M.Dos.Nob.10+10,KPL,poz.pl.0,8-Pl.rov.</v>
          </cell>
          <cell r="D928" t="str">
            <v>M2</v>
          </cell>
          <cell r="E928" t="str">
            <v>3.04.13.C</v>
          </cell>
          <cell r="F928" t="str">
            <v>S043</v>
          </cell>
          <cell r="G928" t="str">
            <v>CB0</v>
          </cell>
          <cell r="H928">
            <v>511100</v>
          </cell>
        </row>
        <row r="929">
          <cell r="B929" t="str">
            <v>PA30402940</v>
          </cell>
          <cell r="C929" t="str">
            <v>M.Dos.Nob.10+10,KPL,poz.pl.0,8-Pl.tvar</v>
          </cell>
          <cell r="D929" t="str">
            <v>M2</v>
          </cell>
          <cell r="E929" t="str">
            <v>3.04.13.C</v>
          </cell>
          <cell r="F929" t="str">
            <v>S043</v>
          </cell>
          <cell r="G929" t="str">
            <v>CB0</v>
          </cell>
          <cell r="H929">
            <v>511100</v>
          </cell>
        </row>
        <row r="930">
          <cell r="B930" t="str">
            <v>PA30402950</v>
          </cell>
          <cell r="C930" t="str">
            <v>M.IZO.M-pas6,poz.plet,Alf.obojstr-Pl.rov</v>
          </cell>
          <cell r="D930" t="str">
            <v>M2</v>
          </cell>
          <cell r="E930" t="str">
            <v>3.04.13.C</v>
          </cell>
          <cell r="F930" t="str">
            <v>S043</v>
          </cell>
          <cell r="G930" t="str">
            <v>CB0</v>
          </cell>
          <cell r="H930">
            <v>511100</v>
          </cell>
        </row>
        <row r="931">
          <cell r="B931" t="str">
            <v>PA30402960</v>
          </cell>
          <cell r="C931" t="str">
            <v>M.IZO.M-pas6,poz.plet,Alf.obojstr-Pl.tv.</v>
          </cell>
          <cell r="D931" t="str">
            <v>M2</v>
          </cell>
          <cell r="E931" t="str">
            <v>3.04.13.C</v>
          </cell>
          <cell r="F931" t="str">
            <v>S043</v>
          </cell>
          <cell r="G931" t="str">
            <v>CB0</v>
          </cell>
          <cell r="H931">
            <v>511100</v>
          </cell>
        </row>
        <row r="932">
          <cell r="B932" t="str">
            <v>PA30402970</v>
          </cell>
          <cell r="C932" t="str">
            <v>M.IZO.M-pas10cm,poz.plet,Alf.oboj-Pl.tv.</v>
          </cell>
          <cell r="D932" t="str">
            <v>M2</v>
          </cell>
          <cell r="E932" t="str">
            <v>3.04.13.C</v>
          </cell>
          <cell r="F932" t="str">
            <v>S043</v>
          </cell>
          <cell r="G932" t="str">
            <v>CB0</v>
          </cell>
          <cell r="H932">
            <v>511100</v>
          </cell>
        </row>
        <row r="933">
          <cell r="B933" t="str">
            <v>PA30402980</v>
          </cell>
          <cell r="C933" t="str">
            <v>M.IZO.M-pas2x6,poz.plet,2xAlf.obojst-rov</v>
          </cell>
          <cell r="D933" t="str">
            <v>M2</v>
          </cell>
          <cell r="E933" t="str">
            <v>3.04.13.C</v>
          </cell>
          <cell r="F933" t="str">
            <v>S043</v>
          </cell>
          <cell r="G933" t="str">
            <v>CB0</v>
          </cell>
          <cell r="H933">
            <v>511100</v>
          </cell>
        </row>
        <row r="934">
          <cell r="B934" t="str">
            <v>PA30402990</v>
          </cell>
          <cell r="C934" t="str">
            <v>M.IZO.M-pas2x10+6,poz.pl,2xAlf.oboj.-tv</v>
          </cell>
          <cell r="D934" t="str">
            <v>M2</v>
          </cell>
          <cell r="E934" t="str">
            <v>3.04.13.C</v>
          </cell>
          <cell r="F934" t="str">
            <v>S043</v>
          </cell>
          <cell r="G934" t="str">
            <v>CB0</v>
          </cell>
          <cell r="H934">
            <v>511100</v>
          </cell>
        </row>
        <row r="935">
          <cell r="B935" t="str">
            <v>PA30403000</v>
          </cell>
          <cell r="C935" t="str">
            <v>M.IZO.M-pas2x10,poz.pl,2xAlfol.obojs.-tv</v>
          </cell>
          <cell r="D935" t="str">
            <v>M2</v>
          </cell>
          <cell r="E935" t="str">
            <v>3.04.13.C</v>
          </cell>
          <cell r="F935" t="str">
            <v>S043</v>
          </cell>
          <cell r="G935" t="str">
            <v>CB0</v>
          </cell>
          <cell r="H935">
            <v>511100</v>
          </cell>
        </row>
        <row r="936">
          <cell r="B936" t="str">
            <v>PA30403010</v>
          </cell>
          <cell r="C936" t="str">
            <v>M.LSP pas hr.4cm,Al plech 1,0-Pl.tvar.</v>
          </cell>
          <cell r="D936" t="str">
            <v>M2</v>
          </cell>
          <cell r="E936" t="str">
            <v>3.04.13.C</v>
          </cell>
          <cell r="F936" t="str">
            <v>S043</v>
          </cell>
          <cell r="G936" t="str">
            <v>CB0</v>
          </cell>
          <cell r="H936">
            <v>511100</v>
          </cell>
        </row>
        <row r="937">
          <cell r="B937" t="str">
            <v>PA30403020</v>
          </cell>
          <cell r="C937" t="str">
            <v>M.LSP pas hr.4+4,poz.plech 0,8-Potrub</v>
          </cell>
          <cell r="D937" t="str">
            <v>M2</v>
          </cell>
          <cell r="E937" t="str">
            <v>3.04.13.C</v>
          </cell>
          <cell r="F937" t="str">
            <v>S043</v>
          </cell>
          <cell r="G937" t="str">
            <v>CB0</v>
          </cell>
          <cell r="H937">
            <v>511100</v>
          </cell>
        </row>
        <row r="938">
          <cell r="B938" t="str">
            <v>PA30403030</v>
          </cell>
          <cell r="C938" t="str">
            <v>M.LSP pas hr.4+4,poz.plech 0,8-Ohyby</v>
          </cell>
          <cell r="D938" t="str">
            <v>M2</v>
          </cell>
          <cell r="E938" t="str">
            <v>3.04.13.C</v>
          </cell>
          <cell r="F938" t="str">
            <v>S043</v>
          </cell>
          <cell r="G938" t="str">
            <v>CB0</v>
          </cell>
          <cell r="H938">
            <v>511100</v>
          </cell>
        </row>
        <row r="939">
          <cell r="B939" t="str">
            <v>PA30403040</v>
          </cell>
          <cell r="C939" t="str">
            <v>M.LSP pas 6cm,pozink.plech 0,8-potrubie</v>
          </cell>
          <cell r="D939" t="str">
            <v>M2</v>
          </cell>
          <cell r="E939" t="str">
            <v>3.04.13.C</v>
          </cell>
          <cell r="F939" t="str">
            <v>S043</v>
          </cell>
          <cell r="G939" t="str">
            <v>CB0</v>
          </cell>
          <cell r="H939">
            <v>511100</v>
          </cell>
        </row>
        <row r="940">
          <cell r="B940" t="str">
            <v>PA30403050</v>
          </cell>
          <cell r="C940" t="str">
            <v>M.LSP pas 6cm, pozink.plech 0,8-ohyby</v>
          </cell>
          <cell r="D940" t="str">
            <v>M2</v>
          </cell>
          <cell r="E940" t="str">
            <v>3.04.13.C</v>
          </cell>
          <cell r="F940" t="str">
            <v>S043</v>
          </cell>
          <cell r="G940" t="str">
            <v>CB0</v>
          </cell>
          <cell r="H940">
            <v>511100</v>
          </cell>
        </row>
        <row r="941">
          <cell r="B941" t="str">
            <v>PA30403060</v>
          </cell>
          <cell r="C941" t="str">
            <v>M.LSP6+6cm,p.pl.0,8,do 500°C,do pr.30-Po</v>
          </cell>
          <cell r="D941" t="str">
            <v>M2</v>
          </cell>
          <cell r="E941" t="str">
            <v>3.04.13.C</v>
          </cell>
          <cell r="F941" t="str">
            <v>S043</v>
          </cell>
          <cell r="G941" t="str">
            <v>CB0</v>
          </cell>
          <cell r="H941">
            <v>511100</v>
          </cell>
        </row>
        <row r="942">
          <cell r="B942" t="str">
            <v>PA30403070</v>
          </cell>
          <cell r="C942" t="str">
            <v>M.LSP6+6cm,p.pl.0,8,do 500°C,do pr.300-O</v>
          </cell>
          <cell r="D942" t="str">
            <v>M2</v>
          </cell>
          <cell r="E942" t="str">
            <v>3.04.13.C</v>
          </cell>
          <cell r="F942" t="str">
            <v>S043</v>
          </cell>
          <cell r="G942" t="str">
            <v>CB0</v>
          </cell>
          <cell r="H942">
            <v>511100</v>
          </cell>
        </row>
        <row r="943">
          <cell r="B943" t="str">
            <v>PA30403080</v>
          </cell>
          <cell r="C943" t="str">
            <v>M.LSP6,Sibr.4,p.pl.0,8,do 500°C,pr.57-P</v>
          </cell>
          <cell r="D943" t="str">
            <v>M2</v>
          </cell>
          <cell r="E943" t="str">
            <v>3.04.13.C</v>
          </cell>
          <cell r="F943" t="str">
            <v>S043</v>
          </cell>
          <cell r="G943" t="str">
            <v>CB0</v>
          </cell>
          <cell r="H943">
            <v>511100</v>
          </cell>
        </row>
        <row r="944">
          <cell r="B944" t="str">
            <v>PA30403090</v>
          </cell>
          <cell r="C944" t="str">
            <v>M.LSP8,poz.pl.0,8,do 150°C,do pr.350-P</v>
          </cell>
          <cell r="D944" t="str">
            <v>M2</v>
          </cell>
          <cell r="E944" t="str">
            <v>3.04.13.C</v>
          </cell>
          <cell r="F944" t="str">
            <v>S043</v>
          </cell>
          <cell r="G944" t="str">
            <v>CB0</v>
          </cell>
          <cell r="H944">
            <v>511100</v>
          </cell>
        </row>
        <row r="945">
          <cell r="B945" t="str">
            <v>PA30403100</v>
          </cell>
          <cell r="C945" t="str">
            <v>M.LSP8+8+8cm,pozink.plech 0,8-potrubie</v>
          </cell>
          <cell r="D945" t="str">
            <v>M2</v>
          </cell>
          <cell r="E945" t="str">
            <v>3.04.13.C</v>
          </cell>
          <cell r="F945" t="str">
            <v>S043</v>
          </cell>
          <cell r="G945" t="str">
            <v>CB0</v>
          </cell>
          <cell r="H945">
            <v>511100</v>
          </cell>
        </row>
        <row r="946">
          <cell r="B946" t="str">
            <v>PA30403110</v>
          </cell>
          <cell r="C946" t="str">
            <v>M.LSP pas 8+8+8cm,poz.plech 0,8-ohyby</v>
          </cell>
          <cell r="D946" t="str">
            <v>M2</v>
          </cell>
          <cell r="E946" t="str">
            <v>3.04.13.C</v>
          </cell>
          <cell r="F946" t="str">
            <v>S043</v>
          </cell>
          <cell r="G946" t="str">
            <v>CB0</v>
          </cell>
          <cell r="H946">
            <v>511100</v>
          </cell>
        </row>
        <row r="947">
          <cell r="B947" t="str">
            <v>PA30403120</v>
          </cell>
          <cell r="C947" t="str">
            <v>M.LSP8+8,poz.pl.0,8,do 120°C,pr.1100-P</v>
          </cell>
          <cell r="D947" t="str">
            <v>M2</v>
          </cell>
          <cell r="E947" t="str">
            <v>3.04.13.C</v>
          </cell>
          <cell r="F947" t="str">
            <v>S043</v>
          </cell>
          <cell r="G947" t="str">
            <v>CB0</v>
          </cell>
          <cell r="H947">
            <v>511100</v>
          </cell>
        </row>
        <row r="948">
          <cell r="B948" t="str">
            <v>PA30403130</v>
          </cell>
          <cell r="C948" t="str">
            <v>M.LSP8+8,poz.pl.0,8,do 120°C,pr.1100-O</v>
          </cell>
          <cell r="D948" t="str">
            <v>M2</v>
          </cell>
          <cell r="E948" t="str">
            <v>3.04.13.C</v>
          </cell>
          <cell r="F948" t="str">
            <v>S043</v>
          </cell>
          <cell r="G948" t="str">
            <v>CB0</v>
          </cell>
          <cell r="H948">
            <v>511100</v>
          </cell>
        </row>
        <row r="949">
          <cell r="B949" t="str">
            <v>PA30403140</v>
          </cell>
          <cell r="C949" t="str">
            <v>M.LSP8+6,Sibr.4,p.pl.0,8,do500°C,d.350</v>
          </cell>
          <cell r="D949" t="str">
            <v>M2</v>
          </cell>
          <cell r="E949" t="str">
            <v>3.04.13.C</v>
          </cell>
          <cell r="F949" t="str">
            <v>S043</v>
          </cell>
          <cell r="G949" t="str">
            <v>CB0</v>
          </cell>
          <cell r="H949">
            <v>511100</v>
          </cell>
        </row>
        <row r="950">
          <cell r="B950" t="str">
            <v>PA30403150</v>
          </cell>
          <cell r="C950" t="str">
            <v>M.LSP8+6,Sibr.4,Alfol+cier.plet.-Potr.</v>
          </cell>
          <cell r="D950" t="str">
            <v>M2</v>
          </cell>
          <cell r="E950" t="str">
            <v>3.04.13.C</v>
          </cell>
          <cell r="F950" t="str">
            <v>S043</v>
          </cell>
          <cell r="G950" t="str">
            <v>CB0</v>
          </cell>
          <cell r="H950">
            <v>511100</v>
          </cell>
        </row>
        <row r="951">
          <cell r="B951" t="str">
            <v>PA30403160</v>
          </cell>
          <cell r="C951" t="str">
            <v>M.LSP8+6,Sibr.4,Alfol+cier.plet-Ohyby</v>
          </cell>
          <cell r="D951" t="str">
            <v>M2</v>
          </cell>
          <cell r="E951" t="str">
            <v>3.04.13.C</v>
          </cell>
          <cell r="F951" t="str">
            <v>S043</v>
          </cell>
          <cell r="G951" t="str">
            <v>CB0</v>
          </cell>
          <cell r="H951">
            <v>511100</v>
          </cell>
        </row>
        <row r="952">
          <cell r="B952" t="str">
            <v>PA30403170</v>
          </cell>
          <cell r="C952" t="str">
            <v>M.LSP8+8+8cm,Sibr.4,poz.plech-Potrubie</v>
          </cell>
          <cell r="D952" t="str">
            <v>M2</v>
          </cell>
          <cell r="E952" t="str">
            <v>3.04.13.C</v>
          </cell>
          <cell r="F952" t="str">
            <v>S043</v>
          </cell>
          <cell r="G952" t="str">
            <v>CB0</v>
          </cell>
          <cell r="H952">
            <v>511100</v>
          </cell>
        </row>
        <row r="953">
          <cell r="B953" t="str">
            <v>PA30403180</v>
          </cell>
          <cell r="C953" t="str">
            <v>M.LSP8+8+8cm,Sibr.4,poz.plech-Ohyby</v>
          </cell>
          <cell r="D953" t="str">
            <v>M2</v>
          </cell>
          <cell r="E953" t="str">
            <v>3.04.13.C</v>
          </cell>
          <cell r="F953" t="str">
            <v>S043</v>
          </cell>
          <cell r="G953" t="str">
            <v>CB0</v>
          </cell>
          <cell r="H953">
            <v>511100</v>
          </cell>
        </row>
        <row r="954">
          <cell r="B954" t="str">
            <v>PA30403190</v>
          </cell>
          <cell r="C954" t="str">
            <v>M.Sním.i.Ferr.6,poz.pl.0,8,do 150°C-Prir</v>
          </cell>
          <cell r="D954" t="str">
            <v>M2</v>
          </cell>
          <cell r="E954" t="str">
            <v>3.04.13.C</v>
          </cell>
          <cell r="F954" t="str">
            <v>S043</v>
          </cell>
          <cell r="G954" t="str">
            <v>CB0</v>
          </cell>
          <cell r="H954">
            <v>511100</v>
          </cell>
        </row>
        <row r="955">
          <cell r="B955" t="str">
            <v>PA30403200</v>
          </cell>
          <cell r="C955" t="str">
            <v>M.Sním.i.Ferr.6,poz.pl.0,8,do 150°C-Ven</v>
          </cell>
          <cell r="D955" t="str">
            <v>M2</v>
          </cell>
          <cell r="E955" t="str">
            <v>3.04.13.C</v>
          </cell>
          <cell r="F955" t="str">
            <v>S043</v>
          </cell>
          <cell r="G955" t="str">
            <v>CB0</v>
          </cell>
          <cell r="H955">
            <v>511100</v>
          </cell>
        </row>
        <row r="956">
          <cell r="B956" t="str">
            <v>PA30403210</v>
          </cell>
          <cell r="C956" t="str">
            <v>M.Sním.i.Ferr.6,poz.pl.0,8,do 150°C-Tvar</v>
          </cell>
          <cell r="D956" t="str">
            <v>M2</v>
          </cell>
          <cell r="E956" t="str">
            <v>3.04.13.C</v>
          </cell>
          <cell r="F956" t="str">
            <v>S043</v>
          </cell>
          <cell r="G956" t="str">
            <v>CB0</v>
          </cell>
          <cell r="H956">
            <v>511100</v>
          </cell>
        </row>
        <row r="957">
          <cell r="B957" t="str">
            <v>PA30403220</v>
          </cell>
          <cell r="C957" t="str">
            <v>M.Sním.i.Ferr.12,poz.pl.0,8,do 350°C-Prí</v>
          </cell>
          <cell r="D957" t="str">
            <v>M2</v>
          </cell>
          <cell r="E957" t="str">
            <v>3.04.13.C</v>
          </cell>
          <cell r="F957" t="str">
            <v>S043</v>
          </cell>
          <cell r="G957" t="str">
            <v>CB0</v>
          </cell>
          <cell r="H957">
            <v>511100</v>
          </cell>
        </row>
        <row r="958">
          <cell r="B958" t="str">
            <v>PA30403230</v>
          </cell>
          <cell r="C958" t="str">
            <v>M.Sním.i.Ferr.12,poz.pl.0,8,do 350°C-V</v>
          </cell>
          <cell r="D958" t="str">
            <v>M2</v>
          </cell>
          <cell r="E958" t="str">
            <v>3.04.13.C</v>
          </cell>
          <cell r="F958" t="str">
            <v>S043</v>
          </cell>
          <cell r="G958" t="str">
            <v>CB0</v>
          </cell>
          <cell r="H958">
            <v>511100</v>
          </cell>
        </row>
        <row r="959">
          <cell r="B959" t="str">
            <v>PA30403240</v>
          </cell>
          <cell r="C959" t="str">
            <v>M.Sním.i.Ferr.18cm,poz.pl.0,8-príruby</v>
          </cell>
          <cell r="D959" t="str">
            <v>M2</v>
          </cell>
          <cell r="E959" t="str">
            <v>3.04.13.C</v>
          </cell>
          <cell r="F959" t="str">
            <v>S043</v>
          </cell>
          <cell r="G959" t="str">
            <v>CB0</v>
          </cell>
          <cell r="H959">
            <v>511100</v>
          </cell>
        </row>
        <row r="960">
          <cell r="B960" t="str">
            <v>PA30403250</v>
          </cell>
          <cell r="C960" t="str">
            <v>M.Sním.i.Ferr.12cm,poz.plech 0,8-pl.rov.</v>
          </cell>
          <cell r="D960" t="str">
            <v>M2</v>
          </cell>
          <cell r="E960" t="str">
            <v>3.04.13.C</v>
          </cell>
          <cell r="F960" t="str">
            <v>S043</v>
          </cell>
          <cell r="G960" t="str">
            <v>CB0</v>
          </cell>
          <cell r="H960">
            <v>511100</v>
          </cell>
        </row>
        <row r="961">
          <cell r="B961" t="str">
            <v>PA30403260</v>
          </cell>
          <cell r="C961" t="str">
            <v>M.Vypch.Ferr.dosk.4+4,cier.pl.-Pl.tvar</v>
          </cell>
          <cell r="D961" t="str">
            <v>M2</v>
          </cell>
          <cell r="E961" t="str">
            <v>3.04.13.C</v>
          </cell>
          <cell r="F961" t="str">
            <v>S043</v>
          </cell>
          <cell r="G961" t="str">
            <v>CB0</v>
          </cell>
          <cell r="H961">
            <v>511100</v>
          </cell>
        </row>
        <row r="962">
          <cell r="B962" t="str">
            <v>PA30403270</v>
          </cell>
          <cell r="C962" t="str">
            <v>M.Vypch.Ferr.dosk.6+6,cier.pl.-Pl.tvar</v>
          </cell>
          <cell r="D962" t="str">
            <v>M2</v>
          </cell>
          <cell r="E962" t="str">
            <v>3.04.13.C</v>
          </cell>
          <cell r="F962" t="str">
            <v>S043</v>
          </cell>
          <cell r="G962" t="str">
            <v>CB0</v>
          </cell>
          <cell r="H962">
            <v>511100</v>
          </cell>
        </row>
        <row r="963">
          <cell r="B963" t="str">
            <v>PA30403280</v>
          </cell>
          <cell r="C963" t="str">
            <v>M.Opl.poz.pl.hr.0,8(roh,pasy)Potr-rov.p</v>
          </cell>
          <cell r="D963" t="str">
            <v>M2</v>
          </cell>
          <cell r="E963" t="str">
            <v>3.04.13.C</v>
          </cell>
          <cell r="F963" t="str">
            <v>S043</v>
          </cell>
          <cell r="G963" t="str">
            <v>CB0</v>
          </cell>
          <cell r="H963">
            <v>511100</v>
          </cell>
        </row>
        <row r="964">
          <cell r="B964" t="str">
            <v>PA30403290</v>
          </cell>
          <cell r="C964" t="str">
            <v>M.Opl.poz.pl.hr.0,8(roh,pasy)Oh-tvar.pl</v>
          </cell>
          <cell r="D964" t="str">
            <v>M2</v>
          </cell>
          <cell r="E964" t="str">
            <v>3.04.13.C</v>
          </cell>
          <cell r="F964" t="str">
            <v>S043</v>
          </cell>
          <cell r="G964" t="str">
            <v>CB0</v>
          </cell>
          <cell r="H964">
            <v>511100</v>
          </cell>
        </row>
        <row r="965">
          <cell r="B965" t="str">
            <v>PA30403300</v>
          </cell>
          <cell r="C965" t="str">
            <v>M.Oplech.poz.pl.hr.0,8(dosky)-ploc.tv</v>
          </cell>
          <cell r="D965" t="str">
            <v>M2</v>
          </cell>
          <cell r="E965" t="str">
            <v>3.04.13.C</v>
          </cell>
          <cell r="F965" t="str">
            <v>S043</v>
          </cell>
          <cell r="G965" t="str">
            <v>CB0</v>
          </cell>
          <cell r="H965">
            <v>511100</v>
          </cell>
        </row>
        <row r="966">
          <cell r="B966" t="str">
            <v>PA30403310</v>
          </cell>
          <cell r="C966" t="str">
            <v>M.Oplech.poz.pl hr.0,8(dosky)Bomb.cela</v>
          </cell>
          <cell r="D966" t="str">
            <v>M2</v>
          </cell>
          <cell r="E966" t="str">
            <v>3.04.13.C</v>
          </cell>
          <cell r="F966" t="str">
            <v>S043</v>
          </cell>
          <cell r="G966" t="str">
            <v>CB0</v>
          </cell>
          <cell r="H966">
            <v>511100</v>
          </cell>
        </row>
        <row r="967">
          <cell r="B967" t="str">
            <v>PA30403320</v>
          </cell>
          <cell r="C967" t="str">
            <v>M.Iz.Ref.napchav.z pas.za pl.ob.12-tvar</v>
          </cell>
          <cell r="D967" t="str">
            <v>M2</v>
          </cell>
          <cell r="E967" t="str">
            <v>3.04.13.C</v>
          </cell>
          <cell r="F967" t="str">
            <v>S043</v>
          </cell>
          <cell r="G967" t="str">
            <v>CB0</v>
          </cell>
          <cell r="H967">
            <v>511100</v>
          </cell>
        </row>
        <row r="968">
          <cell r="B968" t="str">
            <v>PA30403330</v>
          </cell>
          <cell r="C968" t="str">
            <v>M.Iz.Ref.napch.pas.za pl.6cm bez priv-r</v>
          </cell>
          <cell r="D968" t="str">
            <v>M2</v>
          </cell>
          <cell r="E968" t="str">
            <v>3.04.13.C</v>
          </cell>
          <cell r="F968" t="str">
            <v>S043</v>
          </cell>
          <cell r="G968" t="str">
            <v>CB0</v>
          </cell>
          <cell r="H968">
            <v>511100</v>
          </cell>
        </row>
        <row r="969">
          <cell r="B969" t="str">
            <v>PA30403340</v>
          </cell>
          <cell r="C969" t="str">
            <v>M.Iz.Ref.napch.pas.za pl.6cm bez priv-t</v>
          </cell>
          <cell r="D969" t="str">
            <v>M2</v>
          </cell>
          <cell r="E969" t="str">
            <v>3.04.13.C</v>
          </cell>
          <cell r="F969" t="str">
            <v>S043</v>
          </cell>
          <cell r="G969" t="str">
            <v>CB0</v>
          </cell>
          <cell r="H969">
            <v>511100</v>
          </cell>
        </row>
        <row r="970">
          <cell r="B970" t="str">
            <v>PA30403350</v>
          </cell>
          <cell r="C970" t="str">
            <v>M.Izol.turb:Almatol z pas.hr.20cm-Sním.</v>
          </cell>
          <cell r="D970" t="str">
            <v>M2</v>
          </cell>
          <cell r="E970" t="str">
            <v>3.04.13.C</v>
          </cell>
          <cell r="F970" t="str">
            <v>S043</v>
          </cell>
          <cell r="G970" t="str">
            <v>CB0</v>
          </cell>
          <cell r="H970">
            <v>511100</v>
          </cell>
        </row>
        <row r="971">
          <cell r="B971" t="str">
            <v>PA30403360</v>
          </cell>
          <cell r="C971" t="str">
            <v>M.Izol.turb:Almatol z pas.hr.20cm-nesním</v>
          </cell>
          <cell r="D971" t="str">
            <v>M2</v>
          </cell>
          <cell r="E971" t="str">
            <v>3.04.13.C</v>
          </cell>
          <cell r="F971" t="str">
            <v>S043</v>
          </cell>
          <cell r="G971" t="str">
            <v>CB0</v>
          </cell>
          <cell r="H971">
            <v>511100</v>
          </cell>
        </row>
        <row r="972">
          <cell r="B972" t="str">
            <v>PA30403370</v>
          </cell>
          <cell r="C972" t="str">
            <v>M.Iz.turb:Sibr.4+4,Alfol,poz.pl.0,8-Potr</v>
          </cell>
          <cell r="D972" t="str">
            <v>M2</v>
          </cell>
          <cell r="E972" t="str">
            <v>3.04.13.C</v>
          </cell>
          <cell r="F972" t="str">
            <v>S043</v>
          </cell>
          <cell r="G972" t="str">
            <v>CB0</v>
          </cell>
          <cell r="H972">
            <v>511100</v>
          </cell>
        </row>
        <row r="973">
          <cell r="B973" t="str">
            <v>PA30403380</v>
          </cell>
          <cell r="C973" t="str">
            <v>M.Iz.turb:Sibr.4+4,Alfol,poz.pl.0,8-Ohyb</v>
          </cell>
          <cell r="D973" t="str">
            <v>M2</v>
          </cell>
          <cell r="E973" t="str">
            <v>3.04.13.C</v>
          </cell>
          <cell r="F973" t="str">
            <v>S043</v>
          </cell>
          <cell r="G973" t="str">
            <v>CB0</v>
          </cell>
          <cell r="H973">
            <v>511100</v>
          </cell>
        </row>
        <row r="974">
          <cell r="B974" t="str">
            <v>PA30403390</v>
          </cell>
          <cell r="C974" t="str">
            <v>M.Izol.turbín:Sibr.4-potrubie</v>
          </cell>
          <cell r="D974" t="str">
            <v>M2</v>
          </cell>
          <cell r="E974" t="str">
            <v>3.04.13.C</v>
          </cell>
          <cell r="F974" t="str">
            <v>S043</v>
          </cell>
          <cell r="G974" t="str">
            <v>CB0</v>
          </cell>
          <cell r="H974">
            <v>511100</v>
          </cell>
        </row>
        <row r="975">
          <cell r="B975" t="str">
            <v>PA30403400</v>
          </cell>
          <cell r="C975" t="str">
            <v>M.Izol.turbín:Sibr.4-ohyby</v>
          </cell>
          <cell r="D975" t="str">
            <v>M2</v>
          </cell>
          <cell r="E975" t="str">
            <v>3.04.13.C</v>
          </cell>
          <cell r="F975" t="str">
            <v>S043</v>
          </cell>
          <cell r="G975" t="str">
            <v>CB0</v>
          </cell>
          <cell r="H975">
            <v>511100</v>
          </cell>
        </row>
        <row r="976">
          <cell r="B976" t="str">
            <v>PA30403410</v>
          </cell>
          <cell r="C976" t="str">
            <v>M.Sn.iz.Ferr.18+Sibr.4,poz.pl.0,8-Prir</v>
          </cell>
          <cell r="D976" t="str">
            <v>M2</v>
          </cell>
          <cell r="E976" t="str">
            <v>3.04.13.C</v>
          </cell>
          <cell r="F976" t="str">
            <v>S043</v>
          </cell>
          <cell r="G976" t="str">
            <v>CB0</v>
          </cell>
          <cell r="H976">
            <v>511100</v>
          </cell>
        </row>
        <row r="977">
          <cell r="B977" t="str">
            <v>PA30403420</v>
          </cell>
          <cell r="C977" t="str">
            <v>M.Sn.iz.Ferr.18+ Sibr.4,poz.pl.0,8-Ven</v>
          </cell>
          <cell r="D977" t="str">
            <v>M2</v>
          </cell>
          <cell r="E977" t="str">
            <v>3.04.13.C</v>
          </cell>
          <cell r="F977" t="str">
            <v>S043</v>
          </cell>
          <cell r="G977" t="str">
            <v>CB0</v>
          </cell>
          <cell r="H977">
            <v>511100</v>
          </cell>
        </row>
        <row r="978">
          <cell r="B978" t="str">
            <v>PA30403430</v>
          </cell>
          <cell r="C978" t="str">
            <v>M.Sn.iz.Ferr.12+ Sibr.4,poz.pl.0,8-Prir</v>
          </cell>
          <cell r="D978" t="str">
            <v>M2</v>
          </cell>
          <cell r="E978" t="str">
            <v>3.04.13.C</v>
          </cell>
          <cell r="F978" t="str">
            <v>S043</v>
          </cell>
          <cell r="G978" t="str">
            <v>CB0</v>
          </cell>
          <cell r="H978">
            <v>511100</v>
          </cell>
        </row>
        <row r="979">
          <cell r="B979" t="str">
            <v>PA30403440</v>
          </cell>
          <cell r="C979" t="str">
            <v>M.Sn.iz.Ferr.12+ Sibr.4,poz.pl.0,8-Vent</v>
          </cell>
          <cell r="D979" t="str">
            <v>M2</v>
          </cell>
          <cell r="E979" t="str">
            <v>3.04.13.C</v>
          </cell>
          <cell r="F979" t="str">
            <v>S043</v>
          </cell>
          <cell r="G979" t="str">
            <v>CB0</v>
          </cell>
          <cell r="H979">
            <v>511100</v>
          </cell>
        </row>
        <row r="980">
          <cell r="B980" t="str">
            <v>PA30403450</v>
          </cell>
          <cell r="C980" t="str">
            <v>M.Sn.iz.Ferr.6+ Sibr.4,poz.pl.0,8-Prir</v>
          </cell>
          <cell r="D980" t="str">
            <v>M2</v>
          </cell>
          <cell r="E980" t="str">
            <v>3.04.13.C</v>
          </cell>
          <cell r="F980" t="str">
            <v>S043</v>
          </cell>
          <cell r="G980" t="str">
            <v>CB0</v>
          </cell>
          <cell r="H980">
            <v>511100</v>
          </cell>
        </row>
        <row r="981">
          <cell r="B981" t="str">
            <v>PA30403460</v>
          </cell>
          <cell r="C981" t="str">
            <v>M.Sn.iz.Ferr.6+Sibr.4,poz.pl. 0,8-Vent</v>
          </cell>
          <cell r="D981" t="str">
            <v>M2</v>
          </cell>
          <cell r="E981" t="str">
            <v>3.04.13.C</v>
          </cell>
          <cell r="F981" t="str">
            <v>S043</v>
          </cell>
          <cell r="G981" t="str">
            <v>CB0</v>
          </cell>
          <cell r="H981">
            <v>511100</v>
          </cell>
        </row>
        <row r="982">
          <cell r="B982" t="str">
            <v>PA30403470</v>
          </cell>
          <cell r="C982" t="str">
            <v>M.Roh.Sibr.4,poz.pl.0,8,bez priv.trn-rov</v>
          </cell>
          <cell r="D982" t="str">
            <v>M2</v>
          </cell>
          <cell r="E982" t="str">
            <v>3.04.13.C</v>
          </cell>
          <cell r="F982" t="str">
            <v>S043</v>
          </cell>
          <cell r="G982" t="str">
            <v>CB0</v>
          </cell>
          <cell r="H982">
            <v>511100</v>
          </cell>
        </row>
        <row r="983">
          <cell r="B983" t="str">
            <v>PA30403480</v>
          </cell>
          <cell r="C983" t="str">
            <v>M.Roh.Sibr.4,poz.pl.0,8,bez priv.trn-tv</v>
          </cell>
          <cell r="D983" t="str">
            <v>M2</v>
          </cell>
          <cell r="E983" t="str">
            <v>3.04.13.C</v>
          </cell>
          <cell r="F983" t="str">
            <v>S043</v>
          </cell>
          <cell r="G983" t="str">
            <v>CB0</v>
          </cell>
          <cell r="H983">
            <v>511100</v>
          </cell>
        </row>
        <row r="984">
          <cell r="B984" t="str">
            <v>PA30403490</v>
          </cell>
          <cell r="C984" t="str">
            <v>M.Roh.Sib.4,poz.pl.0,8,bez priv.tr-b.cel</v>
          </cell>
          <cell r="D984" t="str">
            <v>M2</v>
          </cell>
          <cell r="E984" t="str">
            <v>3.04.13.C</v>
          </cell>
          <cell r="F984" t="str">
            <v>S043</v>
          </cell>
          <cell r="G984" t="str">
            <v>CB0</v>
          </cell>
          <cell r="H984">
            <v>511100</v>
          </cell>
        </row>
        <row r="985">
          <cell r="B985" t="str">
            <v>PA30403500</v>
          </cell>
          <cell r="C985" t="str">
            <v>M.Roh.Sibr.4,bez priv.trnov-pl.rov.</v>
          </cell>
          <cell r="D985" t="str">
            <v>M2</v>
          </cell>
          <cell r="E985" t="str">
            <v>3.04.13.C</v>
          </cell>
          <cell r="F985" t="str">
            <v>S043</v>
          </cell>
          <cell r="G985" t="str">
            <v>CB0</v>
          </cell>
          <cell r="H985">
            <v>511100</v>
          </cell>
        </row>
        <row r="986">
          <cell r="B986" t="str">
            <v>PA30403510</v>
          </cell>
          <cell r="C986" t="str">
            <v>M.Roh.Sibr.4,bez priv.trnov-pl.tvar.</v>
          </cell>
          <cell r="D986" t="str">
            <v>M2</v>
          </cell>
          <cell r="E986" t="str">
            <v>3.04.13.C</v>
          </cell>
          <cell r="F986" t="str">
            <v>S043</v>
          </cell>
          <cell r="G986" t="str">
            <v>CB0</v>
          </cell>
          <cell r="H986">
            <v>511100</v>
          </cell>
        </row>
        <row r="987">
          <cell r="B987" t="str">
            <v>PA30403520</v>
          </cell>
          <cell r="C987" t="str">
            <v>M.Roh.Sibr.4 bez priv.trnov-bombir .cela</v>
          </cell>
          <cell r="D987" t="str">
            <v>M2</v>
          </cell>
          <cell r="E987" t="str">
            <v>3.04.13.C</v>
          </cell>
          <cell r="F987" t="str">
            <v>S043</v>
          </cell>
          <cell r="G987" t="str">
            <v>CB0</v>
          </cell>
          <cell r="H987">
            <v>511100</v>
          </cell>
        </row>
        <row r="988">
          <cell r="B988" t="str">
            <v>PA30403530</v>
          </cell>
          <cell r="C988" t="str">
            <v>M.Roh.Sibr.4+4+4,poz.pl.0,8,bez trn-rov.</v>
          </cell>
          <cell r="D988" t="str">
            <v>M2</v>
          </cell>
          <cell r="E988" t="str">
            <v>3.04.13.C</v>
          </cell>
          <cell r="F988" t="str">
            <v>S043</v>
          </cell>
          <cell r="G988" t="str">
            <v>CB0</v>
          </cell>
          <cell r="H988">
            <v>511100</v>
          </cell>
        </row>
        <row r="989">
          <cell r="B989" t="str">
            <v>PA30403540</v>
          </cell>
          <cell r="C989" t="str">
            <v>M.Roh.Sib.4+4+4,p.pl.0,8 bez priv.t-tvar</v>
          </cell>
          <cell r="D989" t="str">
            <v>M2</v>
          </cell>
          <cell r="E989" t="str">
            <v>3.04.13.C</v>
          </cell>
          <cell r="F989" t="str">
            <v>S043</v>
          </cell>
          <cell r="G989" t="str">
            <v>CB0</v>
          </cell>
          <cell r="H989">
            <v>511100</v>
          </cell>
        </row>
        <row r="990">
          <cell r="B990" t="str">
            <v>PA30403550</v>
          </cell>
          <cell r="C990" t="str">
            <v>M.LSP pas 8+8+8cm,poz.pl.0,8-Potrubie</v>
          </cell>
          <cell r="D990" t="str">
            <v>M2</v>
          </cell>
          <cell r="E990" t="str">
            <v>3.04.13.C</v>
          </cell>
          <cell r="F990" t="str">
            <v>S043</v>
          </cell>
          <cell r="G990" t="str">
            <v>CB0</v>
          </cell>
          <cell r="H990">
            <v>511100</v>
          </cell>
        </row>
        <row r="991">
          <cell r="B991" t="str">
            <v>PA30403560</v>
          </cell>
          <cell r="C991" t="str">
            <v>M.LSP pas 8+8+8cm,poz.plech.0,8-ohyby</v>
          </cell>
          <cell r="D991" t="str">
            <v>M2</v>
          </cell>
          <cell r="E991" t="str">
            <v>3.04.13.C</v>
          </cell>
          <cell r="F991" t="str">
            <v>S043</v>
          </cell>
          <cell r="G991" t="str">
            <v>CB0</v>
          </cell>
          <cell r="H991">
            <v>511100</v>
          </cell>
        </row>
        <row r="992">
          <cell r="B992" t="str">
            <v>PA30403570</v>
          </cell>
          <cell r="C992" t="str">
            <v>M.LSP pas 8+8+8,poz.pl.0,8-Potrubie-rov.</v>
          </cell>
          <cell r="D992" t="str">
            <v>M2</v>
          </cell>
          <cell r="E992" t="str">
            <v>3.04.13.C</v>
          </cell>
          <cell r="F992" t="str">
            <v>S043</v>
          </cell>
          <cell r="G992" t="str">
            <v>CB0</v>
          </cell>
          <cell r="H992">
            <v>511100</v>
          </cell>
        </row>
        <row r="993">
          <cell r="B993" t="str">
            <v>PA30403580</v>
          </cell>
          <cell r="C993" t="str">
            <v>M.LSP pas 8+8+8,poz.pl.0,8-Ohyby-tvar.</v>
          </cell>
          <cell r="D993" t="str">
            <v>M2</v>
          </cell>
          <cell r="E993" t="str">
            <v>3.04.13.C</v>
          </cell>
          <cell r="F993" t="str">
            <v>S043</v>
          </cell>
          <cell r="G993" t="str">
            <v>CB0</v>
          </cell>
          <cell r="H993">
            <v>511100</v>
          </cell>
        </row>
        <row r="994">
          <cell r="B994" t="str">
            <v>PA30403590</v>
          </cell>
          <cell r="C994" t="str">
            <v>M.PPD roh.6+Sibr.4+plet.+Alob.-Potrubie</v>
          </cell>
          <cell r="D994" t="str">
            <v>M2</v>
          </cell>
          <cell r="E994" t="str">
            <v>3.04.13.C</v>
          </cell>
          <cell r="F994" t="str">
            <v>S043</v>
          </cell>
          <cell r="G994" t="str">
            <v>CB0</v>
          </cell>
          <cell r="H994">
            <v>511100</v>
          </cell>
        </row>
        <row r="995">
          <cell r="B995" t="str">
            <v>PA30403600</v>
          </cell>
          <cell r="C995" t="str">
            <v>M.PPD roh.6cm+Sibr.4+plet+Alob-ohyby</v>
          </cell>
          <cell r="D995" t="str">
            <v>M2</v>
          </cell>
          <cell r="E995" t="str">
            <v>3.04.13.C</v>
          </cell>
          <cell r="F995" t="str">
            <v>S043</v>
          </cell>
          <cell r="G995" t="str">
            <v>CB0</v>
          </cell>
          <cell r="H995">
            <v>511100</v>
          </cell>
        </row>
        <row r="996">
          <cell r="B996" t="str">
            <v>PA30403610</v>
          </cell>
          <cell r="C996" t="str">
            <v>M.PPD roh.6cm-potrubie, ohyby</v>
          </cell>
          <cell r="D996" t="str">
            <v>M2</v>
          </cell>
          <cell r="E996" t="str">
            <v>3.04.13.C</v>
          </cell>
          <cell r="F996" t="str">
            <v>S043</v>
          </cell>
          <cell r="G996" t="str">
            <v>CB0</v>
          </cell>
          <cell r="H996">
            <v>511100</v>
          </cell>
        </row>
        <row r="997">
          <cell r="B997" t="str">
            <v>PA30403620</v>
          </cell>
          <cell r="C997" t="str">
            <v>M.Oplech.pozink.pl.0,6mm-potrubie</v>
          </cell>
          <cell r="D997" t="str">
            <v>M2</v>
          </cell>
          <cell r="E997" t="str">
            <v>3.04.13.C</v>
          </cell>
          <cell r="F997" t="str">
            <v>S043</v>
          </cell>
          <cell r="G997" t="str">
            <v>CB0</v>
          </cell>
          <cell r="H997">
            <v>511100</v>
          </cell>
        </row>
        <row r="998">
          <cell r="B998" t="str">
            <v>PA30403630</v>
          </cell>
          <cell r="C998" t="str">
            <v>M.Oplech.pozink.pl.0,6mm-ohyby</v>
          </cell>
          <cell r="D998" t="str">
            <v>M2</v>
          </cell>
          <cell r="E998" t="str">
            <v>3.04.13.C</v>
          </cell>
          <cell r="F998" t="str">
            <v>S043</v>
          </cell>
          <cell r="G998" t="str">
            <v>CB0</v>
          </cell>
          <cell r="H998">
            <v>511100</v>
          </cell>
        </row>
        <row r="999">
          <cell r="B999" t="str">
            <v>PA30403640</v>
          </cell>
          <cell r="C999" t="str">
            <v>M.PPD roh.8+8+8cm,Sibr.4-potrubie,ohyby</v>
          </cell>
          <cell r="D999" t="str">
            <v>M2</v>
          </cell>
          <cell r="E999" t="str">
            <v>3.04.13.C</v>
          </cell>
          <cell r="F999" t="str">
            <v>S043</v>
          </cell>
          <cell r="G999" t="str">
            <v>CB0</v>
          </cell>
          <cell r="H999">
            <v>511100</v>
          </cell>
        </row>
        <row r="1000">
          <cell r="B1000" t="str">
            <v>PA30403650</v>
          </cell>
          <cell r="C1000" t="str">
            <v>M.PPD roh.8+8cm,Sibr.4-potrubie,ohyby</v>
          </cell>
          <cell r="D1000" t="str">
            <v>M2</v>
          </cell>
          <cell r="E1000" t="str">
            <v>3.04.13.C</v>
          </cell>
          <cell r="F1000" t="str">
            <v>S043</v>
          </cell>
          <cell r="G1000" t="str">
            <v>CB0</v>
          </cell>
          <cell r="H1000">
            <v>511100</v>
          </cell>
        </row>
        <row r="1001">
          <cell r="B1001" t="str">
            <v>PA30403660</v>
          </cell>
          <cell r="C1001" t="str">
            <v>M.PPD roh.8+6cm-potrubie, ohyby</v>
          </cell>
          <cell r="D1001" t="str">
            <v>M2</v>
          </cell>
          <cell r="E1001" t="str">
            <v>3.04.13.C</v>
          </cell>
          <cell r="F1001" t="str">
            <v>S043</v>
          </cell>
          <cell r="G1001" t="str">
            <v>CB0</v>
          </cell>
          <cell r="H1001">
            <v>511100</v>
          </cell>
        </row>
        <row r="1002">
          <cell r="B1002" t="str">
            <v>PA30403670</v>
          </cell>
          <cell r="C1002" t="str">
            <v>M.PPD roh.10+8cm-potrubie, ohyby</v>
          </cell>
          <cell r="D1002" t="str">
            <v>M2</v>
          </cell>
          <cell r="E1002" t="str">
            <v>3.04.13.C</v>
          </cell>
          <cell r="F1002" t="str">
            <v>S043</v>
          </cell>
          <cell r="G1002" t="str">
            <v>CB0</v>
          </cell>
          <cell r="H1002">
            <v>511100</v>
          </cell>
        </row>
        <row r="1003">
          <cell r="B1003" t="str">
            <v>PA30403680</v>
          </cell>
          <cell r="C1003" t="str">
            <v>D.Nob.AL,8+8+8/24 cm</v>
          </cell>
          <cell r="D1003" t="str">
            <v>M2</v>
          </cell>
          <cell r="E1003" t="str">
            <v>3.04.13.C</v>
          </cell>
          <cell r="F1003" t="str">
            <v>S043</v>
          </cell>
          <cell r="G1003" t="str">
            <v>CB0</v>
          </cell>
          <cell r="H1003">
            <v>511100</v>
          </cell>
        </row>
        <row r="1004">
          <cell r="B1004" t="str">
            <v>PA30403690</v>
          </cell>
          <cell r="C1004" t="str">
            <v>D.PPD roh.24cm,Al trn.list.KPL.poz.plec</v>
          </cell>
          <cell r="D1004" t="str">
            <v>M2</v>
          </cell>
          <cell r="E1004" t="str">
            <v>3.04.13.C</v>
          </cell>
          <cell r="F1004" t="str">
            <v>S043</v>
          </cell>
          <cell r="G1004" t="str">
            <v>CB0</v>
          </cell>
          <cell r="H1004">
            <v>511100</v>
          </cell>
        </row>
        <row r="1005">
          <cell r="B1005" t="str">
            <v>PA30403700</v>
          </cell>
          <cell r="C1005" t="str">
            <v>D.PPD roh.8+8/16cm,Al trn.pletivo</v>
          </cell>
          <cell r="D1005" t="str">
            <v>M2</v>
          </cell>
          <cell r="E1005" t="str">
            <v>3.04.13.C</v>
          </cell>
          <cell r="F1005" t="str">
            <v>S043</v>
          </cell>
          <cell r="G1005" t="str">
            <v>CB0</v>
          </cell>
          <cell r="H1005">
            <v>511100</v>
          </cell>
        </row>
        <row r="1006">
          <cell r="B1006" t="str">
            <v>PA30403710</v>
          </cell>
          <cell r="C1006" t="str">
            <v>D.PPD roh.5+5/10cm,Al trn.pletivo</v>
          </cell>
          <cell r="D1006" t="str">
            <v>M2</v>
          </cell>
          <cell r="E1006" t="str">
            <v>3.04.13.C</v>
          </cell>
          <cell r="F1006" t="str">
            <v>S043</v>
          </cell>
          <cell r="G1006" t="str">
            <v>CB0</v>
          </cell>
          <cell r="H1006">
            <v>511100</v>
          </cell>
        </row>
        <row r="1007">
          <cell r="B1007" t="str">
            <v>PA30403720</v>
          </cell>
          <cell r="C1007" t="str">
            <v>D.PPD roh.8+8+8/24cm,Al trn.pletivo</v>
          </cell>
          <cell r="D1007" t="str">
            <v>M2</v>
          </cell>
          <cell r="E1007" t="str">
            <v>3.04.13.C</v>
          </cell>
          <cell r="F1007" t="str">
            <v>S043</v>
          </cell>
          <cell r="G1007" t="str">
            <v>CB0</v>
          </cell>
          <cell r="H1007">
            <v>511100</v>
          </cell>
        </row>
        <row r="1008">
          <cell r="B1008" t="str">
            <v>PA30403730</v>
          </cell>
          <cell r="C1008" t="str">
            <v>D.PPD roh.8+8/16cm,pozink.plech-tvar</v>
          </cell>
          <cell r="D1008" t="str">
            <v>M2</v>
          </cell>
          <cell r="E1008" t="str">
            <v>3.04.13.C</v>
          </cell>
          <cell r="F1008" t="str">
            <v>S043</v>
          </cell>
          <cell r="G1008" t="str">
            <v>CB0</v>
          </cell>
          <cell r="H1008">
            <v>511100</v>
          </cell>
        </row>
        <row r="1009">
          <cell r="B1009" t="str">
            <v>PA30403740</v>
          </cell>
          <cell r="C1009" t="str">
            <v>D.PPD roh.5+5/10cm,pozink.plech-tvar</v>
          </cell>
          <cell r="D1009" t="str">
            <v>M2</v>
          </cell>
          <cell r="E1009" t="str">
            <v>3.04.13.C</v>
          </cell>
          <cell r="F1009" t="str">
            <v>S043</v>
          </cell>
          <cell r="G1009" t="str">
            <v>CB0</v>
          </cell>
          <cell r="H1009">
            <v>511100</v>
          </cell>
        </row>
        <row r="1010">
          <cell r="B1010" t="str">
            <v>PA30403750</v>
          </cell>
          <cell r="C1010" t="str">
            <v>D. Trapez.plech</v>
          </cell>
          <cell r="D1010" t="str">
            <v>M2</v>
          </cell>
          <cell r="E1010" t="str">
            <v>3.04.13.C</v>
          </cell>
          <cell r="F1010" t="str">
            <v>S043</v>
          </cell>
          <cell r="G1010" t="str">
            <v>CB0</v>
          </cell>
          <cell r="H1010">
            <v>511100</v>
          </cell>
        </row>
        <row r="1011">
          <cell r="B1011" t="str">
            <v>PA30403760</v>
          </cell>
          <cell r="C1011" t="str">
            <v>D.PPD roh.10+8/18cm,pozink.plech-potr</v>
          </cell>
          <cell r="D1011" t="str">
            <v>M2</v>
          </cell>
          <cell r="E1011" t="str">
            <v>3.04.13.C</v>
          </cell>
          <cell r="F1011" t="str">
            <v>S043</v>
          </cell>
          <cell r="G1011" t="str">
            <v>CB0</v>
          </cell>
          <cell r="H1011">
            <v>511100</v>
          </cell>
        </row>
        <row r="1012">
          <cell r="B1012" t="str">
            <v>PA30403770</v>
          </cell>
          <cell r="C1012" t="str">
            <v>D.PPD roh.6+6/12cm,pozink.plech-potr</v>
          </cell>
          <cell r="D1012" t="str">
            <v>M2</v>
          </cell>
          <cell r="E1012" t="str">
            <v>3.04.13.C</v>
          </cell>
          <cell r="F1012" t="str">
            <v>S043</v>
          </cell>
          <cell r="G1012" t="str">
            <v>CB0</v>
          </cell>
          <cell r="H1012">
            <v>511100</v>
          </cell>
        </row>
        <row r="1013">
          <cell r="B1013" t="str">
            <v>PA30403780</v>
          </cell>
          <cell r="C1013" t="str">
            <v>D.PPD roh.6+8/14cm,pozink.plech-potr</v>
          </cell>
          <cell r="D1013" t="str">
            <v>M2</v>
          </cell>
          <cell r="E1013" t="str">
            <v>3.04.13.C</v>
          </cell>
          <cell r="F1013" t="str">
            <v>S043</v>
          </cell>
          <cell r="G1013" t="str">
            <v>CB0</v>
          </cell>
          <cell r="H1013">
            <v>511100</v>
          </cell>
        </row>
        <row r="1014">
          <cell r="B1014" t="str">
            <v>PA30403790</v>
          </cell>
          <cell r="C1014" t="str">
            <v>D.PPD roh.5+5/10cm,pozink.plech-potr</v>
          </cell>
          <cell r="D1014" t="str">
            <v>M2</v>
          </cell>
          <cell r="E1014" t="str">
            <v>3.04.13.C</v>
          </cell>
          <cell r="F1014" t="str">
            <v>S043</v>
          </cell>
          <cell r="G1014" t="str">
            <v>CB0</v>
          </cell>
          <cell r="H1014">
            <v>511100</v>
          </cell>
        </row>
        <row r="1015">
          <cell r="B1015" t="str">
            <v>PA30403800</v>
          </cell>
          <cell r="C1015" t="str">
            <v>D.PPD roh.10+8/18cm,pozink.plech-ohyb</v>
          </cell>
          <cell r="D1015" t="str">
            <v>M2</v>
          </cell>
          <cell r="E1015" t="str">
            <v>3.04.13.C</v>
          </cell>
          <cell r="F1015" t="str">
            <v>S043</v>
          </cell>
          <cell r="G1015" t="str">
            <v>CB0</v>
          </cell>
          <cell r="H1015">
            <v>511100</v>
          </cell>
        </row>
        <row r="1016">
          <cell r="B1016" t="str">
            <v>PA30403810</v>
          </cell>
          <cell r="C1016" t="str">
            <v>D.PPD roh.6+6/12cm,pozink.plech-ohyb</v>
          </cell>
          <cell r="D1016" t="str">
            <v>M2</v>
          </cell>
          <cell r="E1016" t="str">
            <v>3.04.13.C</v>
          </cell>
          <cell r="F1016" t="str">
            <v>S043</v>
          </cell>
          <cell r="G1016" t="str">
            <v>CB0</v>
          </cell>
          <cell r="H1016">
            <v>511100</v>
          </cell>
        </row>
        <row r="1017">
          <cell r="B1017" t="str">
            <v>PA30403820</v>
          </cell>
          <cell r="C1017" t="str">
            <v>D.PPD roh.6+8/14cm,pozink.plech-ohyb</v>
          </cell>
          <cell r="D1017" t="str">
            <v>M2</v>
          </cell>
          <cell r="E1017" t="str">
            <v>3.04.13.C</v>
          </cell>
          <cell r="F1017" t="str">
            <v>S043</v>
          </cell>
          <cell r="G1017" t="str">
            <v>CB0</v>
          </cell>
          <cell r="H1017">
            <v>511100</v>
          </cell>
        </row>
        <row r="1018">
          <cell r="B1018" t="str">
            <v>PA30403830</v>
          </cell>
          <cell r="C1018" t="str">
            <v>D.PPD roh.5+5/10cm,pozink.plech-ohyb</v>
          </cell>
          <cell r="D1018" t="str">
            <v>M2</v>
          </cell>
          <cell r="E1018" t="str">
            <v>3.04.13.C</v>
          </cell>
          <cell r="F1018" t="str">
            <v>S043</v>
          </cell>
          <cell r="G1018" t="str">
            <v>CB0</v>
          </cell>
          <cell r="H1018">
            <v>511100</v>
          </cell>
        </row>
        <row r="1019">
          <cell r="B1019" t="str">
            <v>PA30403840</v>
          </cell>
          <cell r="C1019" t="str">
            <v>D.PPD roh.6cm,Al.pletivo potrubie</v>
          </cell>
          <cell r="D1019" t="str">
            <v>M2</v>
          </cell>
          <cell r="E1019" t="str">
            <v>3.04.13.C</v>
          </cell>
          <cell r="F1019" t="str">
            <v>S043</v>
          </cell>
          <cell r="G1019" t="str">
            <v>CB0</v>
          </cell>
          <cell r="H1019">
            <v>511100</v>
          </cell>
        </row>
        <row r="1020">
          <cell r="B1020" t="str">
            <v>PA30403850</v>
          </cell>
          <cell r="C1020" t="str">
            <v>D.PPD roh.8cm,Al.pletivo potrubie</v>
          </cell>
          <cell r="D1020" t="str">
            <v>M2</v>
          </cell>
          <cell r="E1020" t="str">
            <v>3.04.13.C</v>
          </cell>
          <cell r="F1020" t="str">
            <v>S043</v>
          </cell>
          <cell r="G1020" t="str">
            <v>CB0</v>
          </cell>
          <cell r="H1020">
            <v>511100</v>
          </cell>
        </row>
        <row r="1021">
          <cell r="B1021" t="str">
            <v>PA30403860</v>
          </cell>
          <cell r="C1021" t="str">
            <v>D.PPD roh.10cm,Al.pletivo potrubie</v>
          </cell>
          <cell r="D1021" t="str">
            <v>M2</v>
          </cell>
          <cell r="E1021" t="str">
            <v>3.04.13.C</v>
          </cell>
          <cell r="F1021" t="str">
            <v>S043</v>
          </cell>
          <cell r="G1021" t="str">
            <v>CB0</v>
          </cell>
          <cell r="H1021">
            <v>511100</v>
          </cell>
        </row>
        <row r="1022">
          <cell r="B1022" t="str">
            <v>PA30403870</v>
          </cell>
          <cell r="C1022" t="str">
            <v>D.PPD roh.6cm,Al.pletivo ohyb</v>
          </cell>
          <cell r="D1022" t="str">
            <v>M2</v>
          </cell>
          <cell r="E1022" t="str">
            <v>3.04.13.C</v>
          </cell>
          <cell r="F1022" t="str">
            <v>S043</v>
          </cell>
          <cell r="G1022" t="str">
            <v>CB0</v>
          </cell>
          <cell r="H1022">
            <v>511100</v>
          </cell>
        </row>
        <row r="1023">
          <cell r="B1023" t="str">
            <v>PA30403880</v>
          </cell>
          <cell r="C1023" t="str">
            <v>D.PPD roh.8cm,Al.pletivo ohyb</v>
          </cell>
          <cell r="D1023" t="str">
            <v>M2</v>
          </cell>
          <cell r="E1023" t="str">
            <v>3.04.13.C</v>
          </cell>
          <cell r="F1023" t="str">
            <v>S043</v>
          </cell>
          <cell r="G1023" t="str">
            <v>CB0</v>
          </cell>
          <cell r="H1023">
            <v>511100</v>
          </cell>
        </row>
        <row r="1024">
          <cell r="B1024" t="str">
            <v>PA30403890</v>
          </cell>
          <cell r="C1024" t="str">
            <v>D.PPD roh.10cm,Al.pletivo ohyb</v>
          </cell>
          <cell r="D1024" t="str">
            <v>M2</v>
          </cell>
          <cell r="E1024" t="str">
            <v>3.04.13.C</v>
          </cell>
          <cell r="F1024" t="str">
            <v>S043</v>
          </cell>
          <cell r="G1024" t="str">
            <v>CB0</v>
          </cell>
          <cell r="H1024">
            <v>511100</v>
          </cell>
        </row>
        <row r="1025">
          <cell r="B1025" t="str">
            <v>PA30403900</v>
          </cell>
          <cell r="C1025" t="str">
            <v>D.PPD FER roh.6+6/12cm,poz.plech-potr</v>
          </cell>
          <cell r="D1025" t="str">
            <v>M2</v>
          </cell>
          <cell r="E1025" t="str">
            <v>3.04.13.C</v>
          </cell>
          <cell r="F1025" t="str">
            <v>S043</v>
          </cell>
          <cell r="G1025" t="str">
            <v>CB0</v>
          </cell>
          <cell r="H1025">
            <v>511100</v>
          </cell>
        </row>
        <row r="1026">
          <cell r="B1026" t="str">
            <v>PA30403910</v>
          </cell>
          <cell r="C1026" t="str">
            <v>D.PPD FER roh.5+5/10cm,poz.plech-potr</v>
          </cell>
          <cell r="D1026" t="str">
            <v>M2</v>
          </cell>
          <cell r="E1026" t="str">
            <v>3.04.13.C</v>
          </cell>
          <cell r="F1026" t="str">
            <v>S043</v>
          </cell>
          <cell r="G1026" t="str">
            <v>CB0</v>
          </cell>
          <cell r="H1026">
            <v>511100</v>
          </cell>
        </row>
        <row r="1027">
          <cell r="B1027" t="str">
            <v>PA30403920</v>
          </cell>
          <cell r="C1027" t="str">
            <v>D.PPD FER roh.8cm,poz.plech-ventil</v>
          </cell>
          <cell r="D1027" t="str">
            <v>M2</v>
          </cell>
          <cell r="E1027" t="str">
            <v>3.04.13.C</v>
          </cell>
          <cell r="F1027" t="str">
            <v>S043</v>
          </cell>
          <cell r="G1027" t="str">
            <v>CB0</v>
          </cell>
          <cell r="H1027">
            <v>511100</v>
          </cell>
        </row>
        <row r="1028">
          <cell r="B1028" t="str">
            <v>PA30403930</v>
          </cell>
          <cell r="C1028" t="str">
            <v>D.cad.NOB,KPL,poz.plech 6+8+8/22cm-rov</v>
          </cell>
          <cell r="D1028" t="str">
            <v>M2</v>
          </cell>
          <cell r="E1028" t="str">
            <v>3.04.13.C</v>
          </cell>
          <cell r="F1028" t="str">
            <v>S043</v>
          </cell>
          <cell r="G1028" t="str">
            <v>CB0</v>
          </cell>
          <cell r="H1028">
            <v>511100</v>
          </cell>
        </row>
        <row r="1029">
          <cell r="B1029" t="str">
            <v>PA30403940</v>
          </cell>
          <cell r="C1029" t="str">
            <v>D.cad.NOB,KPL,poz.plech 8+8/16cm-rov.pl</v>
          </cell>
          <cell r="D1029" t="str">
            <v>M2</v>
          </cell>
          <cell r="E1029" t="str">
            <v>3.04.13.C</v>
          </cell>
          <cell r="F1029" t="str">
            <v>S043</v>
          </cell>
          <cell r="G1029" t="str">
            <v>CB0</v>
          </cell>
          <cell r="H1029">
            <v>511100</v>
          </cell>
        </row>
        <row r="1030">
          <cell r="B1030" t="str">
            <v>PA30403950</v>
          </cell>
          <cell r="C1030" t="str">
            <v>D.cad.NOB,KPL,poz.plech 6+6/12cm-rov.pl</v>
          </cell>
          <cell r="D1030" t="str">
            <v>M2</v>
          </cell>
          <cell r="E1030" t="str">
            <v>3.04.13.C</v>
          </cell>
          <cell r="F1030" t="str">
            <v>S043</v>
          </cell>
          <cell r="G1030" t="str">
            <v>CB0</v>
          </cell>
          <cell r="H1030">
            <v>511100</v>
          </cell>
        </row>
        <row r="1031">
          <cell r="B1031" t="str">
            <v>PA30403960</v>
          </cell>
          <cell r="C1031" t="str">
            <v>D.cad.NOB,KPL,poz.plech 10+10/20cm-rov</v>
          </cell>
          <cell r="D1031" t="str">
            <v>M2</v>
          </cell>
          <cell r="E1031" t="str">
            <v>3.04.13.C</v>
          </cell>
          <cell r="F1031" t="str">
            <v>S043</v>
          </cell>
          <cell r="G1031" t="str">
            <v>CB0</v>
          </cell>
          <cell r="H1031">
            <v>511100</v>
          </cell>
        </row>
        <row r="1032">
          <cell r="B1032" t="str">
            <v>PA30403970</v>
          </cell>
          <cell r="C1032" t="str">
            <v>D.cad.NOB,KPL,poz.plech 6+8+8/22cm-tvar</v>
          </cell>
          <cell r="D1032" t="str">
            <v>M2</v>
          </cell>
          <cell r="E1032" t="str">
            <v>3.04.13.C</v>
          </cell>
          <cell r="F1032" t="str">
            <v>S043</v>
          </cell>
          <cell r="G1032" t="str">
            <v>CB0</v>
          </cell>
          <cell r="H1032">
            <v>511100</v>
          </cell>
        </row>
        <row r="1033">
          <cell r="B1033" t="str">
            <v>PA30403980</v>
          </cell>
          <cell r="C1033" t="str">
            <v>D.cad.NOB,KPL,poz.plech 8+8/16cm-tvar</v>
          </cell>
          <cell r="D1033" t="str">
            <v>M2</v>
          </cell>
          <cell r="E1033" t="str">
            <v>3.04.13.C</v>
          </cell>
          <cell r="F1033" t="str">
            <v>S043</v>
          </cell>
          <cell r="G1033" t="str">
            <v>CB0</v>
          </cell>
          <cell r="H1033">
            <v>511100</v>
          </cell>
        </row>
        <row r="1034">
          <cell r="B1034" t="str">
            <v>PA30403990</v>
          </cell>
          <cell r="C1034" t="str">
            <v>D.cad.NOB,KPL,poz.plech 6+6/12cm-tvar</v>
          </cell>
          <cell r="D1034" t="str">
            <v>M2</v>
          </cell>
          <cell r="E1034" t="str">
            <v>3.04.13.C</v>
          </cell>
          <cell r="F1034" t="str">
            <v>S043</v>
          </cell>
          <cell r="G1034" t="str">
            <v>CB0</v>
          </cell>
          <cell r="H1034">
            <v>511100</v>
          </cell>
        </row>
        <row r="1035">
          <cell r="B1035" t="str">
            <v>PA30404000</v>
          </cell>
          <cell r="C1035" t="str">
            <v>D.cad.NOB,KPL,poz.plech 10+10/20cm-tvar</v>
          </cell>
          <cell r="D1035" t="str">
            <v>M2</v>
          </cell>
          <cell r="E1035" t="str">
            <v>3.04.13.C</v>
          </cell>
          <cell r="F1035" t="str">
            <v>S043</v>
          </cell>
          <cell r="G1035" t="str">
            <v>CB0</v>
          </cell>
          <cell r="H1035">
            <v>511100</v>
          </cell>
        </row>
        <row r="1036">
          <cell r="B1036" t="str">
            <v>PA30404010</v>
          </cell>
          <cell r="C1036" t="str">
            <v>D.cad.NOB,poz.plech 6+6/12cm-bombir</v>
          </cell>
          <cell r="D1036" t="str">
            <v>M2</v>
          </cell>
          <cell r="E1036" t="str">
            <v>3.04.13.C</v>
          </cell>
          <cell r="F1036" t="str">
            <v>S043</v>
          </cell>
          <cell r="G1036" t="str">
            <v>CB0</v>
          </cell>
          <cell r="H1036">
            <v>511100</v>
          </cell>
        </row>
        <row r="1037">
          <cell r="B1037" t="str">
            <v>PA30404020</v>
          </cell>
          <cell r="C1037" t="str">
            <v>D.cad.plsti</v>
          </cell>
          <cell r="D1037" t="str">
            <v>M2</v>
          </cell>
          <cell r="E1037" t="str">
            <v>3.04.13.C</v>
          </cell>
          <cell r="F1037" t="str">
            <v>S043</v>
          </cell>
          <cell r="G1037" t="str">
            <v>CB0</v>
          </cell>
          <cell r="H1037">
            <v>511100</v>
          </cell>
        </row>
        <row r="1038">
          <cell r="B1038" t="str">
            <v>PA30404030</v>
          </cell>
          <cell r="C1038" t="str">
            <v>D.Almatol 30cm - snim.</v>
          </cell>
          <cell r="D1038" t="str">
            <v>M2</v>
          </cell>
          <cell r="E1038" t="str">
            <v>3.04.13.C</v>
          </cell>
          <cell r="F1038" t="str">
            <v>S043</v>
          </cell>
          <cell r="G1038" t="str">
            <v>CB0</v>
          </cell>
          <cell r="H1038">
            <v>511100</v>
          </cell>
        </row>
        <row r="1039">
          <cell r="B1039" t="str">
            <v>PA30404040</v>
          </cell>
          <cell r="C1039" t="str">
            <v>D.Almatol 20cm - snim.</v>
          </cell>
          <cell r="D1039" t="str">
            <v>M2</v>
          </cell>
          <cell r="E1039" t="str">
            <v>3.04.13.C</v>
          </cell>
          <cell r="F1039" t="str">
            <v>S043</v>
          </cell>
          <cell r="G1039" t="str">
            <v>CB0</v>
          </cell>
          <cell r="H1039">
            <v>511100</v>
          </cell>
        </row>
        <row r="1040">
          <cell r="B1040" t="str">
            <v>PA30404050</v>
          </cell>
          <cell r="C1040" t="str">
            <v>D.Almatol 16cm - snim.</v>
          </cell>
          <cell r="D1040" t="str">
            <v>M2</v>
          </cell>
          <cell r="E1040" t="str">
            <v>3.04.13.C</v>
          </cell>
          <cell r="F1040" t="str">
            <v>S043</v>
          </cell>
          <cell r="G1040" t="str">
            <v>CB0</v>
          </cell>
          <cell r="H1040">
            <v>511100</v>
          </cell>
        </row>
        <row r="1041">
          <cell r="B1041" t="str">
            <v>PA30404060</v>
          </cell>
          <cell r="C1041" t="str">
            <v>D.Almatol 30cm - pevny.</v>
          </cell>
          <cell r="D1041" t="str">
            <v>M2</v>
          </cell>
          <cell r="E1041" t="str">
            <v>3.04.13.C</v>
          </cell>
          <cell r="F1041" t="str">
            <v>S043</v>
          </cell>
          <cell r="G1041" t="str">
            <v>CB0</v>
          </cell>
          <cell r="H1041">
            <v>511100</v>
          </cell>
        </row>
        <row r="1042">
          <cell r="B1042" t="str">
            <v>PA30404070</v>
          </cell>
          <cell r="C1042" t="str">
            <v>D.Almatol 20cm - pevny</v>
          </cell>
          <cell r="D1042" t="str">
            <v>M2</v>
          </cell>
          <cell r="E1042" t="str">
            <v>3.04.13.C</v>
          </cell>
          <cell r="F1042" t="str">
            <v>S043</v>
          </cell>
          <cell r="G1042" t="str">
            <v>CB0</v>
          </cell>
          <cell r="H1042">
            <v>511100</v>
          </cell>
        </row>
        <row r="1043">
          <cell r="B1043" t="str">
            <v>PA30404080</v>
          </cell>
          <cell r="C1043" t="str">
            <v>D.Almatol 16cm - pevny</v>
          </cell>
          <cell r="D1043" t="str">
            <v>M2</v>
          </cell>
          <cell r="E1043" t="str">
            <v>3.04.13.C</v>
          </cell>
          <cell r="F1043" t="str">
            <v>S043</v>
          </cell>
          <cell r="G1043" t="str">
            <v>CB0</v>
          </cell>
          <cell r="H1043">
            <v>511100</v>
          </cell>
        </row>
        <row r="1044">
          <cell r="B1044" t="str">
            <v>PA30404090</v>
          </cell>
          <cell r="C1044" t="str">
            <v>D.Almatol 24cm - pevny</v>
          </cell>
          <cell r="D1044" t="str">
            <v>M2</v>
          </cell>
          <cell r="E1044" t="str">
            <v>3.04.13.C</v>
          </cell>
          <cell r="F1044" t="str">
            <v>S043</v>
          </cell>
          <cell r="G1044" t="str">
            <v>CB0</v>
          </cell>
          <cell r="H1044">
            <v>511100</v>
          </cell>
        </row>
        <row r="1045">
          <cell r="B1045" t="str">
            <v>PA30404100</v>
          </cell>
          <cell r="C1045" t="str">
            <v>D. Zavesne kose TG</v>
          </cell>
          <cell r="D1045" t="str">
            <v>M2</v>
          </cell>
          <cell r="E1045" t="str">
            <v>3.04.13.C</v>
          </cell>
          <cell r="F1045" t="str">
            <v>S043</v>
          </cell>
          <cell r="G1045" t="str">
            <v>CB0</v>
          </cell>
          <cell r="H1045">
            <v>511100</v>
          </cell>
        </row>
        <row r="1046">
          <cell r="B1046" t="str">
            <v>PA30404110</v>
          </cell>
          <cell r="C1046" t="str">
            <v>D. SIBRAL dosky hr. 40 mm</v>
          </cell>
          <cell r="D1046" t="str">
            <v>M2</v>
          </cell>
          <cell r="E1046" t="str">
            <v>3.04.13.C</v>
          </cell>
          <cell r="F1046" t="str">
            <v>S043</v>
          </cell>
          <cell r="G1046" t="str">
            <v>CB0</v>
          </cell>
          <cell r="H1046">
            <v>511100</v>
          </cell>
        </row>
        <row r="1047">
          <cell r="B1047" t="str">
            <v>PA30404120</v>
          </cell>
          <cell r="C1047" t="str">
            <v>D.PPD FER roh.2,5+18/20cm,al.plech-prir</v>
          </cell>
          <cell r="D1047" t="str">
            <v>M2</v>
          </cell>
          <cell r="E1047" t="str">
            <v>3.04.13.C</v>
          </cell>
          <cell r="F1047" t="str">
            <v>S043</v>
          </cell>
          <cell r="G1047" t="str">
            <v>CB0</v>
          </cell>
          <cell r="H1047">
            <v>511100</v>
          </cell>
        </row>
        <row r="1048">
          <cell r="B1048" t="str">
            <v>PA30404130</v>
          </cell>
          <cell r="C1048" t="str">
            <v>D.PPD FER roh.2,5+18/20cm,al.plech-vent</v>
          </cell>
          <cell r="D1048" t="str">
            <v>M2</v>
          </cell>
          <cell r="E1048" t="str">
            <v>3.04.13.C</v>
          </cell>
          <cell r="F1048" t="str">
            <v>S043</v>
          </cell>
          <cell r="G1048" t="str">
            <v>CB0</v>
          </cell>
          <cell r="H1048">
            <v>511100</v>
          </cell>
        </row>
        <row r="1049">
          <cell r="B1049" t="str">
            <v>PA30404140</v>
          </cell>
          <cell r="C1049" t="str">
            <v>D.PPD FER roh.2,5+18/20cm,al.plech-ohyb</v>
          </cell>
          <cell r="D1049" t="str">
            <v>M2</v>
          </cell>
          <cell r="E1049" t="str">
            <v>3.04.13.C</v>
          </cell>
          <cell r="F1049" t="str">
            <v>S043</v>
          </cell>
          <cell r="G1049" t="str">
            <v>CB0</v>
          </cell>
          <cell r="H1049">
            <v>511100</v>
          </cell>
        </row>
        <row r="1050">
          <cell r="B1050" t="str">
            <v>PA30404150</v>
          </cell>
          <cell r="C1050" t="str">
            <v>D.PPD FER roh.6+8/14cm,al.plech-potr</v>
          </cell>
          <cell r="D1050" t="str">
            <v>M2</v>
          </cell>
          <cell r="E1050" t="str">
            <v>3.04.13.C</v>
          </cell>
          <cell r="F1050" t="str">
            <v>S043</v>
          </cell>
          <cell r="G1050" t="str">
            <v>CB0</v>
          </cell>
          <cell r="H1050">
            <v>511100</v>
          </cell>
        </row>
        <row r="1051">
          <cell r="B1051" t="str">
            <v>PA30404160</v>
          </cell>
          <cell r="C1051" t="str">
            <v>D.PPD FER roh.5+5/10cm,al.plech-potr</v>
          </cell>
          <cell r="D1051" t="str">
            <v>M2</v>
          </cell>
          <cell r="E1051" t="str">
            <v>3.04.13.C</v>
          </cell>
          <cell r="F1051" t="str">
            <v>S043</v>
          </cell>
          <cell r="G1051" t="str">
            <v>CB0</v>
          </cell>
          <cell r="H1051">
            <v>511100</v>
          </cell>
        </row>
        <row r="1052">
          <cell r="B1052" t="str">
            <v>PA30404170</v>
          </cell>
          <cell r="C1052" t="str">
            <v>D.PPD FER roh.6cm,al.plech-potrubie</v>
          </cell>
          <cell r="D1052" t="str">
            <v>M2</v>
          </cell>
          <cell r="E1052" t="str">
            <v>3.04.13.C</v>
          </cell>
          <cell r="F1052" t="str">
            <v>S043</v>
          </cell>
          <cell r="G1052" t="str">
            <v>CB0</v>
          </cell>
          <cell r="H1052">
            <v>511100</v>
          </cell>
        </row>
        <row r="1053">
          <cell r="B1053" t="str">
            <v>PA30404180</v>
          </cell>
          <cell r="C1053" t="str">
            <v>D.PPD roh.6+8/14cm,al.plech,ner.skr-rov</v>
          </cell>
          <cell r="D1053" t="str">
            <v>M2</v>
          </cell>
          <cell r="E1053" t="str">
            <v>3.04.13.C</v>
          </cell>
          <cell r="F1053" t="str">
            <v>S043</v>
          </cell>
          <cell r="G1053" t="str">
            <v>CB0</v>
          </cell>
          <cell r="H1053">
            <v>511100</v>
          </cell>
        </row>
        <row r="1054">
          <cell r="B1054" t="str">
            <v>PA30404190</v>
          </cell>
          <cell r="C1054" t="str">
            <v>D.PPD roh.5+5/10cm,al.plech,ner.skr-rov</v>
          </cell>
          <cell r="D1054" t="str">
            <v>M2</v>
          </cell>
          <cell r="E1054" t="str">
            <v>3.04.13.C</v>
          </cell>
          <cell r="F1054" t="str">
            <v>S043</v>
          </cell>
          <cell r="G1054" t="str">
            <v>CB0</v>
          </cell>
          <cell r="H1054">
            <v>511100</v>
          </cell>
        </row>
        <row r="1055">
          <cell r="B1055" t="str">
            <v>PA30404200</v>
          </cell>
          <cell r="C1055" t="str">
            <v>D.PPD roh.6+8/14cm,al.ple,ner.sk-tvar</v>
          </cell>
          <cell r="D1055" t="str">
            <v>M2</v>
          </cell>
          <cell r="E1055" t="str">
            <v>3.04.13.C</v>
          </cell>
          <cell r="F1055" t="str">
            <v>S043</v>
          </cell>
          <cell r="G1055" t="str">
            <v>CB0</v>
          </cell>
          <cell r="H1055">
            <v>511100</v>
          </cell>
        </row>
        <row r="1056">
          <cell r="B1056" t="str">
            <v>PA30404210</v>
          </cell>
          <cell r="C1056" t="str">
            <v>D.PPD roh.5+5/10cm,al.p,ner.skr-tvar</v>
          </cell>
          <cell r="D1056" t="str">
            <v>M2</v>
          </cell>
          <cell r="E1056" t="str">
            <v>3.04.13.C</v>
          </cell>
          <cell r="F1056" t="str">
            <v>S043</v>
          </cell>
          <cell r="G1056" t="str">
            <v>CB0</v>
          </cell>
          <cell r="H1056">
            <v>511100</v>
          </cell>
        </row>
        <row r="1057">
          <cell r="B1057" t="str">
            <v>PA30404220</v>
          </cell>
          <cell r="C1057" t="str">
            <v>D.PPD roh.6cm,al.plech,ner.skr-tvar.pl.</v>
          </cell>
          <cell r="D1057" t="str">
            <v>M2</v>
          </cell>
          <cell r="E1057" t="str">
            <v>3.04.13.C</v>
          </cell>
          <cell r="F1057" t="str">
            <v>S043</v>
          </cell>
          <cell r="G1057" t="str">
            <v>CB0</v>
          </cell>
          <cell r="H1057">
            <v>511100</v>
          </cell>
        </row>
        <row r="1058">
          <cell r="B1058" t="str">
            <v>PA30404230</v>
          </cell>
          <cell r="C1058" t="str">
            <v>D.PPD roh.6+8/14cm,al.plech,ner.skru-oh</v>
          </cell>
          <cell r="D1058" t="str">
            <v>M2</v>
          </cell>
          <cell r="E1058" t="str">
            <v>3.04.13.C</v>
          </cell>
          <cell r="F1058" t="str">
            <v>S043</v>
          </cell>
          <cell r="G1058" t="str">
            <v>CB0</v>
          </cell>
          <cell r="H1058">
            <v>511100</v>
          </cell>
        </row>
        <row r="1059">
          <cell r="B1059" t="str">
            <v>PA30404240</v>
          </cell>
          <cell r="C1059" t="str">
            <v>D.PPD roh.5+5/10cm,al.plech,ner.skru-oh</v>
          </cell>
          <cell r="D1059" t="str">
            <v>M2</v>
          </cell>
          <cell r="E1059" t="str">
            <v>3.04.13.C</v>
          </cell>
          <cell r="F1059" t="str">
            <v>S043</v>
          </cell>
          <cell r="G1059" t="str">
            <v>CB0</v>
          </cell>
          <cell r="H1059">
            <v>511100</v>
          </cell>
        </row>
        <row r="1060">
          <cell r="B1060" t="str">
            <v>PA30404250</v>
          </cell>
          <cell r="C1060" t="str">
            <v>D.PPD roh.6cm,al.plech,ner.skru-ohyb</v>
          </cell>
          <cell r="D1060" t="str">
            <v>M2</v>
          </cell>
          <cell r="E1060" t="str">
            <v>3.04.13.C</v>
          </cell>
          <cell r="F1060" t="str">
            <v>S043</v>
          </cell>
          <cell r="G1060" t="str">
            <v>CB0</v>
          </cell>
          <cell r="H1060">
            <v>511100</v>
          </cell>
        </row>
        <row r="1061">
          <cell r="B1061" t="str">
            <v>PA30404260</v>
          </cell>
          <cell r="C1061" t="str">
            <v>D. Hlinikovy plech hr. 0,8 mm</v>
          </cell>
          <cell r="D1061" t="str">
            <v>M2</v>
          </cell>
          <cell r="E1061" t="str">
            <v>3.04.13.C</v>
          </cell>
          <cell r="F1061" t="str">
            <v>S043</v>
          </cell>
          <cell r="G1061" t="str">
            <v>CB0</v>
          </cell>
          <cell r="H1061">
            <v>511100</v>
          </cell>
        </row>
        <row r="1062">
          <cell r="B1062" t="str">
            <v>PA30404270</v>
          </cell>
          <cell r="C1062" t="str">
            <v>D. Hlinikovy plech hr. 1,0 mm</v>
          </cell>
          <cell r="D1062" t="str">
            <v>M2</v>
          </cell>
          <cell r="E1062" t="str">
            <v>3.04.13.C</v>
          </cell>
          <cell r="F1062" t="str">
            <v>S043</v>
          </cell>
          <cell r="G1062" t="str">
            <v>CB0</v>
          </cell>
          <cell r="H1062">
            <v>511100</v>
          </cell>
        </row>
        <row r="1063">
          <cell r="B1063" t="str">
            <v>PA30404280</v>
          </cell>
          <cell r="C1063" t="str">
            <v>D. Pozinkovany plech 0,55 mm</v>
          </cell>
          <cell r="D1063" t="str">
            <v>M2</v>
          </cell>
          <cell r="E1063" t="str">
            <v>3.04.13.C</v>
          </cell>
          <cell r="F1063" t="str">
            <v>S043</v>
          </cell>
          <cell r="G1063" t="str">
            <v>CB0</v>
          </cell>
          <cell r="H1063">
            <v>511100</v>
          </cell>
        </row>
        <row r="1064">
          <cell r="B1064" t="str">
            <v>PA30404290</v>
          </cell>
          <cell r="C1064" t="str">
            <v>D. Pozinkovany plech 0,8 mm</v>
          </cell>
          <cell r="D1064" t="str">
            <v>M2</v>
          </cell>
          <cell r="E1064" t="str">
            <v>3.04.13.C</v>
          </cell>
          <cell r="F1064" t="str">
            <v>S043</v>
          </cell>
          <cell r="G1064" t="str">
            <v>CB0</v>
          </cell>
          <cell r="H1064">
            <v>511100</v>
          </cell>
        </row>
        <row r="1065">
          <cell r="B1065" t="str">
            <v>PA30404300</v>
          </cell>
          <cell r="C1065" t="str">
            <v>D.PPD roh,bombir.celo,al.plech 14cm</v>
          </cell>
          <cell r="D1065" t="str">
            <v>M2</v>
          </cell>
          <cell r="E1065" t="str">
            <v>3.04.13.C</v>
          </cell>
          <cell r="F1065" t="str">
            <v>S043</v>
          </cell>
          <cell r="G1065" t="str">
            <v>CB0</v>
          </cell>
          <cell r="H1065">
            <v>511100</v>
          </cell>
        </row>
        <row r="1066">
          <cell r="B1066" t="str">
            <v>PA30404310</v>
          </cell>
          <cell r="C1066" t="str">
            <v>M.Nob.AL,8+8+8/24 cm</v>
          </cell>
          <cell r="D1066" t="str">
            <v>M2</v>
          </cell>
          <cell r="E1066" t="str">
            <v>3.04.13.C</v>
          </cell>
          <cell r="F1066" t="str">
            <v>S043</v>
          </cell>
          <cell r="G1066" t="str">
            <v>CB0</v>
          </cell>
          <cell r="H1066">
            <v>511100</v>
          </cell>
        </row>
        <row r="1067">
          <cell r="B1067" t="str">
            <v>PA30404320</v>
          </cell>
          <cell r="C1067" t="str">
            <v>M.PPD roh.24cm,Al trn.list.KPL.poz.plec</v>
          </cell>
          <cell r="D1067" t="str">
            <v>M2</v>
          </cell>
          <cell r="E1067" t="str">
            <v>3.04.13.C</v>
          </cell>
          <cell r="F1067" t="str">
            <v>S043</v>
          </cell>
          <cell r="G1067" t="str">
            <v>CB0</v>
          </cell>
          <cell r="H1067">
            <v>511100</v>
          </cell>
        </row>
        <row r="1068">
          <cell r="B1068" t="str">
            <v>PA30404330</v>
          </cell>
          <cell r="C1068" t="str">
            <v>M.PPD roh.8+8/16cm,Al trn.pletivo</v>
          </cell>
          <cell r="D1068" t="str">
            <v>M2</v>
          </cell>
          <cell r="E1068" t="str">
            <v>3.04.13.C</v>
          </cell>
          <cell r="F1068" t="str">
            <v>S043</v>
          </cell>
          <cell r="G1068" t="str">
            <v>CB0</v>
          </cell>
          <cell r="H1068">
            <v>511100</v>
          </cell>
        </row>
        <row r="1069">
          <cell r="B1069" t="str">
            <v>PA30404340</v>
          </cell>
          <cell r="C1069" t="str">
            <v>M.PPD roh.5+5/10cm,Al trn.pletivo</v>
          </cell>
          <cell r="D1069" t="str">
            <v>M2</v>
          </cell>
          <cell r="E1069" t="str">
            <v>3.04.13.C</v>
          </cell>
          <cell r="F1069" t="str">
            <v>S043</v>
          </cell>
          <cell r="G1069" t="str">
            <v>CB0</v>
          </cell>
          <cell r="H1069">
            <v>511100</v>
          </cell>
        </row>
        <row r="1070">
          <cell r="B1070" t="str">
            <v>PA30404350</v>
          </cell>
          <cell r="C1070" t="str">
            <v>M.PPD roh.8+8+8/24cm,Al trn.pletivo</v>
          </cell>
          <cell r="D1070" t="str">
            <v>M2</v>
          </cell>
          <cell r="E1070" t="str">
            <v>3.04.13.C</v>
          </cell>
          <cell r="F1070" t="str">
            <v>S043</v>
          </cell>
          <cell r="G1070" t="str">
            <v>CB0</v>
          </cell>
          <cell r="H1070">
            <v>511100</v>
          </cell>
        </row>
        <row r="1071">
          <cell r="B1071" t="str">
            <v>PA30404360</v>
          </cell>
          <cell r="C1071" t="str">
            <v>M.PPD roh.8+8/16cm,pozink.plech-tvar</v>
          </cell>
          <cell r="D1071" t="str">
            <v>M2</v>
          </cell>
          <cell r="E1071" t="str">
            <v>3.04.13.C</v>
          </cell>
          <cell r="F1071" t="str">
            <v>S043</v>
          </cell>
          <cell r="G1071" t="str">
            <v>CB0</v>
          </cell>
          <cell r="H1071">
            <v>511100</v>
          </cell>
        </row>
        <row r="1072">
          <cell r="B1072" t="str">
            <v>PA30404370</v>
          </cell>
          <cell r="C1072" t="str">
            <v>M.PPD roh.5+5/10cm,pozink.plech-tvar</v>
          </cell>
          <cell r="D1072" t="str">
            <v>M2</v>
          </cell>
          <cell r="E1072" t="str">
            <v>3.04.13.C</v>
          </cell>
          <cell r="F1072" t="str">
            <v>S043</v>
          </cell>
          <cell r="G1072" t="str">
            <v>CB0</v>
          </cell>
          <cell r="H1072">
            <v>511100</v>
          </cell>
        </row>
        <row r="1073">
          <cell r="B1073" t="str">
            <v>PA30404380</v>
          </cell>
          <cell r="C1073" t="str">
            <v>M. Trapez.plech</v>
          </cell>
          <cell r="D1073" t="str">
            <v>M2</v>
          </cell>
          <cell r="E1073" t="str">
            <v>3.04.13.C</v>
          </cell>
          <cell r="F1073" t="str">
            <v>S043</v>
          </cell>
          <cell r="G1073" t="str">
            <v>CB0</v>
          </cell>
          <cell r="H1073">
            <v>511100</v>
          </cell>
        </row>
        <row r="1074">
          <cell r="B1074" t="str">
            <v>PA30404390</v>
          </cell>
          <cell r="C1074" t="str">
            <v>M.PPD roh.10+8/18cm,pozink.plech-potr</v>
          </cell>
          <cell r="D1074" t="str">
            <v>M2</v>
          </cell>
          <cell r="E1074" t="str">
            <v>3.04.13.C</v>
          </cell>
          <cell r="F1074" t="str">
            <v>S043</v>
          </cell>
          <cell r="G1074" t="str">
            <v>CB0</v>
          </cell>
          <cell r="H1074">
            <v>511100</v>
          </cell>
        </row>
        <row r="1075">
          <cell r="B1075" t="str">
            <v>PA30404400</v>
          </cell>
          <cell r="C1075" t="str">
            <v>M.PPD roh.6+6/12cm,pozink.plech-potr</v>
          </cell>
          <cell r="D1075" t="str">
            <v>M2</v>
          </cell>
          <cell r="E1075" t="str">
            <v>3.04.13.C</v>
          </cell>
          <cell r="F1075" t="str">
            <v>S043</v>
          </cell>
          <cell r="G1075" t="str">
            <v>CB0</v>
          </cell>
          <cell r="H1075">
            <v>511100</v>
          </cell>
        </row>
        <row r="1076">
          <cell r="B1076" t="str">
            <v>PA30404410</v>
          </cell>
          <cell r="C1076" t="str">
            <v>M.PPD roh.6+8/14cm,pozink.plech-potr</v>
          </cell>
          <cell r="D1076" t="str">
            <v>M2</v>
          </cell>
          <cell r="E1076" t="str">
            <v>3.04.13.C</v>
          </cell>
          <cell r="F1076" t="str">
            <v>S043</v>
          </cell>
          <cell r="G1076" t="str">
            <v>CB0</v>
          </cell>
          <cell r="H1076">
            <v>511100</v>
          </cell>
        </row>
        <row r="1077">
          <cell r="B1077" t="str">
            <v>PA30404420</v>
          </cell>
          <cell r="C1077" t="str">
            <v>M.PPD roh.5+5/10cm,pozink.plech-potr</v>
          </cell>
          <cell r="D1077" t="str">
            <v>M2</v>
          </cell>
          <cell r="E1077" t="str">
            <v>3.04.13.C</v>
          </cell>
          <cell r="F1077" t="str">
            <v>S043</v>
          </cell>
          <cell r="G1077" t="str">
            <v>CB0</v>
          </cell>
          <cell r="H1077">
            <v>511100</v>
          </cell>
        </row>
        <row r="1078">
          <cell r="B1078" t="str">
            <v>PA30404430</v>
          </cell>
          <cell r="C1078" t="str">
            <v>M.PPD roh.10+8/18cm,pozink.plech-ohyb</v>
          </cell>
          <cell r="D1078" t="str">
            <v>M2</v>
          </cell>
          <cell r="E1078" t="str">
            <v>3.04.13.C</v>
          </cell>
          <cell r="F1078" t="str">
            <v>S043</v>
          </cell>
          <cell r="G1078" t="str">
            <v>CB0</v>
          </cell>
          <cell r="H1078">
            <v>511100</v>
          </cell>
        </row>
        <row r="1079">
          <cell r="B1079" t="str">
            <v>PA30404440</v>
          </cell>
          <cell r="C1079" t="str">
            <v>M.PPD roh.6+6/12cm,pozink.plech-ohyb</v>
          </cell>
          <cell r="D1079" t="str">
            <v>M2</v>
          </cell>
          <cell r="E1079" t="str">
            <v>3.04.13.C</v>
          </cell>
          <cell r="F1079" t="str">
            <v>S043</v>
          </cell>
          <cell r="G1079" t="str">
            <v>CB0</v>
          </cell>
          <cell r="H1079">
            <v>511100</v>
          </cell>
        </row>
        <row r="1080">
          <cell r="B1080" t="str">
            <v>PA30404450</v>
          </cell>
          <cell r="C1080" t="str">
            <v>M.PPD roh.6+8/14cm,pozink.plech-ohyb</v>
          </cell>
          <cell r="D1080" t="str">
            <v>M2</v>
          </cell>
          <cell r="E1080" t="str">
            <v>3.04.13.C</v>
          </cell>
          <cell r="F1080" t="str">
            <v>S043</v>
          </cell>
          <cell r="G1080" t="str">
            <v>CB0</v>
          </cell>
          <cell r="H1080">
            <v>511100</v>
          </cell>
        </row>
        <row r="1081">
          <cell r="B1081" t="str">
            <v>PA30404460</v>
          </cell>
          <cell r="C1081" t="str">
            <v>M.PPD roh.5+5/10cm,pozink.plech-ohyb</v>
          </cell>
          <cell r="D1081" t="str">
            <v>M2</v>
          </cell>
          <cell r="E1081" t="str">
            <v>3.04.13.C</v>
          </cell>
          <cell r="F1081" t="str">
            <v>S043</v>
          </cell>
          <cell r="G1081" t="str">
            <v>CB0</v>
          </cell>
          <cell r="H1081">
            <v>511100</v>
          </cell>
        </row>
        <row r="1082">
          <cell r="B1082" t="str">
            <v>PA30404470</v>
          </cell>
          <cell r="C1082" t="str">
            <v>M.PPD roh.6cm,Al.pletivo potrubie</v>
          </cell>
          <cell r="D1082" t="str">
            <v>M2</v>
          </cell>
          <cell r="E1082" t="str">
            <v>3.04.13.C</v>
          </cell>
          <cell r="F1082" t="str">
            <v>S043</v>
          </cell>
          <cell r="G1082" t="str">
            <v>CB0</v>
          </cell>
          <cell r="H1082">
            <v>511100</v>
          </cell>
        </row>
        <row r="1083">
          <cell r="B1083" t="str">
            <v>PA30404480</v>
          </cell>
          <cell r="C1083" t="str">
            <v>M.PPD roh.8cm,Al.pletivo potrubie</v>
          </cell>
          <cell r="D1083" t="str">
            <v>M2</v>
          </cell>
          <cell r="E1083" t="str">
            <v>3.04.13.C</v>
          </cell>
          <cell r="F1083" t="str">
            <v>S043</v>
          </cell>
          <cell r="G1083" t="str">
            <v>CB0</v>
          </cell>
          <cell r="H1083">
            <v>511100</v>
          </cell>
        </row>
        <row r="1084">
          <cell r="B1084" t="str">
            <v>PA30404490</v>
          </cell>
          <cell r="C1084" t="str">
            <v>M.PPD roh.10cm,Al.pletivo potrubie</v>
          </cell>
          <cell r="D1084" t="str">
            <v>M2</v>
          </cell>
          <cell r="E1084" t="str">
            <v>3.04.13.C</v>
          </cell>
          <cell r="F1084" t="str">
            <v>S043</v>
          </cell>
          <cell r="G1084" t="str">
            <v>CB0</v>
          </cell>
          <cell r="H1084">
            <v>511100</v>
          </cell>
        </row>
        <row r="1085">
          <cell r="B1085" t="str">
            <v>PA30404500</v>
          </cell>
          <cell r="C1085" t="str">
            <v>M.PPD roh.6cm,Al.pletivo ohyb</v>
          </cell>
          <cell r="D1085" t="str">
            <v>M2</v>
          </cell>
          <cell r="E1085" t="str">
            <v>3.04.13.C</v>
          </cell>
          <cell r="F1085" t="str">
            <v>S043</v>
          </cell>
          <cell r="G1085" t="str">
            <v>CB0</v>
          </cell>
          <cell r="H1085">
            <v>511100</v>
          </cell>
        </row>
        <row r="1086">
          <cell r="B1086" t="str">
            <v>PA30404510</v>
          </cell>
          <cell r="C1086" t="str">
            <v>M.PPD roh.8cm,Al.pletivo ohyb</v>
          </cell>
          <cell r="D1086" t="str">
            <v>M2</v>
          </cell>
          <cell r="E1086" t="str">
            <v>3.04.13.C</v>
          </cell>
          <cell r="F1086" t="str">
            <v>S043</v>
          </cell>
          <cell r="G1086" t="str">
            <v>CB0</v>
          </cell>
          <cell r="H1086">
            <v>511100</v>
          </cell>
        </row>
        <row r="1087">
          <cell r="B1087" t="str">
            <v>PA30404520</v>
          </cell>
          <cell r="C1087" t="str">
            <v>M.PPD roh.10cm,Al.pletivo ohyb</v>
          </cell>
          <cell r="D1087" t="str">
            <v>M2</v>
          </cell>
          <cell r="E1087" t="str">
            <v>3.04.13.C</v>
          </cell>
          <cell r="F1087" t="str">
            <v>S043</v>
          </cell>
          <cell r="G1087" t="str">
            <v>CB0</v>
          </cell>
          <cell r="H1087">
            <v>511100</v>
          </cell>
        </row>
        <row r="1088">
          <cell r="B1088" t="str">
            <v>PA30404530</v>
          </cell>
          <cell r="C1088" t="str">
            <v>M.PPD FER roh.6+6/12cm,poz.plech-ventil</v>
          </cell>
          <cell r="D1088" t="str">
            <v>M2</v>
          </cell>
          <cell r="E1088" t="str">
            <v>3.04.13.C</v>
          </cell>
          <cell r="F1088" t="str">
            <v>S043</v>
          </cell>
          <cell r="G1088" t="str">
            <v>CB0</v>
          </cell>
          <cell r="H1088">
            <v>511100</v>
          </cell>
        </row>
        <row r="1089">
          <cell r="B1089" t="str">
            <v>PA30404540</v>
          </cell>
          <cell r="C1089" t="str">
            <v>M.PPD FER roh.5+5/10cm,poz.plech-ventil</v>
          </cell>
          <cell r="D1089" t="str">
            <v>M2</v>
          </cell>
          <cell r="E1089" t="str">
            <v>3.04.13.C</v>
          </cell>
          <cell r="F1089" t="str">
            <v>S043</v>
          </cell>
          <cell r="G1089" t="str">
            <v>CB0</v>
          </cell>
          <cell r="H1089">
            <v>511100</v>
          </cell>
        </row>
        <row r="1090">
          <cell r="B1090" t="str">
            <v>PA30404550</v>
          </cell>
          <cell r="C1090" t="str">
            <v>M.PPD FER roh.8cm,poz.plech-ventil</v>
          </cell>
          <cell r="D1090" t="str">
            <v>M2</v>
          </cell>
          <cell r="E1090" t="str">
            <v>3.04.13.C</v>
          </cell>
          <cell r="F1090" t="str">
            <v>S043</v>
          </cell>
          <cell r="G1090" t="str">
            <v>CB0</v>
          </cell>
          <cell r="H1090">
            <v>511100</v>
          </cell>
        </row>
        <row r="1091">
          <cell r="B1091" t="str">
            <v>PA30404560</v>
          </cell>
          <cell r="C1091" t="str">
            <v>M.cad.NOB,KPL,poz.plech 6+8+8/22cm-rov.</v>
          </cell>
          <cell r="D1091" t="str">
            <v>M2</v>
          </cell>
          <cell r="E1091" t="str">
            <v>3.04.13.C</v>
          </cell>
          <cell r="F1091" t="str">
            <v>S043</v>
          </cell>
          <cell r="G1091" t="str">
            <v>CB0</v>
          </cell>
          <cell r="H1091">
            <v>511100</v>
          </cell>
        </row>
        <row r="1092">
          <cell r="B1092" t="str">
            <v>PA30404570</v>
          </cell>
          <cell r="C1092" t="str">
            <v>M.cad.NOB,KPL,poz.plech 8+8/16cm-rov.pl</v>
          </cell>
          <cell r="D1092" t="str">
            <v>M2</v>
          </cell>
          <cell r="E1092" t="str">
            <v>3.04.13.C</v>
          </cell>
          <cell r="F1092" t="str">
            <v>S043</v>
          </cell>
          <cell r="G1092" t="str">
            <v>CB0</v>
          </cell>
          <cell r="H1092">
            <v>511100</v>
          </cell>
        </row>
        <row r="1093">
          <cell r="B1093" t="str">
            <v>PA30404580</v>
          </cell>
          <cell r="C1093" t="str">
            <v>M.cad.NOB,KPL,poz.plech 6+6/12cm-rov.pl</v>
          </cell>
          <cell r="D1093" t="str">
            <v>M2</v>
          </cell>
          <cell r="E1093" t="str">
            <v>3.04.13.C</v>
          </cell>
          <cell r="F1093" t="str">
            <v>S043</v>
          </cell>
          <cell r="G1093" t="str">
            <v>CB0</v>
          </cell>
          <cell r="H1093">
            <v>511100</v>
          </cell>
        </row>
        <row r="1094">
          <cell r="B1094" t="str">
            <v>PA30404590</v>
          </cell>
          <cell r="C1094" t="str">
            <v>M.cad.NOB,KPL,poz.plech 10+10/20cm-rov.</v>
          </cell>
          <cell r="D1094" t="str">
            <v>M2</v>
          </cell>
          <cell r="E1094" t="str">
            <v>3.04.13.C</v>
          </cell>
          <cell r="F1094" t="str">
            <v>S043</v>
          </cell>
          <cell r="G1094" t="str">
            <v>CB0</v>
          </cell>
          <cell r="H1094">
            <v>511100</v>
          </cell>
        </row>
        <row r="1095">
          <cell r="B1095" t="str">
            <v>PA30404600</v>
          </cell>
          <cell r="C1095" t="str">
            <v>M.cad.NOB,poz.plech 6+6/12cm-bombir</v>
          </cell>
          <cell r="D1095" t="str">
            <v>M2</v>
          </cell>
          <cell r="E1095" t="str">
            <v>3.04.13.C</v>
          </cell>
          <cell r="F1095" t="str">
            <v>S043</v>
          </cell>
          <cell r="G1095" t="str">
            <v>CB0</v>
          </cell>
          <cell r="H1095">
            <v>511100</v>
          </cell>
        </row>
        <row r="1096">
          <cell r="B1096" t="str">
            <v>PA30404610</v>
          </cell>
          <cell r="C1096" t="str">
            <v>M.cad.plsti</v>
          </cell>
          <cell r="D1096" t="str">
            <v>M2</v>
          </cell>
          <cell r="E1096" t="str">
            <v>3.04.13.C</v>
          </cell>
          <cell r="F1096" t="str">
            <v>S043</v>
          </cell>
          <cell r="G1096" t="str">
            <v>CB0</v>
          </cell>
          <cell r="H1096">
            <v>511100</v>
          </cell>
        </row>
        <row r="1097">
          <cell r="B1097" t="str">
            <v>PA30404620</v>
          </cell>
          <cell r="C1097" t="str">
            <v>M.Almatol 30cm - snim.</v>
          </cell>
          <cell r="D1097" t="str">
            <v>M2</v>
          </cell>
          <cell r="E1097" t="str">
            <v>3.04.13.C</v>
          </cell>
          <cell r="F1097" t="str">
            <v>S043</v>
          </cell>
          <cell r="G1097" t="str">
            <v>CB0</v>
          </cell>
          <cell r="H1097">
            <v>511100</v>
          </cell>
        </row>
        <row r="1098">
          <cell r="B1098" t="str">
            <v>PA30404630</v>
          </cell>
          <cell r="C1098" t="str">
            <v>M.Almatol 20cm - snim.</v>
          </cell>
          <cell r="D1098" t="str">
            <v>M2</v>
          </cell>
          <cell r="E1098" t="str">
            <v>3.04.13.C</v>
          </cell>
          <cell r="F1098" t="str">
            <v>S043</v>
          </cell>
          <cell r="G1098" t="str">
            <v>CB0</v>
          </cell>
          <cell r="H1098">
            <v>511100</v>
          </cell>
        </row>
        <row r="1099">
          <cell r="B1099" t="str">
            <v>PA30404640</v>
          </cell>
          <cell r="C1099" t="str">
            <v>M.Almatol 16cm - snim.</v>
          </cell>
          <cell r="D1099" t="str">
            <v>M2</v>
          </cell>
          <cell r="E1099" t="str">
            <v>3.04.13.C</v>
          </cell>
          <cell r="F1099" t="str">
            <v>S043</v>
          </cell>
          <cell r="G1099" t="str">
            <v>CB0</v>
          </cell>
          <cell r="H1099">
            <v>511100</v>
          </cell>
        </row>
        <row r="1100">
          <cell r="B1100" t="str">
            <v>PA30404650</v>
          </cell>
          <cell r="C1100" t="str">
            <v>M.Almatol 30cm - pevny.</v>
          </cell>
          <cell r="D1100" t="str">
            <v>M2</v>
          </cell>
          <cell r="E1100" t="str">
            <v>3.04.13.C</v>
          </cell>
          <cell r="F1100" t="str">
            <v>S043</v>
          </cell>
          <cell r="G1100" t="str">
            <v>CB0</v>
          </cell>
          <cell r="H1100">
            <v>511100</v>
          </cell>
        </row>
        <row r="1101">
          <cell r="B1101" t="str">
            <v>PA30404660</v>
          </cell>
          <cell r="C1101" t="str">
            <v>M.Almatol 20cm - pevny</v>
          </cell>
          <cell r="D1101" t="str">
            <v>M2</v>
          </cell>
          <cell r="E1101" t="str">
            <v>3.04.13.C</v>
          </cell>
          <cell r="F1101" t="str">
            <v>S043</v>
          </cell>
          <cell r="G1101" t="str">
            <v>CB0</v>
          </cell>
          <cell r="H1101">
            <v>511100</v>
          </cell>
        </row>
        <row r="1102">
          <cell r="B1102" t="str">
            <v>PA30404670</v>
          </cell>
          <cell r="C1102" t="str">
            <v>M.Almatol 16cm - pevny</v>
          </cell>
          <cell r="D1102" t="str">
            <v>M2</v>
          </cell>
          <cell r="E1102" t="str">
            <v>3.04.13.C</v>
          </cell>
          <cell r="F1102" t="str">
            <v>S043</v>
          </cell>
          <cell r="G1102" t="str">
            <v>CB0</v>
          </cell>
          <cell r="H1102">
            <v>511100</v>
          </cell>
        </row>
        <row r="1103">
          <cell r="B1103" t="str">
            <v>PA30404680</v>
          </cell>
          <cell r="C1103" t="str">
            <v>M.Almatol 24cm - pevny</v>
          </cell>
          <cell r="D1103" t="str">
            <v>M2</v>
          </cell>
          <cell r="E1103" t="str">
            <v>3.04.13.C</v>
          </cell>
          <cell r="F1103" t="str">
            <v>S043</v>
          </cell>
          <cell r="G1103" t="str">
            <v>CB0</v>
          </cell>
          <cell r="H1103">
            <v>511100</v>
          </cell>
        </row>
        <row r="1104">
          <cell r="B1104" t="str">
            <v>PA30404690</v>
          </cell>
          <cell r="C1104" t="str">
            <v>M. Zavesne kose TG</v>
          </cell>
          <cell r="D1104" t="str">
            <v>M3</v>
          </cell>
          <cell r="E1104" t="str">
            <v>3.04.13.C</v>
          </cell>
          <cell r="F1104" t="str">
            <v>S043</v>
          </cell>
          <cell r="G1104" t="str">
            <v>CB0</v>
          </cell>
          <cell r="H1104">
            <v>511100</v>
          </cell>
        </row>
        <row r="1105">
          <cell r="B1105" t="str">
            <v>PA30404700</v>
          </cell>
          <cell r="C1105" t="str">
            <v>M. SIBRAL dosky hr. 40 mm</v>
          </cell>
          <cell r="D1105" t="str">
            <v>M2</v>
          </cell>
          <cell r="E1105" t="str">
            <v>3.04.13.C</v>
          </cell>
          <cell r="F1105" t="str">
            <v>S043</v>
          </cell>
          <cell r="G1105" t="str">
            <v>CB0</v>
          </cell>
          <cell r="H1105">
            <v>511100</v>
          </cell>
        </row>
        <row r="1106">
          <cell r="B1106" t="str">
            <v>PA30404710</v>
          </cell>
          <cell r="C1106" t="str">
            <v>M.PPD FER roh.2,5+18/20cm,al.plech-prir</v>
          </cell>
          <cell r="D1106" t="str">
            <v>M2</v>
          </cell>
          <cell r="E1106" t="str">
            <v>3.04.13.C</v>
          </cell>
          <cell r="F1106" t="str">
            <v>S043</v>
          </cell>
          <cell r="G1106" t="str">
            <v>CB0</v>
          </cell>
          <cell r="H1106">
            <v>511100</v>
          </cell>
        </row>
        <row r="1107">
          <cell r="B1107" t="str">
            <v>PA30404720</v>
          </cell>
          <cell r="C1107" t="str">
            <v>M.PPD FER roh.2,5+18/20cm,al.plech-ven</v>
          </cell>
          <cell r="D1107" t="str">
            <v>M2</v>
          </cell>
          <cell r="E1107" t="str">
            <v>3.04.13.C</v>
          </cell>
          <cell r="F1107" t="str">
            <v>S043</v>
          </cell>
          <cell r="G1107" t="str">
            <v>CB0</v>
          </cell>
          <cell r="H1107">
            <v>511100</v>
          </cell>
        </row>
        <row r="1108">
          <cell r="B1108" t="str">
            <v>PA30404730</v>
          </cell>
          <cell r="C1108" t="str">
            <v>M.PPD FER roh.2,5+18/20cm,al.plech-ohyb</v>
          </cell>
          <cell r="D1108" t="str">
            <v>M2</v>
          </cell>
          <cell r="E1108" t="str">
            <v>3.04.13.C</v>
          </cell>
          <cell r="F1108" t="str">
            <v>S043</v>
          </cell>
          <cell r="G1108" t="str">
            <v>CB0</v>
          </cell>
          <cell r="H1108">
            <v>511100</v>
          </cell>
        </row>
        <row r="1109">
          <cell r="B1109" t="str">
            <v>PA30404740</v>
          </cell>
          <cell r="C1109" t="str">
            <v>M.PPD FER roh.6+8/14cm,al.plech-potr</v>
          </cell>
          <cell r="D1109" t="str">
            <v>M2</v>
          </cell>
          <cell r="E1109" t="str">
            <v>3.04.13.C</v>
          </cell>
          <cell r="F1109" t="str">
            <v>S043</v>
          </cell>
          <cell r="G1109" t="str">
            <v>CB0</v>
          </cell>
          <cell r="H1109">
            <v>511100</v>
          </cell>
        </row>
        <row r="1110">
          <cell r="B1110" t="str">
            <v>PA30404750</v>
          </cell>
          <cell r="C1110" t="str">
            <v>M.PPD FER roh.5+5/10cm,al.plech-potr</v>
          </cell>
          <cell r="D1110" t="str">
            <v>M2</v>
          </cell>
          <cell r="E1110" t="str">
            <v>3.04.13.C</v>
          </cell>
          <cell r="F1110" t="str">
            <v>S043</v>
          </cell>
          <cell r="G1110" t="str">
            <v>CB0</v>
          </cell>
          <cell r="H1110">
            <v>511100</v>
          </cell>
        </row>
        <row r="1111">
          <cell r="B1111" t="str">
            <v>PA30404760</v>
          </cell>
          <cell r="C1111" t="str">
            <v>M.PPD FER roh.6cm,al.plech-potrubie</v>
          </cell>
          <cell r="D1111" t="str">
            <v>M2</v>
          </cell>
          <cell r="E1111" t="str">
            <v>3.04.13.C</v>
          </cell>
          <cell r="F1111" t="str">
            <v>S043</v>
          </cell>
          <cell r="G1111" t="str">
            <v>CB0</v>
          </cell>
          <cell r="H1111">
            <v>511100</v>
          </cell>
        </row>
        <row r="1112">
          <cell r="B1112" t="str">
            <v>PA30404770</v>
          </cell>
          <cell r="C1112" t="str">
            <v>M.PPD roh.6+8/14cm,al.pl,ner.skru-rov</v>
          </cell>
          <cell r="D1112" t="str">
            <v>M2</v>
          </cell>
          <cell r="E1112" t="str">
            <v>3.04.13.C</v>
          </cell>
          <cell r="F1112" t="str">
            <v>S043</v>
          </cell>
          <cell r="G1112" t="str">
            <v>CB0</v>
          </cell>
          <cell r="H1112">
            <v>511100</v>
          </cell>
        </row>
        <row r="1113">
          <cell r="B1113" t="str">
            <v>PA30404780</v>
          </cell>
          <cell r="C1113" t="str">
            <v>M.PPD roh.5+5/10cm,al.ple,ner.skr-rov</v>
          </cell>
          <cell r="D1113" t="str">
            <v>M2</v>
          </cell>
          <cell r="E1113" t="str">
            <v>3.04.13.C</v>
          </cell>
          <cell r="F1113" t="str">
            <v>S043</v>
          </cell>
          <cell r="G1113" t="str">
            <v>CB0</v>
          </cell>
          <cell r="H1113">
            <v>511100</v>
          </cell>
        </row>
        <row r="1114">
          <cell r="B1114" t="str">
            <v>PA30404790</v>
          </cell>
          <cell r="C1114" t="str">
            <v>M.PPD roh.6+8/14cm,al.pl,ner.skr-tvar</v>
          </cell>
          <cell r="D1114" t="str">
            <v>M2</v>
          </cell>
          <cell r="E1114" t="str">
            <v>3.04.13.C</v>
          </cell>
          <cell r="F1114" t="str">
            <v>S043</v>
          </cell>
          <cell r="G1114" t="str">
            <v>CB0</v>
          </cell>
          <cell r="H1114">
            <v>511100</v>
          </cell>
        </row>
        <row r="1115">
          <cell r="B1115" t="str">
            <v>PA30404800</v>
          </cell>
          <cell r="C1115" t="str">
            <v>M.PPD roh.5+5/10cm,al.p,ner.skru-tvar</v>
          </cell>
          <cell r="D1115" t="str">
            <v>M2</v>
          </cell>
          <cell r="E1115" t="str">
            <v>3.04.13.C</v>
          </cell>
          <cell r="F1115" t="str">
            <v>S043</v>
          </cell>
          <cell r="G1115" t="str">
            <v>CB0</v>
          </cell>
          <cell r="H1115">
            <v>511100</v>
          </cell>
        </row>
        <row r="1116">
          <cell r="B1116" t="str">
            <v>PA30404810</v>
          </cell>
          <cell r="C1116" t="str">
            <v>M.PPD roh.6cm,al.plec,ner.skru-tvar</v>
          </cell>
          <cell r="D1116" t="str">
            <v>M2</v>
          </cell>
          <cell r="E1116" t="str">
            <v>3.04.13.C</v>
          </cell>
          <cell r="F1116" t="str">
            <v>S043</v>
          </cell>
          <cell r="G1116" t="str">
            <v>CB0</v>
          </cell>
          <cell r="H1116">
            <v>511100</v>
          </cell>
        </row>
        <row r="1117">
          <cell r="B1117" t="str">
            <v>PA30404820</v>
          </cell>
          <cell r="C1117" t="str">
            <v>M.PPD roh.6+8/14cm,al.plec,ner.skru-oh</v>
          </cell>
          <cell r="D1117" t="str">
            <v>M2</v>
          </cell>
          <cell r="E1117" t="str">
            <v>3.04.13.C</v>
          </cell>
          <cell r="F1117" t="str">
            <v>S043</v>
          </cell>
          <cell r="G1117" t="str">
            <v>CB0</v>
          </cell>
          <cell r="H1117">
            <v>511100</v>
          </cell>
        </row>
        <row r="1118">
          <cell r="B1118" t="str">
            <v>PA30404830</v>
          </cell>
          <cell r="C1118" t="str">
            <v>M.PPD roh.5+5/10cm,al.plec,ner.skru-oh</v>
          </cell>
          <cell r="D1118" t="str">
            <v>M2</v>
          </cell>
          <cell r="E1118" t="str">
            <v>3.04.13.C</v>
          </cell>
          <cell r="F1118" t="str">
            <v>S043</v>
          </cell>
          <cell r="G1118" t="str">
            <v>CB0</v>
          </cell>
          <cell r="H1118">
            <v>511100</v>
          </cell>
        </row>
        <row r="1119">
          <cell r="B1119" t="str">
            <v>PA30404840</v>
          </cell>
          <cell r="C1119" t="str">
            <v>M.PPD roh.6cm,al.plech,ner.skru-ohyb</v>
          </cell>
          <cell r="D1119" t="str">
            <v>M2</v>
          </cell>
          <cell r="E1119" t="str">
            <v>3.04.13.C</v>
          </cell>
          <cell r="F1119" t="str">
            <v>S043</v>
          </cell>
          <cell r="G1119" t="str">
            <v>CB0</v>
          </cell>
          <cell r="H1119">
            <v>511100</v>
          </cell>
        </row>
        <row r="1120">
          <cell r="B1120" t="str">
            <v>PA30404850</v>
          </cell>
          <cell r="C1120" t="str">
            <v>M. Hlinikovy plech hr. 0,8 mm</v>
          </cell>
          <cell r="D1120" t="str">
            <v>M2</v>
          </cell>
          <cell r="E1120" t="str">
            <v>3.04.13.C</v>
          </cell>
          <cell r="F1120" t="str">
            <v>S043</v>
          </cell>
          <cell r="G1120" t="str">
            <v>CB0</v>
          </cell>
          <cell r="H1120">
            <v>511100</v>
          </cell>
        </row>
        <row r="1121">
          <cell r="B1121" t="str">
            <v>PA30404860</v>
          </cell>
          <cell r="C1121" t="str">
            <v>M. Hlinikovy plech hr. 1,0 mm</v>
          </cell>
          <cell r="D1121" t="str">
            <v>M2</v>
          </cell>
          <cell r="E1121" t="str">
            <v>3.04.13.C</v>
          </cell>
          <cell r="F1121" t="str">
            <v>S043</v>
          </cell>
          <cell r="G1121" t="str">
            <v>CB0</v>
          </cell>
          <cell r="H1121">
            <v>511100</v>
          </cell>
        </row>
        <row r="1122">
          <cell r="B1122" t="str">
            <v>PA30404870</v>
          </cell>
          <cell r="C1122" t="str">
            <v>M. Pozinkovaný plech 0,55 mm</v>
          </cell>
          <cell r="D1122" t="str">
            <v>M2</v>
          </cell>
          <cell r="E1122" t="str">
            <v>3.04.13.C</v>
          </cell>
          <cell r="F1122" t="str">
            <v>S043</v>
          </cell>
          <cell r="G1122" t="str">
            <v>CB0</v>
          </cell>
          <cell r="H1122">
            <v>511100</v>
          </cell>
        </row>
        <row r="1123">
          <cell r="B1123" t="str">
            <v>PA30404880</v>
          </cell>
          <cell r="C1123" t="str">
            <v>M. Pozinkovaný plech 0,8 mm</v>
          </cell>
          <cell r="D1123" t="str">
            <v>M2</v>
          </cell>
          <cell r="E1123" t="str">
            <v>3.04.13.C</v>
          </cell>
          <cell r="F1123" t="str">
            <v>S043</v>
          </cell>
          <cell r="G1123" t="str">
            <v>CB0</v>
          </cell>
          <cell r="H1123">
            <v>511100</v>
          </cell>
        </row>
        <row r="1124">
          <cell r="B1124" t="str">
            <v>PA30404890</v>
          </cell>
          <cell r="C1124" t="str">
            <v>M.PPD roh,bombir.celo,al.plech 14cm</v>
          </cell>
          <cell r="D1124" t="str">
            <v>M2</v>
          </cell>
          <cell r="E1124" t="str">
            <v>3.04.13.C</v>
          </cell>
          <cell r="F1124" t="str">
            <v>S043</v>
          </cell>
          <cell r="G1124" t="str">
            <v>CB0</v>
          </cell>
          <cell r="H1124">
            <v>511100</v>
          </cell>
        </row>
        <row r="1125">
          <cell r="B1125" t="str">
            <v>PA30404900</v>
          </cell>
          <cell r="C1125" t="str">
            <v>Nob.AL,8+8+8/24 cm</v>
          </cell>
          <cell r="D1125" t="str">
            <v>M2</v>
          </cell>
          <cell r="E1125" t="str">
            <v>3.04.13.C</v>
          </cell>
          <cell r="F1125" t="str">
            <v>S043</v>
          </cell>
          <cell r="G1125" t="str">
            <v>CB0</v>
          </cell>
          <cell r="H1125">
            <v>511100</v>
          </cell>
        </row>
        <row r="1126">
          <cell r="B1126" t="str">
            <v>PA30404910</v>
          </cell>
          <cell r="C1126" t="str">
            <v>PPD roh.24cm,Al trn.list.KPL.poz.plech</v>
          </cell>
          <cell r="D1126" t="str">
            <v>M2</v>
          </cell>
          <cell r="E1126" t="str">
            <v>3.04.13.C</v>
          </cell>
          <cell r="F1126" t="str">
            <v>S043</v>
          </cell>
          <cell r="G1126" t="str">
            <v>CB0</v>
          </cell>
          <cell r="H1126">
            <v>511100</v>
          </cell>
        </row>
        <row r="1127">
          <cell r="B1127" t="str">
            <v>PA30404920</v>
          </cell>
          <cell r="C1127" t="str">
            <v>PPD roh.8+8/16cm,Al trn.pletivo</v>
          </cell>
          <cell r="D1127" t="str">
            <v>M2</v>
          </cell>
          <cell r="E1127" t="str">
            <v>3.04.13.C</v>
          </cell>
          <cell r="F1127" t="str">
            <v>S043</v>
          </cell>
          <cell r="G1127" t="str">
            <v>CB0</v>
          </cell>
          <cell r="H1127">
            <v>511100</v>
          </cell>
        </row>
        <row r="1128">
          <cell r="B1128" t="str">
            <v>PA30404930</v>
          </cell>
          <cell r="C1128" t="str">
            <v>PPD roh.5+5/10cm,Al trn.pletivo</v>
          </cell>
          <cell r="D1128" t="str">
            <v>M2</v>
          </cell>
          <cell r="E1128" t="str">
            <v>3.04.13.C</v>
          </cell>
          <cell r="F1128" t="str">
            <v>S043</v>
          </cell>
          <cell r="G1128" t="str">
            <v>CB0</v>
          </cell>
          <cell r="H1128">
            <v>511100</v>
          </cell>
        </row>
        <row r="1129">
          <cell r="B1129" t="str">
            <v>PA30404940</v>
          </cell>
          <cell r="C1129" t="str">
            <v>PPD roh.8+8+8/24cm,Al trn.pletivo</v>
          </cell>
          <cell r="D1129" t="str">
            <v>M2</v>
          </cell>
          <cell r="E1129" t="str">
            <v>3.04.13.C</v>
          </cell>
          <cell r="F1129" t="str">
            <v>S043</v>
          </cell>
          <cell r="G1129" t="str">
            <v>CB0</v>
          </cell>
          <cell r="H1129">
            <v>511100</v>
          </cell>
        </row>
        <row r="1130">
          <cell r="B1130" t="str">
            <v>PA30404950</v>
          </cell>
          <cell r="C1130" t="str">
            <v>PPD roh.8+8/16cm,pozink.plech-tvar</v>
          </cell>
          <cell r="D1130" t="str">
            <v>M2</v>
          </cell>
          <cell r="E1130" t="str">
            <v>3.04.13.C</v>
          </cell>
          <cell r="F1130" t="str">
            <v>S043</v>
          </cell>
          <cell r="G1130" t="str">
            <v>CB0</v>
          </cell>
          <cell r="H1130">
            <v>511100</v>
          </cell>
        </row>
        <row r="1131">
          <cell r="B1131" t="str">
            <v>PA30404960</v>
          </cell>
          <cell r="C1131" t="str">
            <v>PPD roh.5+5/10cm,pozink.plech-tvar</v>
          </cell>
          <cell r="D1131" t="str">
            <v>M2</v>
          </cell>
          <cell r="E1131" t="str">
            <v>3.04.13.C</v>
          </cell>
          <cell r="F1131" t="str">
            <v>S043</v>
          </cell>
          <cell r="G1131" t="str">
            <v>CB0</v>
          </cell>
          <cell r="H1131">
            <v>511100</v>
          </cell>
        </row>
        <row r="1132">
          <cell r="B1132" t="str">
            <v>PA30404970</v>
          </cell>
          <cell r="C1132" t="str">
            <v>Trapez.plech</v>
          </cell>
          <cell r="D1132" t="str">
            <v>M2</v>
          </cell>
          <cell r="E1132" t="str">
            <v>3.04.13.C</v>
          </cell>
          <cell r="F1132" t="str">
            <v>S043</v>
          </cell>
          <cell r="G1132" t="str">
            <v>CB0</v>
          </cell>
          <cell r="H1132">
            <v>511100</v>
          </cell>
        </row>
        <row r="1133">
          <cell r="B1133" t="str">
            <v>PA30404980</v>
          </cell>
          <cell r="C1133" t="str">
            <v>PPD roh.10+8/18cm,pozink.plech-potr</v>
          </cell>
          <cell r="D1133" t="str">
            <v>M2</v>
          </cell>
          <cell r="E1133" t="str">
            <v>3.04.13.C</v>
          </cell>
          <cell r="F1133" t="str">
            <v>S043</v>
          </cell>
          <cell r="G1133" t="str">
            <v>CB0</v>
          </cell>
          <cell r="H1133">
            <v>511100</v>
          </cell>
        </row>
        <row r="1134">
          <cell r="B1134" t="str">
            <v>PA30404990</v>
          </cell>
          <cell r="C1134" t="str">
            <v>PPD roh.6+6/12cm,pozink.plech-potr</v>
          </cell>
          <cell r="D1134" t="str">
            <v>M2</v>
          </cell>
          <cell r="E1134" t="str">
            <v>3.04.13.C</v>
          </cell>
          <cell r="F1134" t="str">
            <v>S043</v>
          </cell>
          <cell r="G1134" t="str">
            <v>CB0</v>
          </cell>
          <cell r="H1134">
            <v>511100</v>
          </cell>
        </row>
        <row r="1135">
          <cell r="B1135" t="str">
            <v>PA30405000</v>
          </cell>
          <cell r="C1135" t="str">
            <v>PPD roh.6+8/14cm,pozink.plech-potr</v>
          </cell>
          <cell r="D1135" t="str">
            <v>M2</v>
          </cell>
          <cell r="E1135" t="str">
            <v>3.04.13.C</v>
          </cell>
          <cell r="F1135" t="str">
            <v>S043</v>
          </cell>
          <cell r="G1135" t="str">
            <v>CB0</v>
          </cell>
          <cell r="H1135">
            <v>511100</v>
          </cell>
        </row>
        <row r="1136">
          <cell r="B1136" t="str">
            <v>PA30405010</v>
          </cell>
          <cell r="C1136" t="str">
            <v>PPD roh.5+5/10cm,pozink.plech-potr</v>
          </cell>
          <cell r="D1136" t="str">
            <v>M2</v>
          </cell>
          <cell r="E1136" t="str">
            <v>3.04.13.C</v>
          </cell>
          <cell r="F1136" t="str">
            <v>S043</v>
          </cell>
          <cell r="G1136" t="str">
            <v>CB0</v>
          </cell>
          <cell r="H1136">
            <v>511100</v>
          </cell>
        </row>
        <row r="1137">
          <cell r="B1137" t="str">
            <v>PA30405020</v>
          </cell>
          <cell r="C1137" t="str">
            <v>PPD roh.10+8/18cm,pozink.plech-ohyb</v>
          </cell>
          <cell r="D1137" t="str">
            <v>M2</v>
          </cell>
          <cell r="E1137" t="str">
            <v>3.04.13.C</v>
          </cell>
          <cell r="F1137" t="str">
            <v>S043</v>
          </cell>
          <cell r="G1137" t="str">
            <v>CB0</v>
          </cell>
          <cell r="H1137">
            <v>511100</v>
          </cell>
        </row>
        <row r="1138">
          <cell r="B1138" t="str">
            <v>PA30405030</v>
          </cell>
          <cell r="C1138" t="str">
            <v>PPD roh.6+6/12cm,pozink.plech-ohyb</v>
          </cell>
          <cell r="D1138" t="str">
            <v>M2</v>
          </cell>
          <cell r="E1138" t="str">
            <v>3.04.13.C</v>
          </cell>
          <cell r="F1138" t="str">
            <v>S043</v>
          </cell>
          <cell r="G1138" t="str">
            <v>CB0</v>
          </cell>
          <cell r="H1138">
            <v>511100</v>
          </cell>
        </row>
        <row r="1139">
          <cell r="B1139" t="str">
            <v>PA30405040</v>
          </cell>
          <cell r="C1139" t="str">
            <v>PPD roh.6+8/14cm,pozink.plech-ohyb</v>
          </cell>
          <cell r="D1139" t="str">
            <v>M2</v>
          </cell>
          <cell r="E1139" t="str">
            <v>3.04.13.C</v>
          </cell>
          <cell r="F1139" t="str">
            <v>S043</v>
          </cell>
          <cell r="G1139" t="str">
            <v>CB0</v>
          </cell>
          <cell r="H1139">
            <v>511100</v>
          </cell>
        </row>
        <row r="1140">
          <cell r="B1140" t="str">
            <v>PA30405050</v>
          </cell>
          <cell r="C1140" t="str">
            <v>PPD roh.5+5/10cm,pozink.plech-ohyb</v>
          </cell>
          <cell r="D1140" t="str">
            <v>M2</v>
          </cell>
          <cell r="E1140" t="str">
            <v>3.04.13.C</v>
          </cell>
          <cell r="F1140" t="str">
            <v>S043</v>
          </cell>
          <cell r="G1140" t="str">
            <v>CB0</v>
          </cell>
          <cell r="H1140">
            <v>511100</v>
          </cell>
        </row>
        <row r="1141">
          <cell r="B1141" t="str">
            <v>PA30405060</v>
          </cell>
          <cell r="C1141" t="str">
            <v>PPD roh.6cm,Al.pletivo potrubie</v>
          </cell>
          <cell r="D1141" t="str">
            <v>M2</v>
          </cell>
          <cell r="E1141" t="str">
            <v>3.04.13.C</v>
          </cell>
          <cell r="F1141" t="str">
            <v>S043</v>
          </cell>
          <cell r="G1141" t="str">
            <v>CB0</v>
          </cell>
          <cell r="H1141">
            <v>511100</v>
          </cell>
        </row>
        <row r="1142">
          <cell r="B1142" t="str">
            <v>PA30405070</v>
          </cell>
          <cell r="C1142" t="str">
            <v>PPD roh.8cm,Al.pletivo potrubie</v>
          </cell>
          <cell r="D1142" t="str">
            <v>M2</v>
          </cell>
          <cell r="E1142" t="str">
            <v>3.04.13.C</v>
          </cell>
          <cell r="F1142" t="str">
            <v>S043</v>
          </cell>
          <cell r="G1142" t="str">
            <v>CB0</v>
          </cell>
          <cell r="H1142">
            <v>511100</v>
          </cell>
        </row>
        <row r="1143">
          <cell r="B1143" t="str">
            <v>PA30405080</v>
          </cell>
          <cell r="C1143" t="str">
            <v>PPD roh.10cm,Al.pletivo potrubie</v>
          </cell>
          <cell r="D1143" t="str">
            <v>M2</v>
          </cell>
          <cell r="E1143" t="str">
            <v>3.04.13.C</v>
          </cell>
          <cell r="F1143" t="str">
            <v>S043</v>
          </cell>
          <cell r="G1143" t="str">
            <v>CB0</v>
          </cell>
          <cell r="H1143">
            <v>511100</v>
          </cell>
        </row>
        <row r="1144">
          <cell r="B1144" t="str">
            <v>PA30405090</v>
          </cell>
          <cell r="C1144" t="str">
            <v>PPD roh.6cm,Al.pletivo ohyb</v>
          </cell>
          <cell r="D1144" t="str">
            <v>M2</v>
          </cell>
          <cell r="E1144" t="str">
            <v>3.04.13.C</v>
          </cell>
          <cell r="F1144" t="str">
            <v>S043</v>
          </cell>
          <cell r="G1144" t="str">
            <v>CB0</v>
          </cell>
          <cell r="H1144">
            <v>511100</v>
          </cell>
        </row>
        <row r="1145">
          <cell r="B1145" t="str">
            <v>PA30405100</v>
          </cell>
          <cell r="C1145" t="str">
            <v>PPD roh.8cm,Al.pletivo ohyb</v>
          </cell>
          <cell r="D1145" t="str">
            <v>M2</v>
          </cell>
          <cell r="E1145" t="str">
            <v>3.04.13.C</v>
          </cell>
          <cell r="F1145" t="str">
            <v>S043</v>
          </cell>
          <cell r="G1145" t="str">
            <v>CB0</v>
          </cell>
          <cell r="H1145">
            <v>511100</v>
          </cell>
        </row>
        <row r="1146">
          <cell r="B1146" t="str">
            <v>PA30405110</v>
          </cell>
          <cell r="C1146" t="str">
            <v>PPD roh.10cm,Al.pletivo ohyb</v>
          </cell>
          <cell r="D1146" t="str">
            <v>M2</v>
          </cell>
          <cell r="E1146" t="str">
            <v>3.04.13.C</v>
          </cell>
          <cell r="F1146" t="str">
            <v>S043</v>
          </cell>
          <cell r="G1146" t="str">
            <v>CB0</v>
          </cell>
          <cell r="H1146">
            <v>511100</v>
          </cell>
        </row>
        <row r="1147">
          <cell r="B1147" t="str">
            <v>PA30405120</v>
          </cell>
          <cell r="C1147" t="str">
            <v>PPD FER roh.6+6/12cm,poz.plech-ventil</v>
          </cell>
          <cell r="D1147" t="str">
            <v>M2</v>
          </cell>
          <cell r="E1147" t="str">
            <v>3.04.13.C</v>
          </cell>
          <cell r="F1147" t="str">
            <v>S043</v>
          </cell>
          <cell r="G1147" t="str">
            <v>CB0</v>
          </cell>
          <cell r="H1147">
            <v>511100</v>
          </cell>
        </row>
        <row r="1148">
          <cell r="B1148" t="str">
            <v>PA30405130</v>
          </cell>
          <cell r="C1148" t="str">
            <v>PPD FER roh.5+5/10cm,poz.plech-ventil</v>
          </cell>
          <cell r="D1148" t="str">
            <v>M2</v>
          </cell>
          <cell r="E1148" t="str">
            <v>3.04.13.C</v>
          </cell>
          <cell r="F1148" t="str">
            <v>S043</v>
          </cell>
          <cell r="G1148" t="str">
            <v>CB0</v>
          </cell>
          <cell r="H1148">
            <v>511100</v>
          </cell>
        </row>
        <row r="1149">
          <cell r="B1149" t="str">
            <v>PA30405140</v>
          </cell>
          <cell r="C1149" t="str">
            <v>PPD FER roh.8cm,poz.plech-ventil</v>
          </cell>
          <cell r="D1149" t="str">
            <v>M2</v>
          </cell>
          <cell r="E1149" t="str">
            <v>3.04.13.C</v>
          </cell>
          <cell r="F1149" t="str">
            <v>S043</v>
          </cell>
          <cell r="G1149" t="str">
            <v>CB0</v>
          </cell>
          <cell r="H1149">
            <v>511100</v>
          </cell>
        </row>
        <row r="1150">
          <cell r="B1150" t="str">
            <v>PA30405150</v>
          </cell>
          <cell r="C1150" t="str">
            <v>cad.NOB,KPL,poz.plech 6+8+8/22cm-rov</v>
          </cell>
          <cell r="D1150" t="str">
            <v>M2</v>
          </cell>
          <cell r="E1150" t="str">
            <v>3.04.13.C</v>
          </cell>
          <cell r="F1150" t="str">
            <v>S043</v>
          </cell>
          <cell r="G1150" t="str">
            <v>CB0</v>
          </cell>
          <cell r="H1150">
            <v>511100</v>
          </cell>
        </row>
        <row r="1151">
          <cell r="B1151" t="str">
            <v>PA30405160</v>
          </cell>
          <cell r="C1151" t="str">
            <v>cad.NOB,KPL,poz.plech 8+8/16cm-rov.pl</v>
          </cell>
          <cell r="D1151" t="str">
            <v>M2</v>
          </cell>
          <cell r="E1151" t="str">
            <v>3.04.13.C</v>
          </cell>
          <cell r="F1151" t="str">
            <v>S043</v>
          </cell>
          <cell r="G1151" t="str">
            <v>CB0</v>
          </cell>
          <cell r="H1151">
            <v>511100</v>
          </cell>
        </row>
        <row r="1152">
          <cell r="B1152" t="str">
            <v>PA30405170</v>
          </cell>
          <cell r="C1152" t="str">
            <v>cad.NOB,KPL,poz.plech 6+6/12cm-rov.pl</v>
          </cell>
          <cell r="D1152" t="str">
            <v>M2</v>
          </cell>
          <cell r="E1152" t="str">
            <v>3.04.13.C</v>
          </cell>
          <cell r="F1152" t="str">
            <v>S043</v>
          </cell>
          <cell r="G1152" t="str">
            <v>CB0</v>
          </cell>
          <cell r="H1152">
            <v>511100</v>
          </cell>
        </row>
        <row r="1153">
          <cell r="B1153" t="str">
            <v>PA30405180</v>
          </cell>
          <cell r="C1153" t="str">
            <v>cad.NOB,KPL,poz.plech 10+10/20cm-rov</v>
          </cell>
          <cell r="D1153" t="str">
            <v>M2</v>
          </cell>
          <cell r="E1153" t="str">
            <v>3.04.13.C</v>
          </cell>
          <cell r="F1153" t="str">
            <v>S043</v>
          </cell>
          <cell r="G1153" t="str">
            <v>CB0</v>
          </cell>
          <cell r="H1153">
            <v>511100</v>
          </cell>
        </row>
        <row r="1154">
          <cell r="B1154" t="str">
            <v>PA30405190</v>
          </cell>
          <cell r="C1154" t="str">
            <v>cad.NOB,KPL,poz.ple 6+8+8/22cm-tvar</v>
          </cell>
          <cell r="D1154" t="str">
            <v>M2</v>
          </cell>
          <cell r="E1154" t="str">
            <v>3.04.13.C</v>
          </cell>
          <cell r="F1154" t="str">
            <v>S043</v>
          </cell>
          <cell r="G1154" t="str">
            <v>CB0</v>
          </cell>
          <cell r="H1154">
            <v>511100</v>
          </cell>
        </row>
        <row r="1155">
          <cell r="B1155" t="str">
            <v>PA30405200</v>
          </cell>
          <cell r="C1155" t="str">
            <v>cad.NOB,KPL,poz.plech 8+8/16cm-tvar.pl</v>
          </cell>
          <cell r="D1155" t="str">
            <v>M2</v>
          </cell>
          <cell r="E1155" t="str">
            <v>3.04.13.C</v>
          </cell>
          <cell r="F1155" t="str">
            <v>S043</v>
          </cell>
          <cell r="G1155" t="str">
            <v>CB0</v>
          </cell>
          <cell r="H1155">
            <v>511100</v>
          </cell>
        </row>
        <row r="1156">
          <cell r="B1156" t="str">
            <v>PA30405210</v>
          </cell>
          <cell r="C1156" t="str">
            <v>cad.NOB,KPL,poz.plech 6+6/12cm-tvar.pl</v>
          </cell>
          <cell r="D1156" t="str">
            <v>M2</v>
          </cell>
          <cell r="E1156" t="str">
            <v>3.04.13.C</v>
          </cell>
          <cell r="F1156" t="str">
            <v>S043</v>
          </cell>
          <cell r="G1156" t="str">
            <v>CB0</v>
          </cell>
          <cell r="H1156">
            <v>511100</v>
          </cell>
        </row>
        <row r="1157">
          <cell r="B1157" t="str">
            <v>PA30405220</v>
          </cell>
          <cell r="C1157" t="str">
            <v>cad.NOB,KPL,poz.plec 10+10/20cm-tvar</v>
          </cell>
          <cell r="D1157" t="str">
            <v>M2</v>
          </cell>
          <cell r="E1157" t="str">
            <v>3.04.13.C</v>
          </cell>
          <cell r="F1157" t="str">
            <v>S043</v>
          </cell>
          <cell r="G1157" t="str">
            <v>CB0</v>
          </cell>
          <cell r="H1157">
            <v>511100</v>
          </cell>
        </row>
        <row r="1158">
          <cell r="B1158" t="str">
            <v>PA30405230</v>
          </cell>
          <cell r="C1158" t="str">
            <v>cad.NOB,poz.plech 6+6/12cm-bombir</v>
          </cell>
          <cell r="D1158" t="str">
            <v>M2</v>
          </cell>
          <cell r="E1158" t="str">
            <v>3.04.13.C</v>
          </cell>
          <cell r="F1158" t="str">
            <v>S043</v>
          </cell>
          <cell r="G1158" t="str">
            <v>CB0</v>
          </cell>
          <cell r="H1158">
            <v>511100</v>
          </cell>
        </row>
        <row r="1159">
          <cell r="B1159" t="str">
            <v>PA30405240</v>
          </cell>
          <cell r="C1159" t="str">
            <v>cad.plsti</v>
          </cell>
          <cell r="D1159" t="str">
            <v>M2</v>
          </cell>
          <cell r="E1159" t="str">
            <v>3.04.13.C</v>
          </cell>
          <cell r="F1159" t="str">
            <v>S043</v>
          </cell>
          <cell r="G1159" t="str">
            <v>CB0</v>
          </cell>
          <cell r="H1159">
            <v>511100</v>
          </cell>
        </row>
        <row r="1160">
          <cell r="B1160" t="str">
            <v>PA30405250</v>
          </cell>
          <cell r="C1160" t="str">
            <v>Almatol 30cm - snim.</v>
          </cell>
          <cell r="D1160" t="str">
            <v>M2</v>
          </cell>
          <cell r="E1160" t="str">
            <v>3.04.13.C</v>
          </cell>
          <cell r="F1160" t="str">
            <v>S043</v>
          </cell>
          <cell r="G1160" t="str">
            <v>CB0</v>
          </cell>
          <cell r="H1160">
            <v>511100</v>
          </cell>
        </row>
        <row r="1161">
          <cell r="B1161" t="str">
            <v>PA30405260</v>
          </cell>
          <cell r="C1161" t="str">
            <v>Almatol 20cm - snim.</v>
          </cell>
          <cell r="D1161" t="str">
            <v>M2</v>
          </cell>
          <cell r="E1161" t="str">
            <v>3.04.13.C</v>
          </cell>
          <cell r="F1161" t="str">
            <v>S043</v>
          </cell>
          <cell r="G1161" t="str">
            <v>CB0</v>
          </cell>
          <cell r="H1161">
            <v>511100</v>
          </cell>
        </row>
        <row r="1162">
          <cell r="B1162" t="str">
            <v>PA30405270</v>
          </cell>
          <cell r="C1162" t="str">
            <v>Almatol 16cm - snim.</v>
          </cell>
          <cell r="D1162" t="str">
            <v>M2</v>
          </cell>
          <cell r="E1162" t="str">
            <v>3.04.13.C</v>
          </cell>
          <cell r="F1162" t="str">
            <v>S043</v>
          </cell>
          <cell r="G1162" t="str">
            <v>CB0</v>
          </cell>
          <cell r="H1162">
            <v>511100</v>
          </cell>
        </row>
        <row r="1163">
          <cell r="B1163" t="str">
            <v>PA30405280</v>
          </cell>
          <cell r="C1163" t="str">
            <v>Almatol 30cm - pevny.</v>
          </cell>
          <cell r="D1163" t="str">
            <v>M2</v>
          </cell>
          <cell r="E1163" t="str">
            <v>3.04.13.C</v>
          </cell>
          <cell r="F1163" t="str">
            <v>S043</v>
          </cell>
          <cell r="G1163" t="str">
            <v>CB0</v>
          </cell>
          <cell r="H1163">
            <v>511100</v>
          </cell>
        </row>
        <row r="1164">
          <cell r="B1164" t="str">
            <v>PA30405290</v>
          </cell>
          <cell r="C1164" t="str">
            <v>Almatol 20cm - pevny</v>
          </cell>
          <cell r="D1164" t="str">
            <v>M2</v>
          </cell>
          <cell r="E1164" t="str">
            <v>3.04.13.C</v>
          </cell>
          <cell r="F1164" t="str">
            <v>S043</v>
          </cell>
          <cell r="G1164" t="str">
            <v>CB0</v>
          </cell>
          <cell r="H1164">
            <v>511100</v>
          </cell>
        </row>
        <row r="1165">
          <cell r="B1165" t="str">
            <v>PA30405300</v>
          </cell>
          <cell r="C1165" t="str">
            <v>Almatol 16cm - pevny</v>
          </cell>
          <cell r="D1165" t="str">
            <v>M2</v>
          </cell>
          <cell r="E1165" t="str">
            <v>3.04.13.C</v>
          </cell>
          <cell r="F1165" t="str">
            <v>S043</v>
          </cell>
          <cell r="G1165" t="str">
            <v>CB0</v>
          </cell>
          <cell r="H1165">
            <v>511100</v>
          </cell>
        </row>
        <row r="1166">
          <cell r="B1166" t="str">
            <v>PA30405310</v>
          </cell>
          <cell r="C1166" t="str">
            <v>Almatol 24cm - pevny</v>
          </cell>
          <cell r="D1166" t="str">
            <v>M2</v>
          </cell>
          <cell r="E1166" t="str">
            <v>3.04.13.C</v>
          </cell>
          <cell r="F1166" t="str">
            <v>S043</v>
          </cell>
          <cell r="G1166" t="str">
            <v>CB0</v>
          </cell>
          <cell r="H1166">
            <v>511100</v>
          </cell>
        </row>
        <row r="1167">
          <cell r="B1167" t="str">
            <v>PA30405320</v>
          </cell>
          <cell r="C1167" t="str">
            <v>Zavesne kose TG</v>
          </cell>
          <cell r="D1167" t="str">
            <v>M2</v>
          </cell>
          <cell r="E1167" t="str">
            <v>3.04.13.C</v>
          </cell>
          <cell r="F1167" t="str">
            <v>S043</v>
          </cell>
          <cell r="G1167" t="str">
            <v>CB0</v>
          </cell>
          <cell r="H1167">
            <v>511100</v>
          </cell>
        </row>
        <row r="1168">
          <cell r="B1168" t="str">
            <v>PA30405330</v>
          </cell>
          <cell r="C1168" t="str">
            <v>SIBRAL dosky hr. 40 mm</v>
          </cell>
          <cell r="D1168" t="str">
            <v>M2</v>
          </cell>
          <cell r="E1168" t="str">
            <v>3.04.13.C</v>
          </cell>
          <cell r="F1168" t="str">
            <v>S043</v>
          </cell>
          <cell r="G1168" t="str">
            <v>CB0</v>
          </cell>
          <cell r="H1168">
            <v>511100</v>
          </cell>
        </row>
        <row r="1169">
          <cell r="B1169" t="str">
            <v>PA30405340</v>
          </cell>
          <cell r="C1169" t="str">
            <v>PPD FER roh.2,5+18/20cm,al..plech-prir</v>
          </cell>
          <cell r="D1169" t="str">
            <v>M2</v>
          </cell>
          <cell r="E1169" t="str">
            <v>3.04.13.C</v>
          </cell>
          <cell r="F1169" t="str">
            <v>S043</v>
          </cell>
          <cell r="G1169" t="str">
            <v>CB0</v>
          </cell>
          <cell r="H1169">
            <v>511100</v>
          </cell>
        </row>
        <row r="1170">
          <cell r="B1170" t="str">
            <v>PA30405350</v>
          </cell>
          <cell r="C1170" t="str">
            <v>PPD FER roh.2,5+18/20cm,al..plech-vent</v>
          </cell>
          <cell r="D1170" t="str">
            <v>M2</v>
          </cell>
          <cell r="E1170" t="str">
            <v>3.04.13.C</v>
          </cell>
          <cell r="F1170" t="str">
            <v>S043</v>
          </cell>
          <cell r="G1170" t="str">
            <v>CB0</v>
          </cell>
          <cell r="H1170">
            <v>511100</v>
          </cell>
        </row>
        <row r="1171">
          <cell r="B1171" t="str">
            <v>PA30405360</v>
          </cell>
          <cell r="C1171" t="str">
            <v>PPD FER roh.2,5+18/20cm,al..plech-ohyb</v>
          </cell>
          <cell r="D1171" t="str">
            <v>M2</v>
          </cell>
          <cell r="E1171" t="str">
            <v>3.04.13.C</v>
          </cell>
          <cell r="F1171" t="str">
            <v>S043</v>
          </cell>
          <cell r="G1171" t="str">
            <v>CB0</v>
          </cell>
          <cell r="H1171">
            <v>511100</v>
          </cell>
        </row>
        <row r="1172">
          <cell r="B1172" t="str">
            <v>PA30405370</v>
          </cell>
          <cell r="C1172" t="str">
            <v>PPD FER roh.6+8/14cm,al.plech-potrubie</v>
          </cell>
          <cell r="D1172" t="str">
            <v>M2</v>
          </cell>
          <cell r="E1172" t="str">
            <v>3.04.13.C</v>
          </cell>
          <cell r="F1172" t="str">
            <v>S043</v>
          </cell>
          <cell r="G1172" t="str">
            <v>CB0</v>
          </cell>
          <cell r="H1172">
            <v>511100</v>
          </cell>
        </row>
        <row r="1173">
          <cell r="B1173" t="str">
            <v>PA30405380</v>
          </cell>
          <cell r="C1173" t="str">
            <v>PPD FER roh.5+5/10cm,al.plech-potrubie</v>
          </cell>
          <cell r="D1173" t="str">
            <v>M2</v>
          </cell>
          <cell r="E1173" t="str">
            <v>3.04.13.C</v>
          </cell>
          <cell r="F1173" t="str">
            <v>S043</v>
          </cell>
          <cell r="G1173" t="str">
            <v>CB0</v>
          </cell>
          <cell r="H1173">
            <v>511100</v>
          </cell>
        </row>
        <row r="1174">
          <cell r="B1174" t="str">
            <v>PA30405390</v>
          </cell>
          <cell r="C1174" t="str">
            <v>PPD FER roh.6cm,al.plech-potrubie</v>
          </cell>
          <cell r="D1174" t="str">
            <v>M2</v>
          </cell>
          <cell r="E1174" t="str">
            <v>3.04.13.C</v>
          </cell>
          <cell r="F1174" t="str">
            <v>S043</v>
          </cell>
          <cell r="G1174" t="str">
            <v>CB0</v>
          </cell>
          <cell r="H1174">
            <v>511100</v>
          </cell>
        </row>
        <row r="1175">
          <cell r="B1175" t="str">
            <v>PA30405400</v>
          </cell>
          <cell r="C1175" t="str">
            <v>PPD roh.6+8/14cm,al.ple,ner.skr-rov.</v>
          </cell>
          <cell r="D1175" t="str">
            <v>M2</v>
          </cell>
          <cell r="E1175" t="str">
            <v>3.04.13.C</v>
          </cell>
          <cell r="F1175" t="str">
            <v>S043</v>
          </cell>
          <cell r="G1175" t="str">
            <v>CB0</v>
          </cell>
          <cell r="H1175">
            <v>511100</v>
          </cell>
        </row>
        <row r="1176">
          <cell r="B1176" t="str">
            <v>PA30405410</v>
          </cell>
          <cell r="C1176" t="str">
            <v>PPD roh.5+5/10cm,al.ple,ner.skr-rov.</v>
          </cell>
          <cell r="D1176" t="str">
            <v>M2</v>
          </cell>
          <cell r="E1176" t="str">
            <v>3.04.13.C</v>
          </cell>
          <cell r="F1176" t="str">
            <v>S043</v>
          </cell>
          <cell r="G1176" t="str">
            <v>CB0</v>
          </cell>
          <cell r="H1176">
            <v>511100</v>
          </cell>
        </row>
        <row r="1177">
          <cell r="B1177" t="str">
            <v>PA30405420</v>
          </cell>
          <cell r="C1177" t="str">
            <v>PPD roh.6+8/14cm,al.ple,ner.skr-tvar</v>
          </cell>
          <cell r="D1177" t="str">
            <v>M2</v>
          </cell>
          <cell r="E1177" t="str">
            <v>3.04.13.C</v>
          </cell>
          <cell r="F1177" t="str">
            <v>S043</v>
          </cell>
          <cell r="G1177" t="str">
            <v>CB0</v>
          </cell>
          <cell r="H1177">
            <v>511100</v>
          </cell>
        </row>
        <row r="1178">
          <cell r="B1178" t="str">
            <v>PA30405430</v>
          </cell>
          <cell r="C1178" t="str">
            <v>PPD roh.5+5/10cm,al.pl,n.skr-tvar.pl.</v>
          </cell>
          <cell r="D1178" t="str">
            <v>M2</v>
          </cell>
          <cell r="E1178" t="str">
            <v>3.04.13.C</v>
          </cell>
          <cell r="F1178" t="str">
            <v>S043</v>
          </cell>
          <cell r="G1178" t="str">
            <v>CB0</v>
          </cell>
          <cell r="H1178">
            <v>511100</v>
          </cell>
        </row>
        <row r="1179">
          <cell r="B1179" t="str">
            <v>PA30405440</v>
          </cell>
          <cell r="C1179" t="str">
            <v>PPD roh.6cm,al.plech,ner.skru-tvar.pl.</v>
          </cell>
          <cell r="D1179" t="str">
            <v>M2</v>
          </cell>
          <cell r="E1179" t="str">
            <v>3.04.13.C</v>
          </cell>
          <cell r="F1179" t="str">
            <v>S043</v>
          </cell>
          <cell r="G1179" t="str">
            <v>CB0</v>
          </cell>
          <cell r="H1179">
            <v>511100</v>
          </cell>
        </row>
        <row r="1180">
          <cell r="B1180" t="str">
            <v>PA30405450</v>
          </cell>
          <cell r="C1180" t="str">
            <v>PPD roh.6+8/14cm,al.plech,ner.skru-oh</v>
          </cell>
          <cell r="D1180" t="str">
            <v>M2</v>
          </cell>
          <cell r="E1180" t="str">
            <v>3.04.13.C</v>
          </cell>
          <cell r="F1180" t="str">
            <v>S043</v>
          </cell>
          <cell r="G1180" t="str">
            <v>CB0</v>
          </cell>
          <cell r="H1180">
            <v>511100</v>
          </cell>
        </row>
        <row r="1181">
          <cell r="B1181" t="str">
            <v>PA30405460</v>
          </cell>
          <cell r="C1181" t="str">
            <v>PPD roh.5+5/10cm,al.plech,ner.skr-ohyb</v>
          </cell>
          <cell r="D1181" t="str">
            <v>M2</v>
          </cell>
          <cell r="E1181" t="str">
            <v>3.04.13.C</v>
          </cell>
          <cell r="F1181" t="str">
            <v>S043</v>
          </cell>
          <cell r="G1181" t="str">
            <v>CB0</v>
          </cell>
          <cell r="H1181">
            <v>511100</v>
          </cell>
        </row>
        <row r="1182">
          <cell r="B1182" t="str">
            <v>PA30405470</v>
          </cell>
          <cell r="C1182" t="str">
            <v>PPD roh.6cm,al.plech,ner.skru-ohyb</v>
          </cell>
          <cell r="D1182" t="str">
            <v>M2</v>
          </cell>
          <cell r="E1182" t="str">
            <v>3.04.13.C</v>
          </cell>
          <cell r="F1182" t="str">
            <v>S043</v>
          </cell>
          <cell r="G1182" t="str">
            <v>CB0</v>
          </cell>
          <cell r="H1182">
            <v>511100</v>
          </cell>
        </row>
        <row r="1183">
          <cell r="B1183" t="str">
            <v>PA30405480</v>
          </cell>
          <cell r="C1183" t="str">
            <v>Hlinikovy plech hr. 0,8 mm</v>
          </cell>
          <cell r="D1183" t="str">
            <v>M2</v>
          </cell>
          <cell r="E1183" t="str">
            <v>3.04.13.C</v>
          </cell>
          <cell r="F1183" t="str">
            <v>S043</v>
          </cell>
          <cell r="G1183" t="str">
            <v>CB0</v>
          </cell>
          <cell r="H1183">
            <v>511100</v>
          </cell>
        </row>
        <row r="1184">
          <cell r="B1184" t="str">
            <v>PA30405490</v>
          </cell>
          <cell r="C1184" t="str">
            <v>Hlinikovy plech hr. 1,0 mm</v>
          </cell>
          <cell r="D1184" t="str">
            <v>M2</v>
          </cell>
          <cell r="E1184" t="str">
            <v>3.04.13.C</v>
          </cell>
          <cell r="F1184" t="str">
            <v>S043</v>
          </cell>
          <cell r="G1184" t="str">
            <v>CB0</v>
          </cell>
          <cell r="H1184">
            <v>511100</v>
          </cell>
        </row>
        <row r="1185">
          <cell r="B1185" t="str">
            <v>PA30405500</v>
          </cell>
          <cell r="C1185" t="str">
            <v>Pozinkovany plech 0,55 mm</v>
          </cell>
          <cell r="D1185" t="str">
            <v>M2</v>
          </cell>
          <cell r="E1185" t="str">
            <v>3.04.13.C</v>
          </cell>
          <cell r="F1185" t="str">
            <v>S043</v>
          </cell>
          <cell r="G1185" t="str">
            <v>CB0</v>
          </cell>
          <cell r="H1185">
            <v>511100</v>
          </cell>
        </row>
        <row r="1186">
          <cell r="B1186" t="str">
            <v>PA30405510</v>
          </cell>
          <cell r="C1186" t="str">
            <v>Pozinkovany plech 0,8 mm</v>
          </cell>
          <cell r="D1186" t="str">
            <v>M2</v>
          </cell>
          <cell r="E1186" t="str">
            <v>3.04.13.C</v>
          </cell>
          <cell r="F1186" t="str">
            <v>S043</v>
          </cell>
          <cell r="G1186" t="str">
            <v>CB0</v>
          </cell>
          <cell r="H1186">
            <v>511100</v>
          </cell>
        </row>
        <row r="1187">
          <cell r="B1187" t="str">
            <v>PA30405520</v>
          </cell>
          <cell r="C1187" t="str">
            <v>PPD roh,bombir.celo,al.plech 14cm</v>
          </cell>
          <cell r="D1187" t="str">
            <v>M2</v>
          </cell>
          <cell r="E1187" t="str">
            <v>3.04.13.C</v>
          </cell>
          <cell r="F1187" t="str">
            <v>S043</v>
          </cell>
          <cell r="G1187" t="str">
            <v>CB0</v>
          </cell>
          <cell r="H1187">
            <v>511100</v>
          </cell>
        </row>
        <row r="1188">
          <cell r="B1188" t="str">
            <v>PA30405530</v>
          </cell>
          <cell r="C1188" t="str">
            <v>HZS nemeratelne vykony</v>
          </cell>
          <cell r="D1188" t="str">
            <v>HOD</v>
          </cell>
          <cell r="E1188" t="str">
            <v>3.04.13.C</v>
          </cell>
          <cell r="F1188" t="str">
            <v>S043</v>
          </cell>
          <cell r="G1188" t="str">
            <v>CB0</v>
          </cell>
          <cell r="H1188">
            <v>511100</v>
          </cell>
        </row>
        <row r="1189">
          <cell r="B1189" t="str">
            <v>PA30405540</v>
          </cell>
          <cell r="C1189" t="str">
            <v>HZS drzanie hotovosti</v>
          </cell>
          <cell r="D1189" t="str">
            <v>HOD</v>
          </cell>
          <cell r="E1189" t="str">
            <v>3.04.13.C</v>
          </cell>
          <cell r="F1189" t="str">
            <v>S043</v>
          </cell>
          <cell r="G1189" t="str">
            <v>CB0</v>
          </cell>
          <cell r="H1189">
            <v>511100</v>
          </cell>
        </row>
        <row r="1190">
          <cell r="B1190" t="str">
            <v>PA30405550</v>
          </cell>
          <cell r="C1190" t="str">
            <v>D  1V izol. P+O, mimoKP,pol.c.1</v>
          </cell>
          <cell r="D1190" t="str">
            <v>M2</v>
          </cell>
          <cell r="E1190" t="str">
            <v>3.04.13.C</v>
          </cell>
          <cell r="F1190" t="str">
            <v>S043</v>
          </cell>
          <cell r="G1190" t="str">
            <v>CB0</v>
          </cell>
          <cell r="H1190">
            <v>511100</v>
          </cell>
        </row>
        <row r="1191">
          <cell r="B1191" t="str">
            <v>PA30405560</v>
          </cell>
          <cell r="C1191" t="str">
            <v>Material rohoze 3cm,pol.c.36</v>
          </cell>
          <cell r="D1191" t="str">
            <v>M2</v>
          </cell>
          <cell r="E1191" t="str">
            <v>3.04.13.C</v>
          </cell>
          <cell r="F1191" t="str">
            <v>S043</v>
          </cell>
          <cell r="G1191" t="str">
            <v>CB0</v>
          </cell>
          <cell r="H1191">
            <v>511100</v>
          </cell>
        </row>
        <row r="1192">
          <cell r="B1192" t="str">
            <v>PA30405570</v>
          </cell>
          <cell r="C1192" t="str">
            <v>D 2V izol. P+O,mimoKP,pol.c. 4</v>
          </cell>
          <cell r="D1192" t="str">
            <v>M2</v>
          </cell>
          <cell r="E1192" t="str">
            <v>3.04.13.C</v>
          </cell>
          <cell r="F1192" t="str">
            <v>S043</v>
          </cell>
          <cell r="G1192" t="str">
            <v>CB0</v>
          </cell>
          <cell r="H1192">
            <v>511100</v>
          </cell>
        </row>
        <row r="1193">
          <cell r="B1193" t="str">
            <v>PA30405580</v>
          </cell>
          <cell r="C1193" t="str">
            <v>Material rohoze 4cm,pol.c.37</v>
          </cell>
          <cell r="D1193" t="str">
            <v>M2</v>
          </cell>
          <cell r="E1193" t="str">
            <v>3.04.13.C</v>
          </cell>
          <cell r="F1193" t="str">
            <v>S043</v>
          </cell>
          <cell r="G1193" t="str">
            <v>CB0</v>
          </cell>
          <cell r="H1193">
            <v>511100</v>
          </cell>
        </row>
        <row r="1194">
          <cell r="B1194" t="str">
            <v>PA30405590</v>
          </cell>
          <cell r="C1194" t="str">
            <v>D 1V izol .T.rovne,mimo KP,pol.c.2</v>
          </cell>
          <cell r="D1194" t="str">
            <v>M2</v>
          </cell>
          <cell r="E1194" t="str">
            <v>3.04.13.C</v>
          </cell>
          <cell r="F1194" t="str">
            <v>S043</v>
          </cell>
          <cell r="G1194" t="str">
            <v>CB0</v>
          </cell>
          <cell r="H1194">
            <v>511100</v>
          </cell>
        </row>
        <row r="1195">
          <cell r="B1195" t="str">
            <v>PA30405600</v>
          </cell>
          <cell r="C1195" t="str">
            <v>Material rohoze 5cm,pol.c.38</v>
          </cell>
          <cell r="D1195" t="str">
            <v>M2</v>
          </cell>
          <cell r="E1195" t="str">
            <v>3.04.13.C</v>
          </cell>
          <cell r="F1195" t="str">
            <v>S043</v>
          </cell>
          <cell r="G1195" t="str">
            <v>CB0</v>
          </cell>
          <cell r="H1195">
            <v>511100</v>
          </cell>
        </row>
        <row r="1196">
          <cell r="B1196" t="str">
            <v>PA30405610</v>
          </cell>
          <cell r="C1196" t="str">
            <v>D 2V izol.T.rovne,mimoKP, pol.c. 5</v>
          </cell>
          <cell r="D1196" t="str">
            <v>M2</v>
          </cell>
          <cell r="E1196" t="str">
            <v>3.04.13.C</v>
          </cell>
          <cell r="F1196" t="str">
            <v>S043</v>
          </cell>
          <cell r="G1196" t="str">
            <v>CB0</v>
          </cell>
          <cell r="H1196">
            <v>511100</v>
          </cell>
        </row>
        <row r="1197">
          <cell r="B1197" t="str">
            <v>PA30405620</v>
          </cell>
          <cell r="C1197" t="str">
            <v>Material rohoze 6cm,pol.c.39</v>
          </cell>
          <cell r="D1197" t="str">
            <v>M2</v>
          </cell>
          <cell r="E1197" t="str">
            <v>3.04.13.C</v>
          </cell>
          <cell r="F1197" t="str">
            <v>S043</v>
          </cell>
          <cell r="G1197" t="str">
            <v>CB0</v>
          </cell>
          <cell r="H1197">
            <v>511100</v>
          </cell>
        </row>
        <row r="1198">
          <cell r="B1198" t="str">
            <v>PA30405630</v>
          </cell>
          <cell r="C1198" t="str">
            <v>D 2V izol.T.tvar,mimoKP,pol.c. 6</v>
          </cell>
          <cell r="D1198" t="str">
            <v>M2</v>
          </cell>
          <cell r="E1198" t="str">
            <v>3.04.13.C</v>
          </cell>
          <cell r="F1198" t="str">
            <v>S043</v>
          </cell>
          <cell r="G1198" t="str">
            <v>CB0</v>
          </cell>
          <cell r="H1198">
            <v>511100</v>
          </cell>
        </row>
        <row r="1199">
          <cell r="B1199" t="str">
            <v>PA30405640</v>
          </cell>
          <cell r="C1199" t="str">
            <v>Material rohoze 8cm,pol.c.40</v>
          </cell>
          <cell r="D1199" t="str">
            <v>M2</v>
          </cell>
          <cell r="E1199" t="str">
            <v>3.04.13.C</v>
          </cell>
          <cell r="F1199" t="str">
            <v>S043</v>
          </cell>
          <cell r="G1199" t="str">
            <v>CB0</v>
          </cell>
          <cell r="H1199">
            <v>511100</v>
          </cell>
        </row>
        <row r="1200">
          <cell r="B1200" t="str">
            <v>PA30405650</v>
          </cell>
          <cell r="C1200" t="str">
            <v>D 2V izol. P+O,KP,pol.c. 19</v>
          </cell>
          <cell r="D1200" t="str">
            <v>M2</v>
          </cell>
          <cell r="E1200" t="str">
            <v>3.04.13.C</v>
          </cell>
          <cell r="F1200" t="str">
            <v>S043</v>
          </cell>
          <cell r="G1200" t="str">
            <v>CB0</v>
          </cell>
          <cell r="H1200">
            <v>511100</v>
          </cell>
        </row>
        <row r="1201">
          <cell r="B1201" t="str">
            <v>PA30405660</v>
          </cell>
          <cell r="C1201" t="str">
            <v>Material rohoze 10cm,pol.c.41</v>
          </cell>
          <cell r="D1201" t="str">
            <v>M2</v>
          </cell>
          <cell r="E1201" t="str">
            <v>3.04.13.C</v>
          </cell>
          <cell r="F1201" t="str">
            <v>S043</v>
          </cell>
          <cell r="G1201" t="str">
            <v>CB0</v>
          </cell>
          <cell r="H1201">
            <v>511100</v>
          </cell>
        </row>
        <row r="1202">
          <cell r="B1202" t="str">
            <v>PA30405670</v>
          </cell>
          <cell r="C1202" t="str">
            <v>Nova izol.snim,O,KP,pol.c.27</v>
          </cell>
          <cell r="D1202" t="str">
            <v>M2</v>
          </cell>
          <cell r="E1202" t="str">
            <v>3.04.13.C</v>
          </cell>
          <cell r="F1202" t="str">
            <v>S043</v>
          </cell>
          <cell r="G1202" t="str">
            <v>CB0</v>
          </cell>
          <cell r="H1202">
            <v>511100</v>
          </cell>
        </row>
        <row r="1203">
          <cell r="B1203" t="str">
            <v>PA30405680</v>
          </cell>
          <cell r="C1203" t="str">
            <v>Material vankuse 3cm,pol.c.42</v>
          </cell>
          <cell r="D1203" t="str">
            <v>M2</v>
          </cell>
          <cell r="E1203" t="str">
            <v>3.04.13.C</v>
          </cell>
          <cell r="F1203" t="str">
            <v>S043</v>
          </cell>
          <cell r="G1203" t="str">
            <v>CB0</v>
          </cell>
          <cell r="H1203">
            <v>511100</v>
          </cell>
        </row>
        <row r="1204">
          <cell r="B1204" t="str">
            <v>PA30405690</v>
          </cell>
          <cell r="C1204" t="str">
            <v>M izol.snim,T.rovne,KP,pol.c.28</v>
          </cell>
          <cell r="D1204" t="str">
            <v>M2</v>
          </cell>
          <cell r="E1204" t="str">
            <v>3.04.13.C</v>
          </cell>
          <cell r="F1204" t="str">
            <v>S043</v>
          </cell>
          <cell r="G1204" t="str">
            <v>CB0</v>
          </cell>
          <cell r="H1204">
            <v>511100</v>
          </cell>
        </row>
        <row r="1205">
          <cell r="B1205" t="str">
            <v>PA30405700</v>
          </cell>
          <cell r="C1205" t="str">
            <v>Material vankuse 5cm,pol.c.43</v>
          </cell>
          <cell r="D1205" t="str">
            <v>M2</v>
          </cell>
          <cell r="E1205" t="str">
            <v>3.04.13.C</v>
          </cell>
          <cell r="F1205" t="str">
            <v>S043</v>
          </cell>
          <cell r="G1205" t="str">
            <v>CB0</v>
          </cell>
          <cell r="H1205">
            <v>511100</v>
          </cell>
        </row>
        <row r="1206">
          <cell r="B1206" t="str">
            <v>PA30405710</v>
          </cell>
          <cell r="C1206" t="str">
            <v>D izol.snim,T.tvar,KP,pol.c.29</v>
          </cell>
          <cell r="D1206" t="str">
            <v>M2</v>
          </cell>
          <cell r="E1206" t="str">
            <v>3.04.13.C</v>
          </cell>
          <cell r="F1206" t="str">
            <v>S043</v>
          </cell>
          <cell r="G1206" t="str">
            <v>CB0</v>
          </cell>
          <cell r="H1206">
            <v>511100</v>
          </cell>
        </row>
        <row r="1207">
          <cell r="B1207" t="str">
            <v>PA30405720</v>
          </cell>
          <cell r="C1207" t="str">
            <v>Material vankuse 8cm,pol.c.44</v>
          </cell>
          <cell r="D1207" t="str">
            <v>M2</v>
          </cell>
          <cell r="E1207" t="str">
            <v>3.04.13.C</v>
          </cell>
          <cell r="F1207" t="str">
            <v>S043</v>
          </cell>
          <cell r="G1207" t="str">
            <v>CB0</v>
          </cell>
          <cell r="H1207">
            <v>511100</v>
          </cell>
        </row>
        <row r="1208">
          <cell r="B1208" t="str">
            <v>PA30405730</v>
          </cell>
          <cell r="C1208" t="str">
            <v>D 2V izol.T.rovne,KP, pol.c. 20</v>
          </cell>
          <cell r="D1208" t="str">
            <v>M2</v>
          </cell>
          <cell r="E1208" t="str">
            <v>3.04.13.C</v>
          </cell>
          <cell r="F1208" t="str">
            <v>S043</v>
          </cell>
          <cell r="G1208" t="str">
            <v>CB0</v>
          </cell>
          <cell r="H1208">
            <v>511100</v>
          </cell>
        </row>
        <row r="1209">
          <cell r="B1209" t="str">
            <v>PA30405740</v>
          </cell>
          <cell r="C1209" t="str">
            <v>Material vankuse 10cm,pol.c.45</v>
          </cell>
          <cell r="D1209" t="str">
            <v>M2</v>
          </cell>
          <cell r="E1209" t="str">
            <v>3.04.13.C</v>
          </cell>
          <cell r="F1209" t="str">
            <v>S043</v>
          </cell>
          <cell r="G1209" t="str">
            <v>CB0</v>
          </cell>
          <cell r="H1209">
            <v>511100</v>
          </cell>
        </row>
        <row r="1210">
          <cell r="B1210" t="str">
            <v>PA30405750</v>
          </cell>
          <cell r="C1210" t="str">
            <v>D 2V izol.T.tvar,KP,pol.c. 21</v>
          </cell>
          <cell r="D1210" t="str">
            <v>M2</v>
          </cell>
          <cell r="E1210" t="str">
            <v>3.04.13.C</v>
          </cell>
          <cell r="F1210" t="str">
            <v>S043</v>
          </cell>
          <cell r="G1210" t="str">
            <v>CB0</v>
          </cell>
          <cell r="H1210">
            <v>511100</v>
          </cell>
        </row>
        <row r="1211">
          <cell r="B1211" t="str">
            <v>PA30405760</v>
          </cell>
          <cell r="C1211" t="str">
            <v>Material pletivo Flexipan, pol.c.46</v>
          </cell>
          <cell r="D1211" t="str">
            <v>M2</v>
          </cell>
          <cell r="E1211" t="str">
            <v>3.04.13.C</v>
          </cell>
          <cell r="F1211" t="str">
            <v>S043</v>
          </cell>
          <cell r="G1211" t="str">
            <v>CB0</v>
          </cell>
          <cell r="H1211">
            <v>511100</v>
          </cell>
        </row>
        <row r="1212">
          <cell r="B1212" t="str">
            <v>PA30405770</v>
          </cell>
          <cell r="C1212" t="str">
            <v>D 1V izol.T.tvar.mimoKP,pol.c.3</v>
          </cell>
          <cell r="D1212" t="str">
            <v>M2</v>
          </cell>
          <cell r="E1212" t="str">
            <v>3.04.13.C</v>
          </cell>
          <cell r="F1212" t="str">
            <v>S043</v>
          </cell>
          <cell r="G1212" t="str">
            <v>CB0</v>
          </cell>
          <cell r="H1212">
            <v>511100</v>
          </cell>
        </row>
        <row r="1213">
          <cell r="B1213" t="str">
            <v>PA30405780</v>
          </cell>
          <cell r="C1213" t="str">
            <v>Material hlinikova folia,pol.c.47</v>
          </cell>
          <cell r="D1213" t="str">
            <v>M2</v>
          </cell>
          <cell r="E1213" t="str">
            <v>3.04.13.C</v>
          </cell>
          <cell r="F1213" t="str">
            <v>S043</v>
          </cell>
          <cell r="G1213" t="str">
            <v>CB0</v>
          </cell>
          <cell r="H1213">
            <v>511100</v>
          </cell>
        </row>
        <row r="1214">
          <cell r="B1214" t="str">
            <v>PA30405790</v>
          </cell>
          <cell r="C1214" t="str">
            <v>D izol.pevna,P,mimoKP,pol.c.7</v>
          </cell>
          <cell r="D1214" t="str">
            <v>M2</v>
          </cell>
          <cell r="E1214" t="str">
            <v>3.04.13.C</v>
          </cell>
          <cell r="F1214" t="str">
            <v>S043</v>
          </cell>
          <cell r="G1214" t="str">
            <v>CB0</v>
          </cell>
          <cell r="H1214">
            <v>511100</v>
          </cell>
        </row>
        <row r="1215">
          <cell r="B1215" t="str">
            <v>PA30405800</v>
          </cell>
          <cell r="C1215" t="str">
            <v>Material plech poznik, 1mm,pol.c.48</v>
          </cell>
          <cell r="D1215" t="str">
            <v>M2</v>
          </cell>
          <cell r="E1215" t="str">
            <v>3.04.13.C</v>
          </cell>
          <cell r="F1215" t="str">
            <v>S043</v>
          </cell>
          <cell r="G1215" t="str">
            <v>CB0</v>
          </cell>
          <cell r="H1215">
            <v>511100</v>
          </cell>
        </row>
        <row r="1216">
          <cell r="B1216" t="str">
            <v>PA30405810</v>
          </cell>
          <cell r="C1216" t="str">
            <v>Nova izol.pevna,P,mimoKP,pol.c.7</v>
          </cell>
          <cell r="D1216" t="str">
            <v>M2</v>
          </cell>
          <cell r="E1216" t="str">
            <v>3.04.13.C</v>
          </cell>
          <cell r="F1216" t="str">
            <v>S043</v>
          </cell>
          <cell r="G1216" t="str">
            <v>CB0</v>
          </cell>
          <cell r="H1216">
            <v>511100</v>
          </cell>
        </row>
        <row r="1217">
          <cell r="B1217" t="str">
            <v>PA30405820</v>
          </cell>
          <cell r="C1217" t="str">
            <v>Material plech hlinik,1mm,pol.c.49</v>
          </cell>
          <cell r="D1217" t="str">
            <v>M2</v>
          </cell>
          <cell r="E1217" t="str">
            <v>3.04.13.C</v>
          </cell>
          <cell r="F1217" t="str">
            <v>S043</v>
          </cell>
          <cell r="G1217" t="str">
            <v>CB0</v>
          </cell>
          <cell r="H1217">
            <v>511100</v>
          </cell>
        </row>
        <row r="1218">
          <cell r="B1218" t="str">
            <v>PA30405830</v>
          </cell>
          <cell r="C1218" t="str">
            <v>Nova izol.pevna,O,KP,pol.c.23</v>
          </cell>
          <cell r="D1218" t="str">
            <v>M2</v>
          </cell>
          <cell r="E1218" t="str">
            <v>3.04.13.C</v>
          </cell>
          <cell r="F1218" t="str">
            <v>S043</v>
          </cell>
          <cell r="G1218" t="str">
            <v>CB0</v>
          </cell>
          <cell r="H1218">
            <v>511100</v>
          </cell>
        </row>
        <row r="1219">
          <cell r="B1219" t="str">
            <v>PA30405840</v>
          </cell>
          <cell r="C1219" t="str">
            <v>Material plech nerez,0,5mm,pol.c.50</v>
          </cell>
          <cell r="D1219" t="str">
            <v>M2</v>
          </cell>
          <cell r="E1219" t="str">
            <v>3.04.13.C</v>
          </cell>
          <cell r="F1219" t="str">
            <v>S043</v>
          </cell>
          <cell r="G1219" t="str">
            <v>CB0</v>
          </cell>
          <cell r="H1219">
            <v>511100</v>
          </cell>
        </row>
        <row r="1220">
          <cell r="B1220" t="str">
            <v>PA30405850</v>
          </cell>
          <cell r="C1220" t="str">
            <v>M izol.pevna,O,mimoKP,pol.c.8</v>
          </cell>
          <cell r="D1220" t="str">
            <v>M2</v>
          </cell>
          <cell r="E1220" t="str">
            <v>3.04.13.C</v>
          </cell>
          <cell r="F1220" t="str">
            <v>S043</v>
          </cell>
          <cell r="G1220" t="str">
            <v>CB0</v>
          </cell>
          <cell r="H1220">
            <v>511100</v>
          </cell>
        </row>
        <row r="1221">
          <cell r="B1221" t="str">
            <v>PA30405860</v>
          </cell>
          <cell r="C1221" t="str">
            <v>M izol.pevna,T.rovne,KP,pol.c.24</v>
          </cell>
          <cell r="D1221" t="str">
            <v>M2</v>
          </cell>
          <cell r="E1221" t="str">
            <v>3.04.13.C</v>
          </cell>
          <cell r="F1221" t="str">
            <v>S043</v>
          </cell>
          <cell r="G1221" t="str">
            <v>CB0</v>
          </cell>
          <cell r="H1221">
            <v>511100</v>
          </cell>
        </row>
        <row r="1222">
          <cell r="B1222" t="str">
            <v>PA30405870</v>
          </cell>
          <cell r="C1222" t="str">
            <v>D izol.pevna,T.rovn‚,mimoKP,pol.c.9</v>
          </cell>
          <cell r="D1222" t="str">
            <v>M2</v>
          </cell>
          <cell r="E1222" t="str">
            <v>3.04.13.C</v>
          </cell>
          <cell r="F1222" t="str">
            <v>S043</v>
          </cell>
          <cell r="G1222" t="str">
            <v>CB0</v>
          </cell>
          <cell r="H1222">
            <v>511100</v>
          </cell>
        </row>
        <row r="1223">
          <cell r="B1223" t="str">
            <v>PA30405880</v>
          </cell>
          <cell r="C1223" t="str">
            <v>D izol.pevna,P,KP,pol.c.22</v>
          </cell>
          <cell r="D1223" t="str">
            <v>M2</v>
          </cell>
          <cell r="E1223" t="str">
            <v>3.04.13.C</v>
          </cell>
          <cell r="F1223" t="str">
            <v>S043</v>
          </cell>
          <cell r="G1223" t="str">
            <v>CB0</v>
          </cell>
          <cell r="H1223">
            <v>511100</v>
          </cell>
        </row>
        <row r="1224">
          <cell r="B1224" t="str">
            <v>PA30405890</v>
          </cell>
          <cell r="C1224" t="str">
            <v>M izol.pevna,P,KP,pol.c.22</v>
          </cell>
          <cell r="D1224" t="str">
            <v>M2</v>
          </cell>
          <cell r="E1224" t="str">
            <v>3.04.13.C</v>
          </cell>
          <cell r="F1224" t="str">
            <v>S043</v>
          </cell>
          <cell r="G1224" t="str">
            <v>CB0</v>
          </cell>
          <cell r="H1224">
            <v>511100</v>
          </cell>
        </row>
        <row r="1225">
          <cell r="B1225" t="str">
            <v>PA30405900</v>
          </cell>
          <cell r="C1225" t="str">
            <v>D izol.pevna,O,KP,pol.c.23</v>
          </cell>
          <cell r="D1225" t="str">
            <v>M2</v>
          </cell>
          <cell r="E1225" t="str">
            <v>3.04.13.C</v>
          </cell>
          <cell r="F1225" t="str">
            <v>S043</v>
          </cell>
          <cell r="G1225" t="str">
            <v>CB0</v>
          </cell>
          <cell r="H1225">
            <v>511100</v>
          </cell>
        </row>
        <row r="1226">
          <cell r="B1226" t="str">
            <v>PA30405910</v>
          </cell>
          <cell r="C1226" t="str">
            <v>Nova izol.pevna,T.rovne,mimoKP,pol.c.9</v>
          </cell>
          <cell r="D1226" t="str">
            <v>M2</v>
          </cell>
          <cell r="E1226" t="str">
            <v>3.04.13.C</v>
          </cell>
          <cell r="F1226" t="str">
            <v>S043</v>
          </cell>
          <cell r="G1226" t="str">
            <v>CB0</v>
          </cell>
          <cell r="H1226">
            <v>511100</v>
          </cell>
        </row>
        <row r="1227">
          <cell r="B1227" t="str">
            <v>PA30405920</v>
          </cell>
          <cell r="C1227" t="str">
            <v>M izol.pevna,O,KP,pol.c.23</v>
          </cell>
          <cell r="D1227" t="str">
            <v>M2</v>
          </cell>
          <cell r="E1227" t="str">
            <v>3.04.13.C</v>
          </cell>
          <cell r="F1227" t="str">
            <v>S043</v>
          </cell>
          <cell r="G1227" t="str">
            <v>CB0</v>
          </cell>
          <cell r="H1227">
            <v>511100</v>
          </cell>
        </row>
        <row r="1228">
          <cell r="B1228" t="str">
            <v>PA30405930</v>
          </cell>
          <cell r="C1228" t="str">
            <v>M izol.pevna,T.tvar,mimoKP,pol.c.10</v>
          </cell>
          <cell r="D1228" t="str">
            <v>M2</v>
          </cell>
          <cell r="E1228" t="str">
            <v>3.04.13.C</v>
          </cell>
          <cell r="F1228" t="str">
            <v>S043</v>
          </cell>
          <cell r="G1228" t="str">
            <v>CB0</v>
          </cell>
          <cell r="H1228">
            <v>511100</v>
          </cell>
        </row>
        <row r="1229">
          <cell r="B1229" t="str">
            <v>PA30405940</v>
          </cell>
          <cell r="C1229" t="str">
            <v>Nova izol.pevna,T.rovne,KP,pol.c.24</v>
          </cell>
          <cell r="D1229" t="str">
            <v>M2</v>
          </cell>
          <cell r="E1229" t="str">
            <v>3.04.13.C</v>
          </cell>
          <cell r="F1229" t="str">
            <v>S043</v>
          </cell>
          <cell r="G1229" t="str">
            <v>CB0</v>
          </cell>
          <cell r="H1229">
            <v>511100</v>
          </cell>
        </row>
        <row r="1230">
          <cell r="B1230" t="str">
            <v>PA30405950</v>
          </cell>
          <cell r="C1230" t="str">
            <v>D izol.snim,P,mimoKP,pol.c.11</v>
          </cell>
          <cell r="D1230" t="str">
            <v>M2</v>
          </cell>
          <cell r="E1230" t="str">
            <v>3.04.13.C</v>
          </cell>
          <cell r="F1230" t="str">
            <v>S043</v>
          </cell>
          <cell r="G1230" t="str">
            <v>CB0</v>
          </cell>
          <cell r="H1230">
            <v>511100</v>
          </cell>
        </row>
        <row r="1231">
          <cell r="B1231" t="str">
            <v>PA30405960</v>
          </cell>
          <cell r="C1231" t="str">
            <v>D izol.pevna,T.tvar,KP,pol.c.25</v>
          </cell>
          <cell r="D1231" t="str">
            <v>M2</v>
          </cell>
          <cell r="E1231" t="str">
            <v>3.04.13.C</v>
          </cell>
          <cell r="F1231" t="str">
            <v>S043</v>
          </cell>
          <cell r="G1231" t="str">
            <v>CB0</v>
          </cell>
          <cell r="H1231">
            <v>511100</v>
          </cell>
        </row>
        <row r="1232">
          <cell r="B1232" t="str">
            <v>PA30405970</v>
          </cell>
          <cell r="C1232" t="str">
            <v>M izol.pevna,T.tvar,KP,pol.c.25</v>
          </cell>
          <cell r="D1232" t="str">
            <v>M2</v>
          </cell>
          <cell r="E1232" t="str">
            <v>3.04.13.C</v>
          </cell>
          <cell r="F1232" t="str">
            <v>S043</v>
          </cell>
          <cell r="G1232" t="str">
            <v>CB0</v>
          </cell>
          <cell r="H1232">
            <v>511100</v>
          </cell>
        </row>
        <row r="1233">
          <cell r="B1233" t="str">
            <v>PA30405980</v>
          </cell>
          <cell r="C1233" t="str">
            <v>Nova izol.snim,T.tvar,KP,pol.c.29</v>
          </cell>
          <cell r="D1233" t="str">
            <v>M2</v>
          </cell>
          <cell r="E1233" t="str">
            <v>3.04.13.C</v>
          </cell>
          <cell r="F1233" t="str">
            <v>S043</v>
          </cell>
          <cell r="G1233" t="str">
            <v>CB0</v>
          </cell>
          <cell r="H1233">
            <v>511100</v>
          </cell>
        </row>
        <row r="1234">
          <cell r="B1234" t="str">
            <v>PA30405990</v>
          </cell>
          <cell r="C1234" t="str">
            <v>Zakr,odkr.rekombinatorov,KP,pol.č.53</v>
          </cell>
          <cell r="D1234" t="str">
            <v>KS</v>
          </cell>
          <cell r="E1234" t="str">
            <v>3.04.13.C</v>
          </cell>
          <cell r="F1234" t="str">
            <v>S043</v>
          </cell>
          <cell r="G1234" t="str">
            <v>CB0</v>
          </cell>
          <cell r="H1234">
            <v>511100</v>
          </cell>
        </row>
        <row r="1235">
          <cell r="B1235" t="str">
            <v>PA30406000</v>
          </cell>
          <cell r="C1235" t="str">
            <v>D izol.telies, S, pol.č. 25</v>
          </cell>
          <cell r="D1235" t="str">
            <v>M2</v>
          </cell>
          <cell r="E1235" t="str">
            <v>3.04.13.C</v>
          </cell>
          <cell r="F1235" t="str">
            <v>S043</v>
          </cell>
          <cell r="G1235" t="str">
            <v>CB0</v>
          </cell>
          <cell r="H1235">
            <v>511100</v>
          </cell>
        </row>
        <row r="1236">
          <cell r="B1236" t="str">
            <v>PA30406010</v>
          </cell>
          <cell r="C1236" t="str">
            <v>Nova izol.snim,P,KP,pol.c.26</v>
          </cell>
          <cell r="D1236" t="str">
            <v>M2</v>
          </cell>
          <cell r="E1236" t="str">
            <v>3.04.13.C</v>
          </cell>
          <cell r="F1236" t="str">
            <v>S043</v>
          </cell>
          <cell r="G1236" t="str">
            <v>CB0</v>
          </cell>
          <cell r="H1236">
            <v>511100</v>
          </cell>
        </row>
        <row r="1237">
          <cell r="B1237" t="str">
            <v>PA30406020</v>
          </cell>
          <cell r="C1237" t="str">
            <v>D 1V izol.P+O,KP,pol.c. 16</v>
          </cell>
          <cell r="D1237" t="str">
            <v>M2</v>
          </cell>
          <cell r="E1237" t="str">
            <v>3.04.13.C</v>
          </cell>
          <cell r="F1237" t="str">
            <v>S043</v>
          </cell>
          <cell r="G1237" t="str">
            <v>CB0</v>
          </cell>
          <cell r="H1237">
            <v>511100</v>
          </cell>
        </row>
        <row r="1238">
          <cell r="B1238" t="str">
            <v>PA30406030</v>
          </cell>
          <cell r="C1238" t="str">
            <v>D izol.snim,O,KP,pol.c.27</v>
          </cell>
          <cell r="D1238" t="str">
            <v>M2</v>
          </cell>
          <cell r="E1238" t="str">
            <v>3.04.13.C</v>
          </cell>
          <cell r="F1238" t="str">
            <v>S043</v>
          </cell>
          <cell r="G1238" t="str">
            <v>CB0</v>
          </cell>
          <cell r="H1238">
            <v>511100</v>
          </cell>
        </row>
        <row r="1239">
          <cell r="B1239" t="str">
            <v>PA30406040</v>
          </cell>
          <cell r="C1239" t="str">
            <v>Nova izol.snim,P,mimoKP,pol.c.11</v>
          </cell>
          <cell r="D1239" t="str">
            <v>M2</v>
          </cell>
          <cell r="E1239" t="str">
            <v>3.04.13.C</v>
          </cell>
          <cell r="F1239" t="str">
            <v>S043</v>
          </cell>
          <cell r="G1239" t="str">
            <v>CB0</v>
          </cell>
          <cell r="H1239">
            <v>511100</v>
          </cell>
        </row>
        <row r="1240">
          <cell r="B1240" t="str">
            <v>PA30406050</v>
          </cell>
          <cell r="C1240" t="str">
            <v>M izol.snim,O,KP,pol.c.27</v>
          </cell>
          <cell r="D1240" t="str">
            <v>M2</v>
          </cell>
          <cell r="E1240" t="str">
            <v>3.04.13.C</v>
          </cell>
          <cell r="F1240" t="str">
            <v>S043</v>
          </cell>
          <cell r="G1240" t="str">
            <v>CB0</v>
          </cell>
          <cell r="H1240">
            <v>511100</v>
          </cell>
        </row>
        <row r="1241">
          <cell r="B1241" t="str">
            <v>PA30406060</v>
          </cell>
          <cell r="C1241" t="str">
            <v>M izol.snim,O,mimoKP,pol.c.12</v>
          </cell>
          <cell r="D1241" t="str">
            <v>M2</v>
          </cell>
          <cell r="E1241" t="str">
            <v>3.04.13.C</v>
          </cell>
          <cell r="F1241" t="str">
            <v>S043</v>
          </cell>
          <cell r="G1241" t="str">
            <v>CB0</v>
          </cell>
          <cell r="H1241">
            <v>511100</v>
          </cell>
        </row>
        <row r="1242">
          <cell r="B1242" t="str">
            <v>PA30406070</v>
          </cell>
          <cell r="C1242" t="str">
            <v>M izol.snim,T.tvar,mimoKP,pol.c.14</v>
          </cell>
          <cell r="D1242" t="str">
            <v>M2</v>
          </cell>
          <cell r="E1242" t="str">
            <v>3.04.13.C</v>
          </cell>
          <cell r="F1242" t="str">
            <v>S043</v>
          </cell>
          <cell r="G1242" t="str">
            <v>CB0</v>
          </cell>
          <cell r="H1242">
            <v>511100</v>
          </cell>
        </row>
        <row r="1243">
          <cell r="B1243" t="str">
            <v>PA30406080</v>
          </cell>
          <cell r="C1243" t="str">
            <v>D izol.snim,T.rovn‚,mimoKP,pol.c.14</v>
          </cell>
          <cell r="D1243" t="str">
            <v>M2</v>
          </cell>
          <cell r="E1243" t="str">
            <v>3.04.13.C</v>
          </cell>
          <cell r="F1243" t="str">
            <v>S043</v>
          </cell>
          <cell r="G1243" t="str">
            <v>CB0</v>
          </cell>
          <cell r="H1243">
            <v>511100</v>
          </cell>
        </row>
        <row r="1244">
          <cell r="B1244" t="str">
            <v>PA30406090</v>
          </cell>
          <cell r="C1244" t="str">
            <v>Nova izol.snim,T.tvar,mimoKP,pol.c.14</v>
          </cell>
          <cell r="D1244" t="str">
            <v>M2</v>
          </cell>
          <cell r="E1244" t="str">
            <v>3.04.13.C</v>
          </cell>
          <cell r="F1244" t="str">
            <v>S043</v>
          </cell>
          <cell r="G1244" t="str">
            <v>CB0</v>
          </cell>
          <cell r="H1244">
            <v>511100</v>
          </cell>
        </row>
        <row r="1245">
          <cell r="B1245" t="str">
            <v>PA30406100</v>
          </cell>
          <cell r="C1245" t="str">
            <v>Dopln.izol.K-Flex20mm,pol.c.31</v>
          </cell>
          <cell r="D1245" t="str">
            <v>M2</v>
          </cell>
          <cell r="E1245" t="str">
            <v>3.04.13.C</v>
          </cell>
          <cell r="F1245" t="str">
            <v>S043</v>
          </cell>
          <cell r="G1245" t="str">
            <v>CB0</v>
          </cell>
          <cell r="H1245">
            <v>511100</v>
          </cell>
        </row>
        <row r="1246">
          <cell r="B1246" t="str">
            <v>PA30406110</v>
          </cell>
          <cell r="C1246" t="str">
            <v>Dopln.uchyt.konstruk.plech,pol.c.35</v>
          </cell>
          <cell r="D1246" t="str">
            <v>M2</v>
          </cell>
          <cell r="E1246" t="str">
            <v>3.04.13.C</v>
          </cell>
          <cell r="F1246" t="str">
            <v>S043</v>
          </cell>
          <cell r="G1246" t="str">
            <v>CB0</v>
          </cell>
          <cell r="H1246">
            <v>511100</v>
          </cell>
        </row>
        <row r="1247">
          <cell r="B1247" t="str">
            <v>PA30406120</v>
          </cell>
          <cell r="C1247" t="str">
            <v>D 1V izol.T.rovne,KP,pol.c. 17</v>
          </cell>
          <cell r="D1247" t="str">
            <v>M2</v>
          </cell>
          <cell r="E1247" t="str">
            <v>3.04.13.C</v>
          </cell>
          <cell r="F1247" t="str">
            <v>S043</v>
          </cell>
          <cell r="G1247" t="str">
            <v>CB0</v>
          </cell>
          <cell r="H1247">
            <v>511100</v>
          </cell>
        </row>
        <row r="1248">
          <cell r="B1248" t="str">
            <v>PA30406130</v>
          </cell>
          <cell r="C1248" t="str">
            <v>D 1V izol .T.tvar,KP,pol.c.18</v>
          </cell>
          <cell r="D1248" t="str">
            <v>M2</v>
          </cell>
          <cell r="E1248" t="str">
            <v>3.04.13.C</v>
          </cell>
          <cell r="F1248" t="str">
            <v>S043</v>
          </cell>
          <cell r="G1248" t="str">
            <v>CB0</v>
          </cell>
          <cell r="H1248">
            <v>511100</v>
          </cell>
        </row>
        <row r="1249">
          <cell r="B1249" t="str">
            <v>PA30406140</v>
          </cell>
          <cell r="C1249" t="str">
            <v>Nova izol.snim,T.rovne,mimoKP,pol.c.13</v>
          </cell>
          <cell r="D1249" t="str">
            <v>M2</v>
          </cell>
          <cell r="E1249" t="str">
            <v>3.04.13.C</v>
          </cell>
          <cell r="F1249" t="str">
            <v>S043</v>
          </cell>
          <cell r="G1249" t="str">
            <v>CB0</v>
          </cell>
          <cell r="H1249">
            <v>511100</v>
          </cell>
        </row>
        <row r="1250">
          <cell r="B1250" t="str">
            <v>PA30406150</v>
          </cell>
          <cell r="C1250" t="str">
            <v>M 1V izol.T.tvar,KP,pol.c.18</v>
          </cell>
          <cell r="D1250" t="str">
            <v>M2</v>
          </cell>
          <cell r="E1250" t="str">
            <v>3.04.13.C</v>
          </cell>
          <cell r="F1250" t="str">
            <v>S043</v>
          </cell>
          <cell r="G1250" t="str">
            <v>CB0</v>
          </cell>
          <cell r="H1250">
            <v>511100</v>
          </cell>
        </row>
        <row r="1251">
          <cell r="B1251" t="str">
            <v>PA30406160</v>
          </cell>
          <cell r="C1251" t="str">
            <v>M 1V izol. P+O, mimoKP,pol.c.1</v>
          </cell>
          <cell r="D1251" t="str">
            <v>M2</v>
          </cell>
          <cell r="E1251" t="str">
            <v>3.04.13.C</v>
          </cell>
          <cell r="F1251" t="str">
            <v>S043</v>
          </cell>
          <cell r="G1251" t="str">
            <v>CB0</v>
          </cell>
          <cell r="H1251">
            <v>511100</v>
          </cell>
        </row>
        <row r="1252">
          <cell r="B1252" t="str">
            <v>PA30406170</v>
          </cell>
          <cell r="C1252" t="str">
            <v>M 2V izol. P+O,mimoKP,pol.c. 4</v>
          </cell>
          <cell r="D1252" t="str">
            <v>M2</v>
          </cell>
          <cell r="E1252" t="str">
            <v>3.04.13.C</v>
          </cell>
          <cell r="F1252" t="str">
            <v>S043</v>
          </cell>
          <cell r="G1252" t="str">
            <v>CB0</v>
          </cell>
          <cell r="H1252">
            <v>511100</v>
          </cell>
        </row>
        <row r="1253">
          <cell r="B1253" t="str">
            <v>PA30406180</v>
          </cell>
          <cell r="C1253" t="str">
            <v>M 1V izol.T.rovne,mimoKP,pol.c.2</v>
          </cell>
          <cell r="D1253" t="str">
            <v>M2</v>
          </cell>
          <cell r="E1253" t="str">
            <v>3.04.13.C</v>
          </cell>
          <cell r="F1253" t="str">
            <v>S043</v>
          </cell>
          <cell r="G1253" t="str">
            <v>CB0</v>
          </cell>
          <cell r="H1253">
            <v>511100</v>
          </cell>
        </row>
        <row r="1254">
          <cell r="B1254" t="str">
            <v>PA30406190</v>
          </cell>
          <cell r="C1254" t="str">
            <v>M 2V izol.T.rovne,mimoKP,pol.c. 5</v>
          </cell>
          <cell r="D1254" t="str">
            <v>M2</v>
          </cell>
          <cell r="E1254" t="str">
            <v>3.04.13.C</v>
          </cell>
          <cell r="F1254" t="str">
            <v>S043</v>
          </cell>
          <cell r="G1254" t="str">
            <v>CB0</v>
          </cell>
          <cell r="H1254">
            <v>511100</v>
          </cell>
        </row>
        <row r="1255">
          <cell r="B1255" t="str">
            <v>PA30406200</v>
          </cell>
          <cell r="C1255" t="str">
            <v>M 2V izol.T.tvar,mimoKP,pol.c.6</v>
          </cell>
          <cell r="D1255" t="str">
            <v>M2</v>
          </cell>
          <cell r="E1255" t="str">
            <v>3.04.13.C</v>
          </cell>
          <cell r="F1255" t="str">
            <v>S043</v>
          </cell>
          <cell r="G1255" t="str">
            <v>CB0</v>
          </cell>
          <cell r="H1255">
            <v>511100</v>
          </cell>
        </row>
        <row r="1256">
          <cell r="B1256" t="str">
            <v>PA30406210</v>
          </cell>
          <cell r="C1256" t="str">
            <v>M 2V izol. P+O,KP,pol.c. 19</v>
          </cell>
          <cell r="D1256" t="str">
            <v>M2</v>
          </cell>
          <cell r="E1256" t="str">
            <v>3.04.13.C</v>
          </cell>
          <cell r="F1256" t="str">
            <v>S043</v>
          </cell>
          <cell r="G1256" t="str">
            <v>CB0</v>
          </cell>
          <cell r="H1256">
            <v>511100</v>
          </cell>
        </row>
        <row r="1257">
          <cell r="B1257" t="str">
            <v>PA30406220</v>
          </cell>
          <cell r="C1257" t="str">
            <v>D izol.snim,T.rovn‚,KP,pol.c.28</v>
          </cell>
          <cell r="D1257" t="str">
            <v>M2</v>
          </cell>
          <cell r="E1257" t="str">
            <v>3.04.13.C</v>
          </cell>
          <cell r="F1257" t="str">
            <v>S043</v>
          </cell>
          <cell r="G1257" t="str">
            <v>CB0</v>
          </cell>
          <cell r="H1257">
            <v>511100</v>
          </cell>
        </row>
        <row r="1258">
          <cell r="B1258" t="str">
            <v>PA30406230</v>
          </cell>
          <cell r="C1258" t="str">
            <v>Nova izol.snim,T.rovne,KP,pol.c.28</v>
          </cell>
          <cell r="D1258" t="str">
            <v>M2</v>
          </cell>
          <cell r="E1258" t="str">
            <v>3.04.13.C</v>
          </cell>
          <cell r="F1258" t="str">
            <v>S043</v>
          </cell>
          <cell r="G1258" t="str">
            <v>CB0</v>
          </cell>
          <cell r="H1258">
            <v>511100</v>
          </cell>
        </row>
        <row r="1259">
          <cell r="B1259" t="str">
            <v>PA30406240</v>
          </cell>
          <cell r="C1259" t="str">
            <v>M izol.snim,T.tvar,KP,pol.c.29</v>
          </cell>
          <cell r="D1259" t="str">
            <v>M2</v>
          </cell>
          <cell r="E1259" t="str">
            <v>3.04.13.C</v>
          </cell>
          <cell r="F1259" t="str">
            <v>S043</v>
          </cell>
          <cell r="G1259" t="str">
            <v>CB0</v>
          </cell>
          <cell r="H1259">
            <v>511100</v>
          </cell>
        </row>
        <row r="1260">
          <cell r="B1260" t="str">
            <v>PA30406250</v>
          </cell>
          <cell r="C1260" t="str">
            <v>M 2V izol.T.rovne,KP,pol.c. 20</v>
          </cell>
          <cell r="D1260" t="str">
            <v>M2</v>
          </cell>
          <cell r="E1260" t="str">
            <v>3.04.13.C</v>
          </cell>
          <cell r="F1260" t="str">
            <v>S043</v>
          </cell>
          <cell r="G1260" t="str">
            <v>CB0</v>
          </cell>
          <cell r="H1260">
            <v>511100</v>
          </cell>
        </row>
        <row r="1261">
          <cell r="B1261" t="str">
            <v>PA30406260</v>
          </cell>
          <cell r="C1261" t="str">
            <v>M 2V izol.T.tvar,KP,pol.c.21</v>
          </cell>
          <cell r="D1261" t="str">
            <v>M2</v>
          </cell>
          <cell r="E1261" t="str">
            <v>3.04.13.C</v>
          </cell>
          <cell r="F1261" t="str">
            <v>S043</v>
          </cell>
          <cell r="G1261" t="str">
            <v>CB0</v>
          </cell>
          <cell r="H1261">
            <v>511100</v>
          </cell>
        </row>
        <row r="1262">
          <cell r="B1262" t="str">
            <v>PA30406270</v>
          </cell>
          <cell r="C1262" t="str">
            <v>M 1V izol.T.tvar.mimoKPpol.c.3</v>
          </cell>
          <cell r="D1262" t="str">
            <v>M2</v>
          </cell>
          <cell r="E1262" t="str">
            <v>3.04.13.C</v>
          </cell>
          <cell r="F1262" t="str">
            <v>S043</v>
          </cell>
          <cell r="G1262" t="str">
            <v>CB0</v>
          </cell>
          <cell r="H1262">
            <v>511100</v>
          </cell>
        </row>
        <row r="1263">
          <cell r="B1263" t="str">
            <v>PA30406280</v>
          </cell>
          <cell r="C1263" t="str">
            <v>M izol.pevna,P,mimoKP,pol.c.7</v>
          </cell>
          <cell r="D1263" t="str">
            <v>M2</v>
          </cell>
          <cell r="E1263" t="str">
            <v>3.04.13.C</v>
          </cell>
          <cell r="F1263" t="str">
            <v>S043</v>
          </cell>
          <cell r="G1263" t="str">
            <v>CB0</v>
          </cell>
          <cell r="H1263">
            <v>511100</v>
          </cell>
        </row>
        <row r="1264">
          <cell r="B1264" t="str">
            <v>PA30406290</v>
          </cell>
          <cell r="C1264" t="str">
            <v>D izol.pevna,O,mimoKP,pol.c.8</v>
          </cell>
          <cell r="D1264" t="str">
            <v>M2</v>
          </cell>
          <cell r="E1264" t="str">
            <v>3.04.13.C</v>
          </cell>
          <cell r="F1264" t="str">
            <v>S043</v>
          </cell>
          <cell r="G1264" t="str">
            <v>CB0</v>
          </cell>
          <cell r="H1264">
            <v>511100</v>
          </cell>
        </row>
        <row r="1265">
          <cell r="B1265" t="str">
            <v>PA30406300</v>
          </cell>
          <cell r="C1265" t="str">
            <v>D izol.pevna,T.rovn‚,KP,pol.c.24</v>
          </cell>
          <cell r="D1265" t="str">
            <v>M2</v>
          </cell>
          <cell r="E1265" t="str">
            <v>3.04.13.C</v>
          </cell>
          <cell r="F1265" t="str">
            <v>S043</v>
          </cell>
          <cell r="G1265" t="str">
            <v>CB0</v>
          </cell>
          <cell r="H1265">
            <v>511100</v>
          </cell>
        </row>
        <row r="1266">
          <cell r="B1266" t="str">
            <v>PA30406310</v>
          </cell>
          <cell r="C1266" t="str">
            <v>Nova izol.pevna,O,mimoKP,pol.c.8</v>
          </cell>
          <cell r="D1266" t="str">
            <v>M2</v>
          </cell>
          <cell r="E1266" t="str">
            <v>3.04.13.C</v>
          </cell>
          <cell r="F1266" t="str">
            <v>S043</v>
          </cell>
          <cell r="G1266" t="str">
            <v>CB0</v>
          </cell>
          <cell r="H1266">
            <v>511100</v>
          </cell>
        </row>
        <row r="1267">
          <cell r="B1267" t="str">
            <v>PA30406320</v>
          </cell>
          <cell r="C1267" t="str">
            <v>M izol.pevna,T.rovne,mimoKP,pol.c.9</v>
          </cell>
          <cell r="D1267" t="str">
            <v>M2</v>
          </cell>
          <cell r="E1267" t="str">
            <v>3.04.13.C</v>
          </cell>
          <cell r="F1267" t="str">
            <v>S043</v>
          </cell>
          <cell r="G1267" t="str">
            <v>CB0</v>
          </cell>
          <cell r="H1267">
            <v>511100</v>
          </cell>
        </row>
        <row r="1268">
          <cell r="B1268" t="str">
            <v>PA30406330</v>
          </cell>
          <cell r="C1268" t="str">
            <v>Nova izol.pevna,P,KP,pol.c.22</v>
          </cell>
          <cell r="D1268" t="str">
            <v>M2</v>
          </cell>
          <cell r="E1268" t="str">
            <v>3.04.13.C</v>
          </cell>
          <cell r="F1268" t="str">
            <v>S043</v>
          </cell>
          <cell r="G1268" t="str">
            <v>CB0</v>
          </cell>
          <cell r="H1268">
            <v>511100</v>
          </cell>
        </row>
        <row r="1269">
          <cell r="B1269" t="str">
            <v>PA30406340</v>
          </cell>
          <cell r="C1269" t="str">
            <v>D izol.pevna,T.tvar,mimoKP,pol.c.10</v>
          </cell>
          <cell r="D1269" t="str">
            <v>M2</v>
          </cell>
          <cell r="E1269" t="str">
            <v>3.04.13.C</v>
          </cell>
          <cell r="F1269" t="str">
            <v>S043</v>
          </cell>
          <cell r="G1269" t="str">
            <v>CB0</v>
          </cell>
          <cell r="H1269">
            <v>511100</v>
          </cell>
        </row>
        <row r="1270">
          <cell r="B1270" t="str">
            <v>PA30406350</v>
          </cell>
          <cell r="C1270" t="str">
            <v>Nova izol.pevna,T.tvar,mimoKP,pol.c.10</v>
          </cell>
          <cell r="D1270" t="str">
            <v>M2</v>
          </cell>
          <cell r="E1270" t="str">
            <v>3.04.13.C</v>
          </cell>
          <cell r="F1270" t="str">
            <v>S043</v>
          </cell>
          <cell r="G1270" t="str">
            <v>CB0</v>
          </cell>
          <cell r="H1270">
            <v>511100</v>
          </cell>
        </row>
        <row r="1271">
          <cell r="B1271" t="str">
            <v>PA30406360</v>
          </cell>
          <cell r="C1271" t="str">
            <v>M izol.snim,P,mimoKP,pol.c.11</v>
          </cell>
          <cell r="D1271" t="str">
            <v>M2</v>
          </cell>
          <cell r="E1271" t="str">
            <v>3.04.13.C</v>
          </cell>
          <cell r="F1271" t="str">
            <v>S043</v>
          </cell>
          <cell r="G1271" t="str">
            <v>CB0</v>
          </cell>
          <cell r="H1271">
            <v>511100</v>
          </cell>
        </row>
        <row r="1272">
          <cell r="B1272" t="str">
            <v>PA30406370</v>
          </cell>
          <cell r="C1272" t="str">
            <v>Nova izol.pevna,T.tvar,KP,pol.c.25</v>
          </cell>
          <cell r="D1272" t="str">
            <v>M2</v>
          </cell>
          <cell r="E1272" t="str">
            <v>3.04.13.C</v>
          </cell>
          <cell r="F1272" t="str">
            <v>S043</v>
          </cell>
          <cell r="G1272" t="str">
            <v>CB0</v>
          </cell>
          <cell r="H1272">
            <v>511100</v>
          </cell>
        </row>
        <row r="1273">
          <cell r="B1273" t="str">
            <v>PA30406380</v>
          </cell>
          <cell r="C1273" t="str">
            <v>M izol.telies, S, pol.c. 26</v>
          </cell>
          <cell r="D1273" t="str">
            <v>M2</v>
          </cell>
          <cell r="E1273" t="str">
            <v>3.04.13.C</v>
          </cell>
          <cell r="F1273" t="str">
            <v>S043</v>
          </cell>
          <cell r="G1273" t="str">
            <v>CB0</v>
          </cell>
          <cell r="H1273">
            <v>511100</v>
          </cell>
        </row>
        <row r="1274">
          <cell r="B1274" t="str">
            <v>PA30406390</v>
          </cell>
          <cell r="C1274" t="str">
            <v>M 1V izol.P+O,KP,pol.c. 16</v>
          </cell>
          <cell r="D1274" t="str">
            <v>M2</v>
          </cell>
          <cell r="E1274" t="str">
            <v>3.04.13.C</v>
          </cell>
          <cell r="F1274" t="str">
            <v>S043</v>
          </cell>
          <cell r="G1274" t="str">
            <v>CB0</v>
          </cell>
          <cell r="H1274">
            <v>511100</v>
          </cell>
        </row>
        <row r="1275">
          <cell r="B1275" t="str">
            <v>PA30406400</v>
          </cell>
          <cell r="C1275" t="str">
            <v>D izol.snim,O,mimoKP,pol.c.12</v>
          </cell>
          <cell r="D1275" t="str">
            <v>M2</v>
          </cell>
          <cell r="E1275" t="str">
            <v>3.04.13.C</v>
          </cell>
          <cell r="F1275" t="str">
            <v>S043</v>
          </cell>
          <cell r="G1275" t="str">
            <v>CB0</v>
          </cell>
          <cell r="H1275">
            <v>511100</v>
          </cell>
        </row>
        <row r="1276">
          <cell r="B1276" t="str">
            <v>PA30406410</v>
          </cell>
          <cell r="C1276" t="str">
            <v>Nova izol.snim,O,mimoKP,pol.c.12</v>
          </cell>
          <cell r="D1276" t="str">
            <v>M2</v>
          </cell>
          <cell r="E1276" t="str">
            <v>3.04.13.C</v>
          </cell>
          <cell r="F1276" t="str">
            <v>S043</v>
          </cell>
          <cell r="G1276" t="str">
            <v>CB0</v>
          </cell>
          <cell r="H1276">
            <v>511100</v>
          </cell>
        </row>
        <row r="1277">
          <cell r="B1277" t="str">
            <v>PA30406420</v>
          </cell>
          <cell r="C1277" t="str">
            <v>M izol.snim,O,mimoKP,pol.c.12</v>
          </cell>
          <cell r="D1277" t="str">
            <v>M2</v>
          </cell>
          <cell r="E1277" t="str">
            <v>3.04.13.C</v>
          </cell>
          <cell r="F1277" t="str">
            <v>S043</v>
          </cell>
          <cell r="G1277" t="str">
            <v>CB0</v>
          </cell>
          <cell r="H1277">
            <v>511100</v>
          </cell>
        </row>
        <row r="1278">
          <cell r="B1278" t="str">
            <v>PA30406430</v>
          </cell>
          <cell r="C1278" t="str">
            <v>Dopln.izol.K-Flex32mm,pol.c.32</v>
          </cell>
          <cell r="D1278" t="str">
            <v>M2</v>
          </cell>
          <cell r="E1278" t="str">
            <v>3.04.13.C</v>
          </cell>
          <cell r="F1278" t="str">
            <v>S043</v>
          </cell>
          <cell r="G1278" t="str">
            <v>CB0</v>
          </cell>
          <cell r="H1278">
            <v>511100</v>
          </cell>
        </row>
        <row r="1279">
          <cell r="B1279" t="str">
            <v>PA30406440</v>
          </cell>
          <cell r="C1279" t="str">
            <v>M 1V izol.T.rovne,KP,pol.c. 17</v>
          </cell>
          <cell r="D1279" t="str">
            <v>M2</v>
          </cell>
          <cell r="E1279" t="str">
            <v>3.04.13.C</v>
          </cell>
          <cell r="F1279" t="str">
            <v>S043</v>
          </cell>
          <cell r="G1279" t="str">
            <v>CB0</v>
          </cell>
          <cell r="H1279">
            <v>511100</v>
          </cell>
        </row>
        <row r="1280">
          <cell r="B1280" t="str">
            <v>PA30406450</v>
          </cell>
          <cell r="C1280" t="str">
            <v>D izol.snim,T.tvar,mimoKP,pol.c.14</v>
          </cell>
          <cell r="D1280" t="str">
            <v>M2</v>
          </cell>
          <cell r="E1280" t="str">
            <v>3.04.13.C</v>
          </cell>
          <cell r="F1280" t="str">
            <v>S043</v>
          </cell>
          <cell r="G1280" t="str">
            <v>CB0</v>
          </cell>
          <cell r="H1280">
            <v>511100</v>
          </cell>
        </row>
        <row r="1281">
          <cell r="B1281" t="str">
            <v>PA30406460</v>
          </cell>
          <cell r="C1281" t="str">
            <v>Dopln.izol.tmelenie,pol.č.30</v>
          </cell>
          <cell r="D1281" t="str">
            <v>M</v>
          </cell>
          <cell r="E1281" t="str">
            <v>3.04.13.C</v>
          </cell>
          <cell r="F1281" t="str">
            <v>S043</v>
          </cell>
          <cell r="G1281" t="str">
            <v>CB0</v>
          </cell>
          <cell r="H1281">
            <v>511100</v>
          </cell>
        </row>
        <row r="1282">
          <cell r="B1282" t="str">
            <v>PA30406470</v>
          </cell>
          <cell r="C1282" t="str">
            <v>Dopln.izol.prelepovanie,pol.č.33</v>
          </cell>
          <cell r="D1282" t="str">
            <v>M</v>
          </cell>
          <cell r="E1282" t="str">
            <v>3.04.13.C</v>
          </cell>
          <cell r="F1282" t="str">
            <v>S043</v>
          </cell>
          <cell r="G1282" t="str">
            <v>CB0</v>
          </cell>
          <cell r="H1282">
            <v>511100</v>
          </cell>
        </row>
        <row r="1283">
          <cell r="B1283" t="str">
            <v>PA30406480</v>
          </cell>
          <cell r="C1283" t="str">
            <v>Dopln.izol.tvarovanie plechu,pol.č.34</v>
          </cell>
          <cell r="D1283" t="str">
            <v>M</v>
          </cell>
          <cell r="E1283" t="str">
            <v>3.04.13.C</v>
          </cell>
          <cell r="F1283" t="str">
            <v>S043</v>
          </cell>
          <cell r="G1283" t="str">
            <v>CB0</v>
          </cell>
          <cell r="H1283">
            <v>511100</v>
          </cell>
        </row>
        <row r="1284">
          <cell r="B1284" t="str">
            <v>PA30406490</v>
          </cell>
          <cell r="C1284" t="str">
            <v>Pohotovosť,pol.c.54</v>
          </cell>
          <cell r="D1284" t="str">
            <v>HOD</v>
          </cell>
          <cell r="E1284" t="str">
            <v>3.04.13.C</v>
          </cell>
          <cell r="F1284" t="str">
            <v>S043</v>
          </cell>
          <cell r="G1284" t="str">
            <v>CB0</v>
          </cell>
          <cell r="H1284">
            <v>511100</v>
          </cell>
        </row>
        <row r="1285">
          <cell r="B1285" t="str">
            <v>PA30406500</v>
          </cell>
          <cell r="C1285" t="str">
            <v>Vytriedenie izolacie v KP, pol.c.52</v>
          </cell>
          <cell r="D1285" t="str">
            <v>HOD</v>
          </cell>
          <cell r="E1285" t="str">
            <v>3.04.13.C</v>
          </cell>
          <cell r="F1285" t="str">
            <v>S043</v>
          </cell>
          <cell r="G1285" t="str">
            <v>CB0</v>
          </cell>
          <cell r="H1285">
            <v>511100</v>
          </cell>
        </row>
        <row r="1286">
          <cell r="B1286" t="str">
            <v>PA30406510</v>
          </cell>
          <cell r="C1286" t="str">
            <v>Nova izol.snim,P,KP,pol.c.16</v>
          </cell>
          <cell r="D1286" t="str">
            <v>M2</v>
          </cell>
          <cell r="E1286" t="str">
            <v>3.04.13.C</v>
          </cell>
          <cell r="F1286" t="str">
            <v>S043</v>
          </cell>
          <cell r="G1286" t="str">
            <v>CB0</v>
          </cell>
          <cell r="H1286">
            <v>511100</v>
          </cell>
        </row>
        <row r="1287">
          <cell r="B1287" t="str">
            <v>PA30406520</v>
          </cell>
          <cell r="C1287" t="str">
            <v>Nova izol.snim,O,KP,pol.c.17</v>
          </cell>
          <cell r="D1287" t="str">
            <v>M2</v>
          </cell>
          <cell r="E1287" t="str">
            <v>3.04.13.C</v>
          </cell>
          <cell r="F1287" t="str">
            <v>S043</v>
          </cell>
          <cell r="G1287" t="str">
            <v>CB0</v>
          </cell>
          <cell r="H1287">
            <v>511100</v>
          </cell>
        </row>
        <row r="1288">
          <cell r="B1288" t="str">
            <v>PA30406530</v>
          </cell>
          <cell r="C1288" t="str">
            <v>Nova izol.snim,T.rovne,KP,pol.c.18</v>
          </cell>
          <cell r="D1288" t="str">
            <v>M2</v>
          </cell>
          <cell r="E1288" t="str">
            <v>3.04.13.C</v>
          </cell>
          <cell r="F1288" t="str">
            <v>S043</v>
          </cell>
          <cell r="G1288" t="str">
            <v>CB0</v>
          </cell>
          <cell r="H1288">
            <v>511100</v>
          </cell>
        </row>
        <row r="1289">
          <cell r="B1289" t="str">
            <v>PA30406540</v>
          </cell>
          <cell r="C1289" t="str">
            <v>Nova izol.snim,T.tvar,KP,pol.c.19</v>
          </cell>
          <cell r="D1289" t="str">
            <v>M2</v>
          </cell>
          <cell r="E1289" t="str">
            <v>3.04.13.C</v>
          </cell>
          <cell r="F1289" t="str">
            <v>S043</v>
          </cell>
          <cell r="G1289" t="str">
            <v>CB0</v>
          </cell>
          <cell r="H1289">
            <v>511100</v>
          </cell>
        </row>
        <row r="1290">
          <cell r="B1290" t="str">
            <v>PA30406550</v>
          </cell>
          <cell r="C1290" t="str">
            <v>Nova izol.snim,P,KP,pol.c.20</v>
          </cell>
          <cell r="D1290" t="str">
            <v>M2</v>
          </cell>
          <cell r="E1290" t="str">
            <v>3.04.13.C</v>
          </cell>
          <cell r="F1290" t="str">
            <v>S043</v>
          </cell>
          <cell r="G1290" t="str">
            <v>CB0</v>
          </cell>
          <cell r="H1290">
            <v>511100</v>
          </cell>
        </row>
        <row r="1291">
          <cell r="B1291" t="str">
            <v>PA30406560</v>
          </cell>
          <cell r="C1291" t="str">
            <v>Nova izol.snim,O,KP,pol.c.21</v>
          </cell>
          <cell r="D1291" t="str">
            <v>M2</v>
          </cell>
          <cell r="E1291" t="str">
            <v>3.04.13.C</v>
          </cell>
          <cell r="F1291" t="str">
            <v>S043</v>
          </cell>
          <cell r="G1291" t="str">
            <v>CB0</v>
          </cell>
          <cell r="H1291">
            <v>511100</v>
          </cell>
        </row>
        <row r="1292">
          <cell r="B1292" t="str">
            <v>PA30406570</v>
          </cell>
          <cell r="C1292" t="str">
            <v>D matracTG, pol.c.15</v>
          </cell>
          <cell r="D1292" t="str">
            <v>M2</v>
          </cell>
          <cell r="E1292" t="str">
            <v>3.04.13.C</v>
          </cell>
          <cell r="F1292" t="str">
            <v>S043</v>
          </cell>
          <cell r="G1292" t="str">
            <v>CB0</v>
          </cell>
          <cell r="H1292">
            <v>511100</v>
          </cell>
        </row>
        <row r="1293">
          <cell r="B1293" t="str">
            <v>PA30406580</v>
          </cell>
          <cell r="C1293" t="str">
            <v>M matracTG, pol.c.15</v>
          </cell>
          <cell r="D1293" t="str">
            <v>M2</v>
          </cell>
          <cell r="E1293" t="str">
            <v>3.04.13.C</v>
          </cell>
          <cell r="F1293" t="str">
            <v>S043</v>
          </cell>
          <cell r="G1293" t="str">
            <v>CB0</v>
          </cell>
          <cell r="H1293">
            <v>511100</v>
          </cell>
        </row>
        <row r="1294">
          <cell r="B1294" t="str">
            <v>PA30406590</v>
          </cell>
          <cell r="C1294" t="str">
            <v>Stav.prac,udrzba,priemyselne natery,T</v>
          </cell>
          <cell r="D1294" t="str">
            <v>HOD</v>
          </cell>
          <cell r="E1294" t="str">
            <v>3.04.05.A</v>
          </cell>
          <cell r="F1294" t="str">
            <v>S043</v>
          </cell>
          <cell r="G1294" t="str">
            <v>CB0</v>
          </cell>
          <cell r="H1294">
            <v>511100</v>
          </cell>
        </row>
        <row r="1295">
          <cell r="B1295" t="str">
            <v>PA30406600</v>
          </cell>
          <cell r="C1295" t="str">
            <v>Stav.prac,udrzba,priemyselne natery,T</v>
          </cell>
          <cell r="D1295" t="str">
            <v>M2</v>
          </cell>
          <cell r="E1295" t="str">
            <v>3.04.05.A</v>
          </cell>
          <cell r="F1295" t="str">
            <v>S043</v>
          </cell>
          <cell r="G1295" t="str">
            <v>CB0</v>
          </cell>
          <cell r="H1295">
            <v>511100</v>
          </cell>
        </row>
        <row r="1296">
          <cell r="B1296" t="str">
            <v>PA30406610</v>
          </cell>
          <cell r="C1296" t="str">
            <v>Stav.prac,udrzba,priemyselne natery,T</v>
          </cell>
          <cell r="D1296" t="str">
            <v>JV</v>
          </cell>
          <cell r="E1296" t="str">
            <v>3.04.05.A</v>
          </cell>
          <cell r="F1296" t="str">
            <v>S043</v>
          </cell>
          <cell r="G1296" t="str">
            <v>CB0</v>
          </cell>
          <cell r="H1296">
            <v>511100</v>
          </cell>
        </row>
        <row r="1297">
          <cell r="B1297" t="str">
            <v>PA30406620</v>
          </cell>
          <cell r="C1297" t="str">
            <v>Prevadzka elektrohospodarstva</v>
          </cell>
          <cell r="D1297" t="str">
            <v>HOD</v>
          </cell>
          <cell r="E1297" t="str">
            <v>3.04.02.B</v>
          </cell>
          <cell r="F1297" t="str">
            <v>S023</v>
          </cell>
          <cell r="G1297" t="str">
            <v>CD0</v>
          </cell>
          <cell r="H1297">
            <v>518155</v>
          </cell>
        </row>
        <row r="1298">
          <cell r="B1298" t="str">
            <v>PA30406630</v>
          </cell>
          <cell r="C1298" t="str">
            <v>Servopohony,udrzba,T</v>
          </cell>
          <cell r="D1298" t="str">
            <v>HOD</v>
          </cell>
          <cell r="E1298" t="str">
            <v>3.04.02.B</v>
          </cell>
          <cell r="F1298" t="str">
            <v>S043</v>
          </cell>
          <cell r="G1298" t="str">
            <v>CD0</v>
          </cell>
          <cell r="H1298">
            <v>511100</v>
          </cell>
        </row>
        <row r="1299">
          <cell r="B1299" t="str">
            <v>PA30406640</v>
          </cell>
          <cell r="C1299" t="str">
            <v>Servopohony,udrzba,T</v>
          </cell>
          <cell r="D1299" t="str">
            <v>KS</v>
          </cell>
          <cell r="E1299" t="str">
            <v>3.04.02.B</v>
          </cell>
          <cell r="F1299" t="str">
            <v>S043</v>
          </cell>
          <cell r="G1299" t="str">
            <v>CD0</v>
          </cell>
          <cell r="H1299">
            <v>511100</v>
          </cell>
        </row>
        <row r="1300">
          <cell r="B1300" t="str">
            <v>PA30406650</v>
          </cell>
          <cell r="C1300" t="str">
            <v>Servopohony,udrzba,T</v>
          </cell>
          <cell r="D1300" t="str">
            <v>JV</v>
          </cell>
          <cell r="E1300" t="str">
            <v>3.04.02.B</v>
          </cell>
          <cell r="F1300" t="str">
            <v>S043</v>
          </cell>
          <cell r="G1300" t="str">
            <v>CD0</v>
          </cell>
          <cell r="H1300">
            <v>511100</v>
          </cell>
        </row>
        <row r="1301">
          <cell r="B1301" t="str">
            <v>PA30406660</v>
          </cell>
          <cell r="C1301" t="str">
            <v>El. zariadenia ostatne,udrzba,T</v>
          </cell>
          <cell r="D1301" t="str">
            <v>HOD</v>
          </cell>
          <cell r="E1301" t="str">
            <v>3.04.02.B</v>
          </cell>
          <cell r="F1301" t="str">
            <v>S043</v>
          </cell>
          <cell r="G1301" t="str">
            <v>CD0</v>
          </cell>
          <cell r="H1301">
            <v>511100</v>
          </cell>
        </row>
        <row r="1302">
          <cell r="B1302" t="str">
            <v>PA30406670</v>
          </cell>
          <cell r="C1302" t="str">
            <v>El. zariadenia ostatne,udrzba,T</v>
          </cell>
          <cell r="D1302" t="str">
            <v>KS</v>
          </cell>
          <cell r="E1302" t="str">
            <v>3.04.02.B</v>
          </cell>
          <cell r="F1302" t="str">
            <v>S043</v>
          </cell>
          <cell r="G1302" t="str">
            <v>CD0</v>
          </cell>
          <cell r="H1302">
            <v>511100</v>
          </cell>
        </row>
        <row r="1303">
          <cell r="B1303" t="str">
            <v>PA30406680</v>
          </cell>
          <cell r="C1303" t="str">
            <v>El. zariadenia ostatne,udrzba,T</v>
          </cell>
          <cell r="D1303" t="str">
            <v>JV</v>
          </cell>
          <cell r="E1303" t="str">
            <v>3.04.02.B</v>
          </cell>
          <cell r="F1303" t="str">
            <v>S043</v>
          </cell>
          <cell r="G1303" t="str">
            <v>CD0</v>
          </cell>
          <cell r="H1303">
            <v>511100</v>
          </cell>
        </row>
        <row r="1304">
          <cell r="B1304" t="str">
            <v>PA30406690</v>
          </cell>
          <cell r="C1304" t="str">
            <v>El. zariadenia ostatne,udrzba,NT</v>
          </cell>
          <cell r="D1304" t="str">
            <v>HOD</v>
          </cell>
          <cell r="E1304" t="str">
            <v>3.04.02.B</v>
          </cell>
          <cell r="F1304" t="str">
            <v>S044</v>
          </cell>
          <cell r="G1304" t="str">
            <v>CD0</v>
          </cell>
          <cell r="H1304">
            <v>511300</v>
          </cell>
        </row>
        <row r="1305">
          <cell r="B1305" t="str">
            <v>PA30406700</v>
          </cell>
          <cell r="C1305" t="str">
            <v>El. zariadenia ostatne,udrzba,NT</v>
          </cell>
          <cell r="D1305" t="str">
            <v>KS</v>
          </cell>
          <cell r="E1305" t="str">
            <v>3.04.02.B</v>
          </cell>
          <cell r="F1305" t="str">
            <v>S044</v>
          </cell>
          <cell r="G1305" t="str">
            <v>CD0</v>
          </cell>
          <cell r="H1305">
            <v>511300</v>
          </cell>
        </row>
        <row r="1306">
          <cell r="B1306" t="str">
            <v>PA30406710</v>
          </cell>
          <cell r="C1306" t="str">
            <v>El. zariadenia ostatne,udrzba,NT</v>
          </cell>
          <cell r="D1306" t="str">
            <v>JV</v>
          </cell>
          <cell r="E1306" t="str">
            <v>3.04.02.B</v>
          </cell>
          <cell r="F1306" t="str">
            <v>S044</v>
          </cell>
          <cell r="G1306" t="str">
            <v>CD0</v>
          </cell>
          <cell r="H1306">
            <v>511300</v>
          </cell>
        </row>
        <row r="1307">
          <cell r="B1307" t="str">
            <v>PA30406720</v>
          </cell>
          <cell r="C1307" t="str">
            <v>El.ochrany a automatiky,udrzba,T</v>
          </cell>
          <cell r="D1307" t="str">
            <v>HOD</v>
          </cell>
          <cell r="E1307" t="str">
            <v>3.04.02.B</v>
          </cell>
          <cell r="F1307" t="str">
            <v>S043</v>
          </cell>
          <cell r="G1307" t="str">
            <v>CD0</v>
          </cell>
          <cell r="H1307">
            <v>511100</v>
          </cell>
        </row>
        <row r="1308">
          <cell r="B1308" t="str">
            <v>PA30406730</v>
          </cell>
          <cell r="C1308" t="str">
            <v>El.ochrany a automatiky,udrzba,T</v>
          </cell>
          <cell r="D1308" t="str">
            <v>KS</v>
          </cell>
          <cell r="E1308" t="str">
            <v>3.04.02.B</v>
          </cell>
          <cell r="F1308" t="str">
            <v>S043</v>
          </cell>
          <cell r="G1308" t="str">
            <v>CD0</v>
          </cell>
          <cell r="H1308">
            <v>511100</v>
          </cell>
        </row>
        <row r="1309">
          <cell r="B1309" t="str">
            <v>PA30406740</v>
          </cell>
          <cell r="C1309" t="str">
            <v>El.ochrany a automatiky,udrzba,T</v>
          </cell>
          <cell r="D1309" t="str">
            <v>JV</v>
          </cell>
          <cell r="E1309" t="str">
            <v>3.04.02.B</v>
          </cell>
          <cell r="F1309" t="str">
            <v>S043</v>
          </cell>
          <cell r="G1309" t="str">
            <v>CD0</v>
          </cell>
          <cell r="H1309">
            <v>511100</v>
          </cell>
        </row>
        <row r="1310">
          <cell r="B1310" t="str">
            <v>PA30406750</v>
          </cell>
          <cell r="C1310" t="str">
            <v>El.ochrany a automatiky,udrzba,NT</v>
          </cell>
          <cell r="D1310" t="str">
            <v>JV</v>
          </cell>
          <cell r="E1310" t="str">
            <v>3.04.02.B</v>
          </cell>
          <cell r="F1310" t="str">
            <v>S044</v>
          </cell>
          <cell r="G1310" t="str">
            <v>CD0</v>
          </cell>
          <cell r="H1310">
            <v>511300</v>
          </cell>
        </row>
        <row r="1311">
          <cell r="B1311" t="str">
            <v>PA30406760</v>
          </cell>
          <cell r="C1311" t="str">
            <v>Dispecerska a riad. technika,udrzba,T</v>
          </cell>
          <cell r="D1311" t="str">
            <v>JV</v>
          </cell>
          <cell r="E1311" t="str">
            <v>3.04.02.B</v>
          </cell>
          <cell r="F1311" t="str">
            <v>S043</v>
          </cell>
          <cell r="G1311" t="str">
            <v>CD0</v>
          </cell>
          <cell r="H1311">
            <v>511100</v>
          </cell>
        </row>
        <row r="1312">
          <cell r="B1312" t="str">
            <v>PA30406770</v>
          </cell>
          <cell r="C1312" t="str">
            <v>El.ochrany a automatiky,udrzba,T</v>
          </cell>
          <cell r="D1312" t="str">
            <v>KG</v>
          </cell>
          <cell r="E1312" t="str">
            <v>3.04.02.B</v>
          </cell>
          <cell r="F1312" t="str">
            <v>S043</v>
          </cell>
          <cell r="G1312" t="str">
            <v>CD0</v>
          </cell>
          <cell r="H1312">
            <v>511100</v>
          </cell>
        </row>
        <row r="1313">
          <cell r="B1313" t="str">
            <v>PA30406780</v>
          </cell>
          <cell r="C1313" t="str">
            <v>Osvetlenia vonkajsie,udrzba,T</v>
          </cell>
          <cell r="D1313" t="str">
            <v>HOD</v>
          </cell>
          <cell r="E1313" t="str">
            <v>3.04.02.F</v>
          </cell>
          <cell r="F1313" t="str">
            <v>S043</v>
          </cell>
          <cell r="G1313" t="str">
            <v>CD0</v>
          </cell>
          <cell r="H1313">
            <v>511100</v>
          </cell>
        </row>
        <row r="1314">
          <cell r="B1314" t="str">
            <v>PA30406790</v>
          </cell>
          <cell r="C1314" t="str">
            <v>Osvetlenia vonkajsie,udrzba,T</v>
          </cell>
          <cell r="D1314" t="str">
            <v>JV</v>
          </cell>
          <cell r="E1314" t="str">
            <v>3.04.02.F</v>
          </cell>
          <cell r="F1314" t="str">
            <v>S043</v>
          </cell>
          <cell r="G1314" t="str">
            <v>CD0</v>
          </cell>
          <cell r="H1314">
            <v>511100</v>
          </cell>
        </row>
        <row r="1315">
          <cell r="B1315" t="str">
            <v>PA30406800</v>
          </cell>
          <cell r="C1315" t="str">
            <v>Osvetlenia vonkajsie,udrzba,T</v>
          </cell>
          <cell r="D1315" t="str">
            <v>KS</v>
          </cell>
          <cell r="E1315" t="str">
            <v>3.04.02.F</v>
          </cell>
          <cell r="F1315" t="str">
            <v>S043</v>
          </cell>
          <cell r="G1315" t="str">
            <v>CD0</v>
          </cell>
          <cell r="H1315">
            <v>511100</v>
          </cell>
        </row>
        <row r="1316">
          <cell r="B1316" t="str">
            <v>PA30406810</v>
          </cell>
          <cell r="C1316" t="str">
            <v>Osvetlenia vonkajsie,udrzba,NT</v>
          </cell>
          <cell r="D1316" t="str">
            <v>HOD</v>
          </cell>
          <cell r="E1316" t="str">
            <v>3.04.02.F</v>
          </cell>
          <cell r="F1316" t="str">
            <v>S044</v>
          </cell>
          <cell r="G1316" t="str">
            <v>CD0</v>
          </cell>
          <cell r="H1316">
            <v>511300</v>
          </cell>
        </row>
        <row r="1317">
          <cell r="B1317" t="str">
            <v>PA30406820</v>
          </cell>
          <cell r="C1317" t="str">
            <v>Osvetlenia vonkajsie,udrzba,NT</v>
          </cell>
          <cell r="D1317" t="str">
            <v>JV</v>
          </cell>
          <cell r="E1317" t="str">
            <v>3.04.02.F</v>
          </cell>
          <cell r="F1317" t="str">
            <v>S044</v>
          </cell>
          <cell r="G1317" t="str">
            <v>CD0</v>
          </cell>
          <cell r="H1317">
            <v>511300</v>
          </cell>
        </row>
        <row r="1318">
          <cell r="B1318" t="str">
            <v>PA30406830</v>
          </cell>
          <cell r="C1318" t="str">
            <v>Osvetlenia vonkajsie,udrzba,NT</v>
          </cell>
          <cell r="D1318" t="str">
            <v>KS</v>
          </cell>
          <cell r="E1318" t="str">
            <v>3.04.02.F</v>
          </cell>
          <cell r="F1318" t="str">
            <v>S044</v>
          </cell>
          <cell r="G1318" t="str">
            <v>CD0</v>
          </cell>
          <cell r="H1318">
            <v>511300</v>
          </cell>
        </row>
        <row r="1319">
          <cell r="B1319" t="str">
            <v>PA30406840</v>
          </cell>
          <cell r="C1319" t="str">
            <v>Kable a vodice,udrzba,T</v>
          </cell>
          <cell r="D1319" t="str">
            <v>JV</v>
          </cell>
          <cell r="E1319" t="str">
            <v>3.04.02.D</v>
          </cell>
          <cell r="F1319" t="str">
            <v>S043</v>
          </cell>
          <cell r="G1319" t="str">
            <v>CD0</v>
          </cell>
          <cell r="H1319">
            <v>511100</v>
          </cell>
        </row>
        <row r="1320">
          <cell r="B1320" t="str">
            <v>PA30406850</v>
          </cell>
          <cell r="C1320" t="str">
            <v>Dielenske a obrabacie stroje,udrzba,NT</v>
          </cell>
          <cell r="D1320" t="str">
            <v>HOD</v>
          </cell>
          <cell r="E1320" t="str">
            <v>3.04.19.A</v>
          </cell>
          <cell r="F1320" t="str">
            <v>S044</v>
          </cell>
          <cell r="G1320" t="str">
            <v>CC0</v>
          </cell>
          <cell r="H1320">
            <v>511300</v>
          </cell>
        </row>
        <row r="1321">
          <cell r="B1321" t="str">
            <v>PA30406860</v>
          </cell>
          <cell r="C1321" t="str">
            <v>Dielenske a obrabacie stroje,udrzba,NT</v>
          </cell>
          <cell r="D1321" t="str">
            <v>KS</v>
          </cell>
          <cell r="E1321" t="str">
            <v>3.04.19.A</v>
          </cell>
          <cell r="F1321" t="str">
            <v>S044</v>
          </cell>
          <cell r="G1321" t="str">
            <v>CC0</v>
          </cell>
          <cell r="H1321">
            <v>511300</v>
          </cell>
        </row>
        <row r="1322">
          <cell r="B1322" t="str">
            <v>PA30406870</v>
          </cell>
          <cell r="C1322" t="str">
            <v>Dielenske a obrabacie stroje,udrzba,NT</v>
          </cell>
          <cell r="D1322" t="str">
            <v>JV</v>
          </cell>
          <cell r="E1322" t="str">
            <v>3.04.19.A</v>
          </cell>
          <cell r="F1322" t="str">
            <v>S044</v>
          </cell>
          <cell r="G1322" t="str">
            <v>CC0</v>
          </cell>
          <cell r="H1322">
            <v>511300</v>
          </cell>
        </row>
        <row r="1323">
          <cell r="B1323" t="str">
            <v>PA30406880</v>
          </cell>
          <cell r="C1323" t="str">
            <v>Dielenske a obrabacie stroje,udrzba,NT</v>
          </cell>
          <cell r="D1323" t="str">
            <v>L</v>
          </cell>
          <cell r="E1323" t="str">
            <v>3.04.19.A</v>
          </cell>
          <cell r="F1323" t="str">
            <v>S044</v>
          </cell>
          <cell r="G1323" t="str">
            <v>CC0</v>
          </cell>
          <cell r="H1323">
            <v>511300</v>
          </cell>
        </row>
        <row r="1324">
          <cell r="B1324" t="str">
            <v>PA30406890</v>
          </cell>
          <cell r="C1324" t="str">
            <v>Stavebne stroje a zariad.,udrzba,NT</v>
          </cell>
          <cell r="D1324" t="str">
            <v>HOD</v>
          </cell>
          <cell r="E1324" t="str">
            <v>3.04.11.A</v>
          </cell>
          <cell r="F1324" t="str">
            <v>S044</v>
          </cell>
          <cell r="G1324" t="str">
            <v>CB0</v>
          </cell>
          <cell r="H1324">
            <v>511300</v>
          </cell>
        </row>
        <row r="1325">
          <cell r="B1325" t="str">
            <v>PA30406900</v>
          </cell>
          <cell r="C1325" t="str">
            <v>Stavebne stroje a zariad.,udrzba,T</v>
          </cell>
          <cell r="D1325" t="str">
            <v>HOD</v>
          </cell>
          <cell r="E1325" t="str">
            <v>3.04.11.A</v>
          </cell>
          <cell r="F1325" t="str">
            <v>S043</v>
          </cell>
          <cell r="G1325" t="str">
            <v>CB0</v>
          </cell>
          <cell r="H1325">
            <v>511100</v>
          </cell>
        </row>
        <row r="1326">
          <cell r="B1326" t="str">
            <v>PA30406910</v>
          </cell>
          <cell r="C1326" t="str">
            <v>Stavebne stroje a zariad.,udrzba,T</v>
          </cell>
          <cell r="D1326" t="str">
            <v>JV</v>
          </cell>
          <cell r="E1326" t="str">
            <v>3.04.11.A</v>
          </cell>
          <cell r="F1326" t="str">
            <v>S043</v>
          </cell>
          <cell r="G1326" t="str">
            <v>CB0</v>
          </cell>
          <cell r="H1326">
            <v>511100</v>
          </cell>
        </row>
        <row r="1327">
          <cell r="B1327" t="str">
            <v>PA30406920</v>
          </cell>
          <cell r="C1327" t="str">
            <v>Zariadenia drobnej mechanizacie,udrzba</v>
          </cell>
          <cell r="D1327" t="str">
            <v>HOD</v>
          </cell>
          <cell r="E1327" t="str">
            <v>3.04.19.A</v>
          </cell>
          <cell r="F1327" t="str">
            <v>S044</v>
          </cell>
          <cell r="G1327" t="str">
            <v>CC0</v>
          </cell>
          <cell r="H1327">
            <v>511300</v>
          </cell>
        </row>
        <row r="1328">
          <cell r="B1328" t="str">
            <v>PA30406930</v>
          </cell>
          <cell r="C1328" t="str">
            <v>Zariadenia drobnej mechanizacie,udrzba</v>
          </cell>
          <cell r="D1328" t="str">
            <v>JV</v>
          </cell>
          <cell r="E1328" t="str">
            <v>3.04.19.A</v>
          </cell>
          <cell r="F1328" t="str">
            <v>S044</v>
          </cell>
          <cell r="G1328" t="str">
            <v>CC0</v>
          </cell>
          <cell r="H1328">
            <v>511300</v>
          </cell>
        </row>
        <row r="1329">
          <cell r="B1329" t="str">
            <v>PA30406940</v>
          </cell>
          <cell r="C1329" t="str">
            <v>Tep.vymenniky a kondenzatory,udrzba</v>
          </cell>
          <cell r="D1329" t="str">
            <v>JV</v>
          </cell>
          <cell r="E1329" t="str">
            <v>3.04.11.A</v>
          </cell>
          <cell r="F1329" t="str">
            <v>S043</v>
          </cell>
          <cell r="G1329" t="str">
            <v>CB0</v>
          </cell>
          <cell r="H1329">
            <v>511100</v>
          </cell>
        </row>
        <row r="1330">
          <cell r="B1330" t="str">
            <v>PA30406950</v>
          </cell>
          <cell r="C1330" t="str">
            <v>Hydraulicke stroje a systemy,udrzba,NT</v>
          </cell>
          <cell r="D1330" t="str">
            <v>JV</v>
          </cell>
          <cell r="E1330" t="str">
            <v>3.04.19.A</v>
          </cell>
          <cell r="F1330" t="str">
            <v>S044</v>
          </cell>
          <cell r="G1330" t="str">
            <v>CC0</v>
          </cell>
          <cell r="H1330">
            <v>511300</v>
          </cell>
        </row>
        <row r="1331">
          <cell r="B1331" t="str">
            <v>PA30406960</v>
          </cell>
          <cell r="C1331" t="str">
            <v>Hydraulicke stroje a systemy,udrzba,T</v>
          </cell>
          <cell r="D1331" t="str">
            <v>HOD</v>
          </cell>
          <cell r="E1331" t="str">
            <v>3.04.19.A</v>
          </cell>
          <cell r="F1331" t="str">
            <v>S043</v>
          </cell>
          <cell r="G1331" t="str">
            <v>CC0</v>
          </cell>
          <cell r="H1331">
            <v>511100</v>
          </cell>
        </row>
        <row r="1332">
          <cell r="B1332" t="str">
            <v>PA30406970</v>
          </cell>
          <cell r="C1332" t="str">
            <v>Hydraulicke stroje a systemy,udrzba,T</v>
          </cell>
          <cell r="D1332" t="str">
            <v>JV</v>
          </cell>
          <cell r="E1332" t="str">
            <v>3.04.19.A</v>
          </cell>
          <cell r="F1332" t="str">
            <v>S043</v>
          </cell>
          <cell r="G1332" t="str">
            <v>CC0</v>
          </cell>
          <cell r="H1332">
            <v>511100</v>
          </cell>
        </row>
        <row r="1333">
          <cell r="B1333" t="str">
            <v>PA30406980</v>
          </cell>
          <cell r="C1333" t="str">
            <v>Zdvihacie zariadenia ostatne,udrzba,NT</v>
          </cell>
          <cell r="D1333" t="str">
            <v>HOD</v>
          </cell>
          <cell r="E1333" t="str">
            <v>3.04.18.A</v>
          </cell>
          <cell r="F1333" t="str">
            <v>S044</v>
          </cell>
          <cell r="G1333" t="str">
            <v>CB0</v>
          </cell>
          <cell r="H1333">
            <v>511300</v>
          </cell>
        </row>
        <row r="1334">
          <cell r="B1334" t="str">
            <v>PA30406990</v>
          </cell>
          <cell r="C1334" t="str">
            <v>Zdvihacie zariadenia ostatne,udrzba,NT</v>
          </cell>
          <cell r="D1334" t="str">
            <v>KS</v>
          </cell>
          <cell r="E1334" t="str">
            <v>3.04.18.A</v>
          </cell>
          <cell r="F1334" t="str">
            <v>S044</v>
          </cell>
          <cell r="G1334" t="str">
            <v>CB0</v>
          </cell>
          <cell r="H1334">
            <v>511300</v>
          </cell>
        </row>
        <row r="1335">
          <cell r="B1335" t="str">
            <v>PA30407000</v>
          </cell>
          <cell r="C1335" t="str">
            <v>Zdvihacie zariadenia ostatne,udrzba,NT</v>
          </cell>
          <cell r="D1335" t="str">
            <v>JV</v>
          </cell>
          <cell r="E1335" t="str">
            <v>3.04.18.A</v>
          </cell>
          <cell r="F1335" t="str">
            <v>S044</v>
          </cell>
          <cell r="G1335" t="str">
            <v>CB0</v>
          </cell>
          <cell r="H1335">
            <v>511300</v>
          </cell>
        </row>
        <row r="1336">
          <cell r="B1336" t="str">
            <v>PA30407010</v>
          </cell>
          <cell r="C1336" t="str">
            <v>Zdvihacie zariadenia ostatne,udrzba,T</v>
          </cell>
          <cell r="D1336" t="str">
            <v>HOD</v>
          </cell>
          <cell r="E1336" t="str">
            <v>3.04.18.A</v>
          </cell>
          <cell r="F1336" t="str">
            <v>S043</v>
          </cell>
          <cell r="G1336" t="str">
            <v>CB0</v>
          </cell>
          <cell r="H1336">
            <v>511100</v>
          </cell>
        </row>
        <row r="1337">
          <cell r="B1337" t="str">
            <v>PA30407020</v>
          </cell>
          <cell r="C1337" t="str">
            <v>Zdvihacie zariadenia ostatne,udrzba,T</v>
          </cell>
          <cell r="D1337" t="str">
            <v>KS</v>
          </cell>
          <cell r="E1337" t="str">
            <v>3.04.18.A</v>
          </cell>
          <cell r="F1337" t="str">
            <v>S043</v>
          </cell>
          <cell r="G1337" t="str">
            <v>CB0</v>
          </cell>
          <cell r="H1337">
            <v>511100</v>
          </cell>
        </row>
        <row r="1338">
          <cell r="B1338" t="str">
            <v>PA30407030</v>
          </cell>
          <cell r="C1338" t="str">
            <v>Zdvihacie zariadenia ostatne,udrzba,T</v>
          </cell>
          <cell r="D1338" t="str">
            <v>JV</v>
          </cell>
          <cell r="E1338" t="str">
            <v>3.04.18.A</v>
          </cell>
          <cell r="F1338" t="str">
            <v>S043</v>
          </cell>
          <cell r="G1338" t="str">
            <v>CB0</v>
          </cell>
          <cell r="H1338">
            <v>511100</v>
          </cell>
        </row>
        <row r="1339">
          <cell r="B1339" t="str">
            <v>PA30407040</v>
          </cell>
          <cell r="C1339" t="str">
            <v>Zeriavy,udrzba,NT</v>
          </cell>
          <cell r="D1339" t="str">
            <v>KS</v>
          </cell>
          <cell r="E1339" t="str">
            <v>3.04.18.A</v>
          </cell>
          <cell r="F1339" t="str">
            <v>S044</v>
          </cell>
          <cell r="G1339" t="str">
            <v>CB0</v>
          </cell>
          <cell r="H1339">
            <v>511300</v>
          </cell>
        </row>
        <row r="1340">
          <cell r="B1340" t="str">
            <v>PA30407050</v>
          </cell>
          <cell r="C1340" t="str">
            <v>Zeriavy,udrzba,NT</v>
          </cell>
          <cell r="D1340" t="str">
            <v>JV</v>
          </cell>
          <cell r="E1340" t="str">
            <v>3.04.18.A</v>
          </cell>
          <cell r="F1340" t="str">
            <v>S044</v>
          </cell>
          <cell r="G1340" t="str">
            <v>CB0</v>
          </cell>
          <cell r="H1340">
            <v>511300</v>
          </cell>
        </row>
        <row r="1341">
          <cell r="B1341" t="str">
            <v>PA30407060</v>
          </cell>
          <cell r="C1341" t="str">
            <v>Zeriavove drahy,udrzba,zameranie,T</v>
          </cell>
          <cell r="D1341" t="str">
            <v>KS</v>
          </cell>
          <cell r="E1341" t="str">
            <v>3.04.18.A</v>
          </cell>
          <cell r="F1341" t="str">
            <v>S043</v>
          </cell>
          <cell r="G1341" t="str">
            <v>CB0</v>
          </cell>
          <cell r="H1341">
            <v>511100</v>
          </cell>
        </row>
        <row r="1342">
          <cell r="B1342" t="str">
            <v>PA30407070</v>
          </cell>
          <cell r="C1342" t="str">
            <v>Zeriavove drahy,udrzba,zameranie,T</v>
          </cell>
          <cell r="D1342" t="str">
            <v>JV</v>
          </cell>
          <cell r="E1342" t="str">
            <v>3.04.18.A</v>
          </cell>
          <cell r="F1342" t="str">
            <v>S043</v>
          </cell>
          <cell r="G1342" t="str">
            <v>CB0</v>
          </cell>
          <cell r="H1342">
            <v>511100</v>
          </cell>
        </row>
        <row r="1343">
          <cell r="B1343" t="str">
            <v>PA30407080</v>
          </cell>
          <cell r="C1343" t="str">
            <v>Dopravniky,udrzba,NT</v>
          </cell>
          <cell r="D1343" t="str">
            <v>HOD</v>
          </cell>
          <cell r="E1343" t="str">
            <v>3.04.18.A</v>
          </cell>
          <cell r="F1343" t="str">
            <v>S044</v>
          </cell>
          <cell r="G1343" t="str">
            <v>CB0</v>
          </cell>
          <cell r="H1343">
            <v>511300</v>
          </cell>
        </row>
        <row r="1344">
          <cell r="B1344" t="str">
            <v>PA30407090</v>
          </cell>
          <cell r="C1344" t="str">
            <v>Dopravniky,udrzba,NT</v>
          </cell>
          <cell r="D1344" t="str">
            <v>JV</v>
          </cell>
          <cell r="E1344" t="str">
            <v>3.04.18.A</v>
          </cell>
          <cell r="F1344" t="str">
            <v>S044</v>
          </cell>
          <cell r="G1344" t="str">
            <v>CB0</v>
          </cell>
          <cell r="H1344">
            <v>511300</v>
          </cell>
        </row>
        <row r="1345">
          <cell r="B1345" t="str">
            <v>PA30407100</v>
          </cell>
          <cell r="C1345" t="str">
            <v>Zeriavy,udrzba,T</v>
          </cell>
          <cell r="D1345" t="str">
            <v>HOD</v>
          </cell>
          <cell r="E1345" t="str">
            <v>3.04.18.A</v>
          </cell>
          <cell r="F1345" t="str">
            <v>S043</v>
          </cell>
          <cell r="G1345" t="str">
            <v>CB0</v>
          </cell>
          <cell r="H1345">
            <v>511100</v>
          </cell>
        </row>
        <row r="1346">
          <cell r="B1346" t="str">
            <v>PA30407110</v>
          </cell>
          <cell r="C1346" t="str">
            <v>Zeriavy,udrzba,T</v>
          </cell>
          <cell r="D1346" t="str">
            <v>KS</v>
          </cell>
          <cell r="E1346" t="str">
            <v>3.04.18.A</v>
          </cell>
          <cell r="F1346" t="str">
            <v>S043</v>
          </cell>
          <cell r="G1346" t="str">
            <v>CB0</v>
          </cell>
          <cell r="H1346">
            <v>511100</v>
          </cell>
        </row>
        <row r="1347">
          <cell r="B1347" t="str">
            <v>PA30407120</v>
          </cell>
          <cell r="C1347" t="str">
            <v>Zeriavy,udrzba,T</v>
          </cell>
          <cell r="D1347" t="str">
            <v>JV</v>
          </cell>
          <cell r="E1347" t="str">
            <v>3.04.18.A</v>
          </cell>
          <cell r="F1347" t="str">
            <v>S043</v>
          </cell>
          <cell r="G1347" t="str">
            <v>CB0</v>
          </cell>
          <cell r="H1347">
            <v>511100</v>
          </cell>
        </row>
        <row r="1348">
          <cell r="B1348" t="str">
            <v>PA30407130</v>
          </cell>
          <cell r="C1348" t="str">
            <v>Dopravniky,udrzba,T</v>
          </cell>
          <cell r="D1348" t="str">
            <v>HOD</v>
          </cell>
          <cell r="E1348" t="str">
            <v>3.04.18.A</v>
          </cell>
          <cell r="F1348" t="str">
            <v>S043</v>
          </cell>
          <cell r="G1348" t="str">
            <v>CB0</v>
          </cell>
          <cell r="H1348">
            <v>511100</v>
          </cell>
        </row>
        <row r="1349">
          <cell r="B1349" t="str">
            <v>PA30407140</v>
          </cell>
          <cell r="C1349" t="str">
            <v>Dopravniky,udrzba,T</v>
          </cell>
          <cell r="D1349" t="str">
            <v>JV</v>
          </cell>
          <cell r="E1349" t="str">
            <v>3.04.18.A</v>
          </cell>
          <cell r="F1349" t="str">
            <v>S043</v>
          </cell>
          <cell r="G1349" t="str">
            <v>CB0</v>
          </cell>
          <cell r="H1349">
            <v>511100</v>
          </cell>
        </row>
        <row r="1350">
          <cell r="B1350" t="str">
            <v>PA30407150</v>
          </cell>
          <cell r="C1350" t="str">
            <v>Vytahy,udrzba,NT</v>
          </cell>
          <cell r="D1350" t="str">
            <v>HOD</v>
          </cell>
          <cell r="E1350" t="str">
            <v>3.04.18.A</v>
          </cell>
          <cell r="F1350" t="str">
            <v>S044</v>
          </cell>
          <cell r="G1350" t="str">
            <v>CB0</v>
          </cell>
          <cell r="H1350">
            <v>511300</v>
          </cell>
        </row>
        <row r="1351">
          <cell r="B1351" t="str">
            <v>PA30407160</v>
          </cell>
          <cell r="C1351" t="str">
            <v>Vytahy,udrzba,NT</v>
          </cell>
          <cell r="D1351" t="str">
            <v>KS</v>
          </cell>
          <cell r="E1351" t="str">
            <v>3.04.18.A</v>
          </cell>
          <cell r="F1351" t="str">
            <v>S044</v>
          </cell>
          <cell r="G1351" t="str">
            <v>CB0</v>
          </cell>
          <cell r="H1351">
            <v>511300</v>
          </cell>
        </row>
        <row r="1352">
          <cell r="B1352" t="str">
            <v>PA30407170</v>
          </cell>
          <cell r="C1352" t="str">
            <v>Vytahy,udrzba,NT</v>
          </cell>
          <cell r="D1352" t="str">
            <v>JV</v>
          </cell>
          <cell r="E1352" t="str">
            <v>3.04.18.A</v>
          </cell>
          <cell r="F1352" t="str">
            <v>S044</v>
          </cell>
          <cell r="G1352" t="str">
            <v>CB0</v>
          </cell>
          <cell r="H1352">
            <v>511300</v>
          </cell>
        </row>
        <row r="1353">
          <cell r="B1353" t="str">
            <v>PA30407180</v>
          </cell>
          <cell r="C1353" t="str">
            <v>Vytahy,udrzba,T</v>
          </cell>
          <cell r="D1353" t="str">
            <v>HOD</v>
          </cell>
          <cell r="E1353" t="str">
            <v>3.04.18.A</v>
          </cell>
          <cell r="F1353" t="str">
            <v>S043</v>
          </cell>
          <cell r="G1353" t="str">
            <v>CB0</v>
          </cell>
          <cell r="H1353">
            <v>511100</v>
          </cell>
        </row>
        <row r="1354">
          <cell r="B1354" t="str">
            <v>PA30407190</v>
          </cell>
          <cell r="C1354" t="str">
            <v>Vytahy,udrzba,T</v>
          </cell>
          <cell r="D1354" t="str">
            <v>KS</v>
          </cell>
          <cell r="E1354" t="str">
            <v>3.04.18.A</v>
          </cell>
          <cell r="F1354" t="str">
            <v>S043</v>
          </cell>
          <cell r="G1354" t="str">
            <v>CB0</v>
          </cell>
          <cell r="H1354">
            <v>511100</v>
          </cell>
        </row>
        <row r="1355">
          <cell r="B1355" t="str">
            <v>PA30407200</v>
          </cell>
          <cell r="C1355" t="str">
            <v>Vytahy,udrzba,T</v>
          </cell>
          <cell r="D1355" t="str">
            <v>JV</v>
          </cell>
          <cell r="E1355" t="str">
            <v>3.04.18.A</v>
          </cell>
          <cell r="F1355" t="str">
            <v>S043</v>
          </cell>
          <cell r="G1355" t="str">
            <v>CB0</v>
          </cell>
          <cell r="H1355">
            <v>511100</v>
          </cell>
        </row>
        <row r="1356">
          <cell r="B1356" t="str">
            <v>PA30407210</v>
          </cell>
          <cell r="C1356" t="str">
            <v>Spracovanie na obrabacich strojoch</v>
          </cell>
          <cell r="D1356" t="str">
            <v>HOD</v>
          </cell>
          <cell r="E1356" t="str">
            <v>3.04.99.H</v>
          </cell>
          <cell r="F1356" t="str">
            <v>S043</v>
          </cell>
          <cell r="G1356" t="str">
            <v>CC0</v>
          </cell>
          <cell r="H1356">
            <v>511100</v>
          </cell>
        </row>
        <row r="1357">
          <cell r="B1357" t="str">
            <v>PA30407220</v>
          </cell>
          <cell r="C1357" t="str">
            <v>TZB - opakovana US, zdvihacie zar.</v>
          </cell>
          <cell r="D1357" t="str">
            <v>KS</v>
          </cell>
          <cell r="E1357" t="str">
            <v>3.04.18.A</v>
          </cell>
          <cell r="F1357" t="str">
            <v>S044</v>
          </cell>
          <cell r="G1357" t="str">
            <v>CB0</v>
          </cell>
          <cell r="H1357">
            <v>511300</v>
          </cell>
        </row>
        <row r="1358">
          <cell r="B1358" t="str">
            <v>PA30407230</v>
          </cell>
          <cell r="C1358" t="str">
            <v>INV,Zdvihacie zariadenia ostatne,rekonst</v>
          </cell>
          <cell r="D1358" t="str">
            <v>JV</v>
          </cell>
          <cell r="E1358" t="str">
            <v>3.04.18.A</v>
          </cell>
          <cell r="F1358" t="str">
            <v>S089</v>
          </cell>
          <cell r="G1358" t="str">
            <v>CB0</v>
          </cell>
          <cell r="H1358">
            <v>42998</v>
          </cell>
        </row>
        <row r="1359">
          <cell r="B1359" t="str">
            <v>PA30407240</v>
          </cell>
          <cell r="C1359" t="str">
            <v>TZB -  OS oprava zdvihacich zariadeni</v>
          </cell>
          <cell r="D1359" t="str">
            <v>HOD</v>
          </cell>
          <cell r="E1359" t="str">
            <v>3.04.18.A</v>
          </cell>
          <cell r="F1359" t="str">
            <v>S044</v>
          </cell>
          <cell r="G1359" t="str">
            <v>CB0</v>
          </cell>
          <cell r="H1359">
            <v>511300</v>
          </cell>
        </row>
        <row r="1360">
          <cell r="B1360" t="str">
            <v>PA30407250</v>
          </cell>
          <cell r="C1360" t="str">
            <v>Spracovanie na obrabacich strojoch</v>
          </cell>
          <cell r="D1360" t="str">
            <v>JV</v>
          </cell>
          <cell r="E1360" t="str">
            <v>3.04.99.H</v>
          </cell>
          <cell r="F1360" t="str">
            <v>S043</v>
          </cell>
          <cell r="G1360" t="str">
            <v>CC0</v>
          </cell>
          <cell r="H1360">
            <v>511100</v>
          </cell>
        </row>
        <row r="1361">
          <cell r="B1361" t="str">
            <v>PA30407260</v>
          </cell>
          <cell r="C1361" t="str">
            <v>Priemyselne cistenie,udrzba,T</v>
          </cell>
          <cell r="D1361" t="str">
            <v>HOD</v>
          </cell>
          <cell r="E1361" t="str">
            <v>3.04.20.D</v>
          </cell>
          <cell r="F1361" t="str">
            <v>S043</v>
          </cell>
          <cell r="G1361" t="str">
            <v>CB0</v>
          </cell>
          <cell r="H1361">
            <v>511100</v>
          </cell>
        </row>
        <row r="1362">
          <cell r="B1362" t="str">
            <v>PA30407270</v>
          </cell>
          <cell r="C1362" t="str">
            <v>Priemyselne cistenie,udrzba,T</v>
          </cell>
          <cell r="D1362" t="str">
            <v>M2</v>
          </cell>
          <cell r="E1362" t="str">
            <v>3.04.20.D</v>
          </cell>
          <cell r="F1362" t="str">
            <v>S043</v>
          </cell>
          <cell r="G1362" t="str">
            <v>CB0</v>
          </cell>
          <cell r="H1362">
            <v>511100</v>
          </cell>
        </row>
        <row r="1363">
          <cell r="B1363" t="str">
            <v>PA30407280</v>
          </cell>
          <cell r="C1363" t="str">
            <v>Priemyselne cistenie,udrzba,T</v>
          </cell>
          <cell r="D1363" t="str">
            <v>M3</v>
          </cell>
          <cell r="E1363" t="str">
            <v>3.04.20.D</v>
          </cell>
          <cell r="F1363" t="str">
            <v>S043</v>
          </cell>
          <cell r="G1363" t="str">
            <v>CB0</v>
          </cell>
          <cell r="H1363">
            <v>511100</v>
          </cell>
        </row>
        <row r="1364">
          <cell r="B1364" t="str">
            <v>PA30407290</v>
          </cell>
          <cell r="C1364" t="str">
            <v>Priemyselne cistenie,udrzba,T</v>
          </cell>
          <cell r="D1364" t="str">
            <v>KS</v>
          </cell>
          <cell r="E1364" t="str">
            <v>3.04.20.D</v>
          </cell>
          <cell r="F1364" t="str">
            <v>S043</v>
          </cell>
          <cell r="G1364" t="str">
            <v>CB0</v>
          </cell>
          <cell r="H1364">
            <v>511100</v>
          </cell>
        </row>
        <row r="1365">
          <cell r="B1365" t="str">
            <v>PA30407300</v>
          </cell>
          <cell r="C1365" t="str">
            <v>Priemyselne cistenie,udrzba,T</v>
          </cell>
          <cell r="D1365" t="str">
            <v>JV</v>
          </cell>
          <cell r="E1365" t="str">
            <v>3.04.20.D</v>
          </cell>
          <cell r="F1365" t="str">
            <v>S043</v>
          </cell>
          <cell r="G1365" t="str">
            <v>CB0</v>
          </cell>
          <cell r="H1365">
            <v>511100</v>
          </cell>
        </row>
        <row r="1366">
          <cell r="B1366" t="str">
            <v>PA30407310</v>
          </cell>
          <cell r="C1366" t="str">
            <v>Priem.cistenie,cist. a skopavanie uhlia</v>
          </cell>
          <cell r="D1366" t="str">
            <v>HOD</v>
          </cell>
          <cell r="E1366" t="str">
            <v>3.04.20.D</v>
          </cell>
          <cell r="F1366" t="str">
            <v>S021</v>
          </cell>
          <cell r="G1366" t="str">
            <v>CB0</v>
          </cell>
          <cell r="H1366">
            <v>518144</v>
          </cell>
        </row>
        <row r="1367">
          <cell r="B1367" t="str">
            <v>PA30407320</v>
          </cell>
          <cell r="C1367" t="str">
            <v>Priem.cistenie,bet.konstrukcie,dno,T</v>
          </cell>
          <cell r="D1367" t="str">
            <v>M2</v>
          </cell>
          <cell r="E1367" t="str">
            <v>3.04.20.D</v>
          </cell>
          <cell r="F1367" t="str">
            <v>S043</v>
          </cell>
          <cell r="G1367" t="str">
            <v>CB0</v>
          </cell>
          <cell r="H1367">
            <v>511100</v>
          </cell>
        </row>
        <row r="1368">
          <cell r="B1368" t="str">
            <v>PA30407330</v>
          </cell>
          <cell r="C1368" t="str">
            <v>Priem.cistenie,bet.konstrukcie,zlaby,T</v>
          </cell>
          <cell r="D1368" t="str">
            <v>M</v>
          </cell>
          <cell r="E1368" t="str">
            <v>3.04.20.D</v>
          </cell>
          <cell r="F1368" t="str">
            <v>S043</v>
          </cell>
          <cell r="G1368" t="str">
            <v>CB0</v>
          </cell>
          <cell r="H1368">
            <v>511100</v>
          </cell>
        </row>
        <row r="1369">
          <cell r="B1369" t="str">
            <v>PA30407340</v>
          </cell>
          <cell r="C1369" t="str">
            <v>Priem.cistenie,trubkovnice hl.kond.TG,T</v>
          </cell>
          <cell r="D1369" t="str">
            <v>KS</v>
          </cell>
          <cell r="E1369" t="str">
            <v>3.04.20.D</v>
          </cell>
          <cell r="F1369" t="str">
            <v>S043</v>
          </cell>
          <cell r="G1369" t="str">
            <v>CB0</v>
          </cell>
          <cell r="H1369">
            <v>511100</v>
          </cell>
        </row>
        <row r="1370">
          <cell r="B1370" t="str">
            <v>PA30407350</v>
          </cell>
          <cell r="C1370" t="str">
            <v>Priem.cistenie,vapenne sila hydratu,T</v>
          </cell>
          <cell r="D1370" t="str">
            <v>M3</v>
          </cell>
          <cell r="E1370" t="str">
            <v>3.04.20.D</v>
          </cell>
          <cell r="F1370" t="str">
            <v>S043</v>
          </cell>
          <cell r="G1370" t="str">
            <v>CB0</v>
          </cell>
          <cell r="H1370">
            <v>511100</v>
          </cell>
        </row>
        <row r="1371">
          <cell r="B1371" t="str">
            <v>PA30407360</v>
          </cell>
          <cell r="C1371" t="str">
            <v>Priem.cistenie,povrchy fasad,bet.kons.,T</v>
          </cell>
          <cell r="D1371" t="str">
            <v>M2</v>
          </cell>
          <cell r="E1371" t="str">
            <v>3.04.20.D</v>
          </cell>
          <cell r="F1371" t="str">
            <v>S043</v>
          </cell>
          <cell r="G1371" t="str">
            <v>CB0</v>
          </cell>
          <cell r="H1371">
            <v>511100</v>
          </cell>
        </row>
        <row r="1372">
          <cell r="B1372" t="str">
            <v>PA30407370</v>
          </cell>
          <cell r="C1372" t="str">
            <v>Priem.cistenie,kanalizacne sachty,T</v>
          </cell>
          <cell r="D1372" t="str">
            <v>KS</v>
          </cell>
          <cell r="E1372" t="str">
            <v>3.04.20.D</v>
          </cell>
          <cell r="F1372" t="str">
            <v>S043</v>
          </cell>
          <cell r="G1372" t="str">
            <v>CB0</v>
          </cell>
          <cell r="H1372">
            <v>511100</v>
          </cell>
        </row>
        <row r="1373">
          <cell r="B1373" t="str">
            <v>PA30407380</v>
          </cell>
          <cell r="C1373" t="str">
            <v>Priem.cistenie,cist. a skopavanie uhlia</v>
          </cell>
          <cell r="D1373" t="str">
            <v>JV</v>
          </cell>
          <cell r="E1373" t="str">
            <v>3.04.20.D</v>
          </cell>
          <cell r="F1373" t="str">
            <v>S021</v>
          </cell>
          <cell r="G1373" t="str">
            <v>CB0</v>
          </cell>
          <cell r="H1373">
            <v>518144</v>
          </cell>
        </row>
        <row r="1374">
          <cell r="B1374" t="str">
            <v>PA30407390</v>
          </cell>
          <cell r="C1374" t="str">
            <v>Priem.cistenie,pl.a techn.zariadenia</v>
          </cell>
          <cell r="D1374" t="str">
            <v>M2</v>
          </cell>
          <cell r="E1374" t="str">
            <v>3.04.20.D</v>
          </cell>
          <cell r="F1374" t="str">
            <v>S043</v>
          </cell>
          <cell r="G1374" t="str">
            <v>CB0</v>
          </cell>
          <cell r="H1374">
            <v>511100</v>
          </cell>
        </row>
        <row r="1375">
          <cell r="B1375" t="str">
            <v>PA30407400</v>
          </cell>
          <cell r="C1375" t="str">
            <v>Priem.cistenie,cyklonov  poruchy</v>
          </cell>
          <cell r="D1375" t="str">
            <v>M3</v>
          </cell>
          <cell r="E1375" t="str">
            <v>3.04.20.D</v>
          </cell>
          <cell r="F1375" t="str">
            <v>S043</v>
          </cell>
          <cell r="G1375" t="str">
            <v>CB0</v>
          </cell>
          <cell r="H1375">
            <v>511100</v>
          </cell>
        </row>
        <row r="1376">
          <cell r="B1376" t="str">
            <v>PA30407410</v>
          </cell>
          <cell r="C1376" t="str">
            <v>Priem.cistenie,SK planovane</v>
          </cell>
          <cell r="D1376" t="str">
            <v>M3</v>
          </cell>
          <cell r="E1376" t="str">
            <v>3.04.20.D</v>
          </cell>
          <cell r="F1376" t="str">
            <v>S043</v>
          </cell>
          <cell r="G1376" t="str">
            <v>CB0</v>
          </cell>
          <cell r="H1376">
            <v>511100</v>
          </cell>
        </row>
        <row r="1377">
          <cell r="B1377" t="str">
            <v>PA30407420</v>
          </cell>
          <cell r="C1377" t="str">
            <v>Priem.cistenie,vyvoz na skladku plan.</v>
          </cell>
          <cell r="D1377" t="str">
            <v>M3</v>
          </cell>
          <cell r="E1377" t="str">
            <v>3.04.20.D</v>
          </cell>
          <cell r="F1377" t="str">
            <v>S043</v>
          </cell>
          <cell r="G1377" t="str">
            <v>CB0</v>
          </cell>
          <cell r="H1377">
            <v>511100</v>
          </cell>
        </row>
        <row r="1378">
          <cell r="B1378" t="str">
            <v>PA30407430</v>
          </cell>
          <cell r="C1378" t="str">
            <v>Priem.cistenie,pl.a TZ v strojovni EVO I</v>
          </cell>
          <cell r="D1378" t="str">
            <v>M2</v>
          </cell>
          <cell r="E1378" t="str">
            <v>3.04.20.D</v>
          </cell>
          <cell r="F1378" t="str">
            <v>S043</v>
          </cell>
          <cell r="G1378" t="str">
            <v>CB0</v>
          </cell>
          <cell r="H1378">
            <v>511100</v>
          </cell>
        </row>
        <row r="1379">
          <cell r="B1379" t="str">
            <v>PA30407440</v>
          </cell>
          <cell r="C1379" t="str">
            <v>Priem.cistenie,priest.UCS norna stena</v>
          </cell>
          <cell r="D1379" t="str">
            <v>M2</v>
          </cell>
          <cell r="E1379" t="str">
            <v>3.04.20.D</v>
          </cell>
          <cell r="F1379" t="str">
            <v>S043</v>
          </cell>
          <cell r="G1379" t="str">
            <v>CB0</v>
          </cell>
          <cell r="H1379">
            <v>511100</v>
          </cell>
        </row>
        <row r="1380">
          <cell r="B1380" t="str">
            <v>PA30407450</v>
          </cell>
          <cell r="C1380" t="str">
            <v>Priem.cistenie,priest.UCS vtok.objekt</v>
          </cell>
          <cell r="D1380" t="str">
            <v>M2</v>
          </cell>
          <cell r="E1380" t="str">
            <v>3.04.20.D</v>
          </cell>
          <cell r="F1380" t="str">
            <v>S043</v>
          </cell>
          <cell r="G1380" t="str">
            <v>CB0</v>
          </cell>
          <cell r="H1380">
            <v>511100</v>
          </cell>
        </row>
        <row r="1381">
          <cell r="B1381" t="str">
            <v>PA30407460</v>
          </cell>
          <cell r="C1381" t="str">
            <v>Priem.cistenie,hotovost</v>
          </cell>
          <cell r="D1381" t="str">
            <v>HOD</v>
          </cell>
          <cell r="E1381" t="str">
            <v>3.04.20.D</v>
          </cell>
          <cell r="F1381" t="str">
            <v>S043</v>
          </cell>
          <cell r="G1381" t="str">
            <v>CB0</v>
          </cell>
          <cell r="H1381">
            <v>511100</v>
          </cell>
        </row>
        <row r="1382">
          <cell r="B1382" t="str">
            <v>PA30407470</v>
          </cell>
          <cell r="C1382" t="str">
            <v>Hermeticka zona,opravy a skusky,NT</v>
          </cell>
          <cell r="D1382" t="str">
            <v>JV</v>
          </cell>
          <cell r="E1382" t="str">
            <v>3.04.21.A</v>
          </cell>
          <cell r="F1382" t="str">
            <v>S044</v>
          </cell>
          <cell r="G1382" t="str">
            <v>CB0</v>
          </cell>
          <cell r="H1382">
            <v>511300</v>
          </cell>
        </row>
        <row r="1383">
          <cell r="B1383" t="str">
            <v>PA30407480</v>
          </cell>
          <cell r="C1383" t="str">
            <v>Hermeticka zona,opravy a skusky,NT</v>
          </cell>
          <cell r="D1383" t="str">
            <v>HOD</v>
          </cell>
          <cell r="E1383" t="str">
            <v>3.04.21.A</v>
          </cell>
          <cell r="F1383" t="str">
            <v>S044</v>
          </cell>
          <cell r="G1383" t="str">
            <v>CB0</v>
          </cell>
          <cell r="H1383">
            <v>511300</v>
          </cell>
        </row>
        <row r="1384">
          <cell r="B1384" t="str">
            <v>PA30407490</v>
          </cell>
          <cell r="C1384" t="str">
            <v>Hermeticka zona,opravy a skusky,NT</v>
          </cell>
          <cell r="D1384" t="str">
            <v>KS</v>
          </cell>
          <cell r="E1384" t="str">
            <v>3.04.21.A</v>
          </cell>
          <cell r="F1384" t="str">
            <v>S044</v>
          </cell>
          <cell r="G1384" t="str">
            <v>CB0</v>
          </cell>
          <cell r="H1384">
            <v>511300</v>
          </cell>
        </row>
        <row r="1385">
          <cell r="B1385" t="str">
            <v>PA30407500</v>
          </cell>
          <cell r="C1385" t="str">
            <v>Hermeticka zona,opravy a skusky,NT</v>
          </cell>
          <cell r="D1385" t="str">
            <v>M2</v>
          </cell>
          <cell r="E1385" t="str">
            <v>3.04.21.A</v>
          </cell>
          <cell r="F1385" t="str">
            <v>S044</v>
          </cell>
          <cell r="G1385" t="str">
            <v>CB0</v>
          </cell>
          <cell r="H1385">
            <v>511300</v>
          </cell>
        </row>
        <row r="1386">
          <cell r="B1386" t="str">
            <v>PA30407510</v>
          </cell>
          <cell r="C1386" t="str">
            <v>Hermeticka zona,opravy a skusky,NT</v>
          </cell>
          <cell r="D1386" t="str">
            <v>M3</v>
          </cell>
          <cell r="E1386" t="str">
            <v>3.04.21.A</v>
          </cell>
          <cell r="F1386" t="str">
            <v>S044</v>
          </cell>
          <cell r="G1386" t="str">
            <v>CB0</v>
          </cell>
          <cell r="H1386">
            <v>511300</v>
          </cell>
        </row>
        <row r="1387">
          <cell r="B1387" t="str">
            <v>PA30407520</v>
          </cell>
          <cell r="C1387" t="str">
            <v>Hermeticka zona,opravy a skusky,NT</v>
          </cell>
          <cell r="D1387" t="str">
            <v>M</v>
          </cell>
          <cell r="E1387" t="str">
            <v>3.04.21.A</v>
          </cell>
          <cell r="F1387" t="str">
            <v>S044</v>
          </cell>
          <cell r="G1387" t="str">
            <v>CB0</v>
          </cell>
          <cell r="H1387">
            <v>511300</v>
          </cell>
        </row>
        <row r="1388">
          <cell r="B1388" t="str">
            <v>PA30407530</v>
          </cell>
          <cell r="C1388" t="str">
            <v>Hermeticka zona,opravy a skusky,NT</v>
          </cell>
          <cell r="D1388" t="str">
            <v>KG</v>
          </cell>
          <cell r="E1388" t="str">
            <v>3.04.21.A</v>
          </cell>
          <cell r="F1388" t="str">
            <v>S044</v>
          </cell>
          <cell r="G1388" t="str">
            <v>CB0</v>
          </cell>
          <cell r="H1388">
            <v>511300</v>
          </cell>
        </row>
        <row r="1389">
          <cell r="B1389" t="str">
            <v>PA30407540</v>
          </cell>
          <cell r="C1389" t="str">
            <v>Priem.cistenie,CHP,CHFV,SK</v>
          </cell>
          <cell r="D1389" t="str">
            <v>HOD</v>
          </cell>
          <cell r="E1389" t="str">
            <v>3.04.20.D</v>
          </cell>
          <cell r="F1389" t="str">
            <v>S043</v>
          </cell>
          <cell r="G1389" t="str">
            <v>CB0</v>
          </cell>
          <cell r="H1389">
            <v>511100</v>
          </cell>
        </row>
        <row r="1390">
          <cell r="B1390" t="str">
            <v>PA30407550</v>
          </cell>
          <cell r="C1390" t="str">
            <v>Priem.cistenie, FU c.1,2</v>
          </cell>
          <cell r="D1390" t="str">
            <v>HOD</v>
          </cell>
          <cell r="E1390" t="str">
            <v>3.04.20.D</v>
          </cell>
          <cell r="F1390" t="str">
            <v>S043</v>
          </cell>
          <cell r="G1390" t="str">
            <v>CB0</v>
          </cell>
          <cell r="H1390">
            <v>511100</v>
          </cell>
        </row>
        <row r="1391">
          <cell r="B1391" t="str">
            <v>PA30407560</v>
          </cell>
          <cell r="C1391" t="str">
            <v>Priem.cistenie,vysypky pod SK</v>
          </cell>
          <cell r="D1391" t="str">
            <v>HOD</v>
          </cell>
          <cell r="E1391" t="str">
            <v>3.04.20.D</v>
          </cell>
          <cell r="F1391" t="str">
            <v>S043</v>
          </cell>
          <cell r="G1391" t="str">
            <v>CB0</v>
          </cell>
          <cell r="H1391">
            <v>511100</v>
          </cell>
        </row>
        <row r="1392">
          <cell r="B1392" t="str">
            <v>PA30407570</v>
          </cell>
          <cell r="C1392" t="str">
            <v>Priem.cistenie,prechody CY-SK,CZ-II.tah</v>
          </cell>
          <cell r="D1392" t="str">
            <v>HOD</v>
          </cell>
          <cell r="E1392" t="str">
            <v>3.04.20.D</v>
          </cell>
          <cell r="F1392" t="str">
            <v>S043</v>
          </cell>
          <cell r="G1392" t="str">
            <v>CB0</v>
          </cell>
          <cell r="H1392">
            <v>511100</v>
          </cell>
        </row>
        <row r="1393">
          <cell r="B1393" t="str">
            <v>PA30407580</v>
          </cell>
          <cell r="C1393" t="str">
            <v>Priem.cistenie,skop.zasob.SP</v>
          </cell>
          <cell r="D1393" t="str">
            <v>HOD</v>
          </cell>
          <cell r="E1393" t="str">
            <v>3.04.20.D</v>
          </cell>
          <cell r="F1393" t="str">
            <v>S043</v>
          </cell>
          <cell r="G1393" t="str">
            <v>CB0</v>
          </cell>
          <cell r="H1393">
            <v>511100</v>
          </cell>
        </row>
        <row r="1394">
          <cell r="B1394" t="str">
            <v>PA30407590</v>
          </cell>
          <cell r="C1394" t="str">
            <v>Priem.cistenie,skop.zas.drevost.</v>
          </cell>
          <cell r="D1394" t="str">
            <v>HOD</v>
          </cell>
          <cell r="E1394" t="str">
            <v>3.04.20.D</v>
          </cell>
          <cell r="F1394" t="str">
            <v>S043</v>
          </cell>
          <cell r="G1394" t="str">
            <v>CB0</v>
          </cell>
          <cell r="H1394">
            <v>511100</v>
          </cell>
        </row>
        <row r="1395">
          <cell r="B1395" t="str">
            <v>PA30407600</v>
          </cell>
          <cell r="C1395" t="str">
            <v>Priem.cistenie,dyz.rost HP,CHFV,FU,SK</v>
          </cell>
          <cell r="D1395" t="str">
            <v>M2</v>
          </cell>
          <cell r="E1395" t="str">
            <v>3.04.20.D</v>
          </cell>
          <cell r="F1395" t="str">
            <v>S043</v>
          </cell>
          <cell r="G1395" t="str">
            <v>CB0</v>
          </cell>
          <cell r="H1395">
            <v>511100</v>
          </cell>
        </row>
        <row r="1396">
          <cell r="B1396" t="str">
            <v>PA30407610</v>
          </cell>
          <cell r="C1396" t="str">
            <v>Priem.cistenie,trysky a potr.rozvody</v>
          </cell>
          <cell r="D1396" t="str">
            <v>HOD</v>
          </cell>
          <cell r="E1396" t="str">
            <v>3.04.20.D</v>
          </cell>
          <cell r="F1396" t="str">
            <v>S043</v>
          </cell>
          <cell r="G1396" t="str">
            <v>CB0</v>
          </cell>
          <cell r="H1396">
            <v>511100</v>
          </cell>
        </row>
        <row r="1397">
          <cell r="B1397" t="str">
            <v>PA30407620</v>
          </cell>
          <cell r="C1397" t="str">
            <v>Priem.cistenie,vyprazd.sil popola</v>
          </cell>
          <cell r="D1397" t="str">
            <v>HOD</v>
          </cell>
          <cell r="E1397" t="str">
            <v>3.04.20.D</v>
          </cell>
          <cell r="F1397" t="str">
            <v>S043</v>
          </cell>
          <cell r="G1397" t="str">
            <v>CB0</v>
          </cell>
          <cell r="H1397">
            <v>511100</v>
          </cell>
        </row>
        <row r="1398">
          <cell r="B1398" t="str">
            <v>PA30407630</v>
          </cell>
          <cell r="C1398" t="str">
            <v>Priem.cistenie,vyprazd.sil vapenca</v>
          </cell>
          <cell r="D1398" t="str">
            <v>HOD</v>
          </cell>
          <cell r="E1398" t="str">
            <v>3.04.20.D</v>
          </cell>
          <cell r="F1398" t="str">
            <v>S043</v>
          </cell>
          <cell r="G1398" t="str">
            <v>CB0</v>
          </cell>
          <cell r="H1398">
            <v>511100</v>
          </cell>
        </row>
        <row r="1399">
          <cell r="B1399" t="str">
            <v>PA30407640</v>
          </cell>
          <cell r="C1399" t="str">
            <v>Priem.cistenie,vysyp.II.a III.tah</v>
          </cell>
          <cell r="D1399" t="str">
            <v>HOD</v>
          </cell>
          <cell r="E1399" t="str">
            <v>3.04.20.D</v>
          </cell>
          <cell r="F1399" t="str">
            <v>S043</v>
          </cell>
          <cell r="G1399" t="str">
            <v>CB0</v>
          </cell>
          <cell r="H1399">
            <v>511100</v>
          </cell>
        </row>
        <row r="1400">
          <cell r="B1400" t="str">
            <v>PA30407650</v>
          </cell>
          <cell r="C1400" t="str">
            <v>Priem.cistenie,el.stat.odlucovacov</v>
          </cell>
          <cell r="D1400" t="str">
            <v>HOD</v>
          </cell>
          <cell r="E1400" t="str">
            <v>3.04.20.D</v>
          </cell>
          <cell r="F1400" t="str">
            <v>S043</v>
          </cell>
          <cell r="G1400" t="str">
            <v>CB0</v>
          </cell>
          <cell r="H1400">
            <v>511100</v>
          </cell>
        </row>
        <row r="1401">
          <cell r="B1401" t="str">
            <v>PA30407660</v>
          </cell>
          <cell r="C1401" t="str">
            <v>Priem.cistenie,mixerov M1-M4</v>
          </cell>
          <cell r="D1401" t="str">
            <v>HOD</v>
          </cell>
          <cell r="E1401" t="str">
            <v>3.04.20.D</v>
          </cell>
          <cell r="F1401" t="str">
            <v>S043</v>
          </cell>
          <cell r="G1401" t="str">
            <v>CB0</v>
          </cell>
          <cell r="H1401">
            <v>511100</v>
          </cell>
        </row>
        <row r="1402">
          <cell r="B1402" t="str">
            <v>PA30407670</v>
          </cell>
          <cell r="C1402" t="str">
            <v>Priem.cistenie,tech.zar.RP,RD,drvic uh.</v>
          </cell>
          <cell r="D1402" t="str">
            <v>HOD</v>
          </cell>
          <cell r="E1402" t="str">
            <v>3.04.20.D</v>
          </cell>
          <cell r="F1402" t="str">
            <v>S043</v>
          </cell>
          <cell r="G1402" t="str">
            <v>CB0</v>
          </cell>
          <cell r="H1402">
            <v>511100</v>
          </cell>
        </row>
        <row r="1403">
          <cell r="B1403" t="str">
            <v>PA30407680</v>
          </cell>
          <cell r="C1403" t="str">
            <v>Priem.cistenie,presypov dopr.pas.uhlia</v>
          </cell>
          <cell r="D1403" t="str">
            <v>HOD</v>
          </cell>
          <cell r="E1403" t="str">
            <v>3.04.20.D</v>
          </cell>
          <cell r="F1403" t="str">
            <v>S043</v>
          </cell>
          <cell r="G1403" t="str">
            <v>CB0</v>
          </cell>
          <cell r="H1403">
            <v>511100</v>
          </cell>
        </row>
        <row r="1404">
          <cell r="B1404" t="str">
            <v>PA30407690</v>
          </cell>
          <cell r="C1404" t="str">
            <v>Priem.cistenie,pom.a cist.pr.vonk.zauhl</v>
          </cell>
          <cell r="D1404" t="str">
            <v>HOD</v>
          </cell>
          <cell r="E1404" t="str">
            <v>3.04.20.D</v>
          </cell>
          <cell r="F1404" t="str">
            <v>S043</v>
          </cell>
          <cell r="G1404" t="str">
            <v>CB0</v>
          </cell>
          <cell r="H1404">
            <v>511100</v>
          </cell>
        </row>
        <row r="1405">
          <cell r="B1405" t="str">
            <v>PA30407700</v>
          </cell>
          <cell r="C1405" t="str">
            <v>Priem.cistenie,zberne kanale,jam odp.v</v>
          </cell>
          <cell r="D1405" t="str">
            <v>HOD</v>
          </cell>
          <cell r="E1405" t="str">
            <v>3.04.20.D</v>
          </cell>
          <cell r="F1405" t="str">
            <v>S043</v>
          </cell>
          <cell r="G1405" t="str">
            <v>CB0</v>
          </cell>
          <cell r="H1405">
            <v>511100</v>
          </cell>
        </row>
        <row r="1406">
          <cell r="B1406" t="str">
            <v>PA30407710</v>
          </cell>
          <cell r="C1406" t="str">
            <v>Priem.cistenie,bur.pr.bet.a mur.casti</v>
          </cell>
          <cell r="D1406" t="str">
            <v>HOD</v>
          </cell>
          <cell r="E1406" t="str">
            <v>3.04.20.D</v>
          </cell>
          <cell r="F1406" t="str">
            <v>S043</v>
          </cell>
          <cell r="G1406" t="str">
            <v>CB0</v>
          </cell>
          <cell r="H1406">
            <v>511100</v>
          </cell>
        </row>
        <row r="1407">
          <cell r="B1407" t="str">
            <v>PA30407720</v>
          </cell>
          <cell r="C1407" t="str">
            <v>Priem.cistenie,odkvap.zlab.tech.budov</v>
          </cell>
          <cell r="D1407" t="str">
            <v>HOD</v>
          </cell>
          <cell r="E1407" t="str">
            <v>3.04.20.D</v>
          </cell>
          <cell r="F1407" t="str">
            <v>S043</v>
          </cell>
          <cell r="G1407" t="str">
            <v>CB0</v>
          </cell>
          <cell r="H1407">
            <v>511100</v>
          </cell>
        </row>
        <row r="1408">
          <cell r="B1408" t="str">
            <v>PA30407730</v>
          </cell>
          <cell r="C1408" t="str">
            <v>Priem.cistenie,bur.izol.potr.rozvodov</v>
          </cell>
          <cell r="D1408" t="str">
            <v>HOD</v>
          </cell>
          <cell r="E1408" t="str">
            <v>3.04.20.D</v>
          </cell>
          <cell r="F1408" t="str">
            <v>S043</v>
          </cell>
          <cell r="G1408" t="str">
            <v>CB0</v>
          </cell>
          <cell r="H1408">
            <v>511100</v>
          </cell>
        </row>
        <row r="1409">
          <cell r="B1409" t="str">
            <v>PA30407740</v>
          </cell>
          <cell r="C1409" t="str">
            <v>Priem.cistenie,presypov dopr.pas.stabil</v>
          </cell>
          <cell r="D1409" t="str">
            <v>HOD</v>
          </cell>
          <cell r="E1409" t="str">
            <v>3.04.20.D</v>
          </cell>
          <cell r="F1409" t="str">
            <v>S043</v>
          </cell>
          <cell r="G1409" t="str">
            <v>CB0</v>
          </cell>
          <cell r="H1409">
            <v>511100</v>
          </cell>
        </row>
        <row r="1410">
          <cell r="B1410" t="str">
            <v>PA30407750</v>
          </cell>
          <cell r="C1410" t="str">
            <v>Priem.cistenie,vtok.hrablic CS-zlozisko</v>
          </cell>
          <cell r="D1410" t="str">
            <v>HOD</v>
          </cell>
          <cell r="E1410" t="str">
            <v>3.04.20.D</v>
          </cell>
          <cell r="F1410" t="str">
            <v>S043</v>
          </cell>
          <cell r="G1410" t="str">
            <v>CB0</v>
          </cell>
          <cell r="H1410">
            <v>511100</v>
          </cell>
        </row>
        <row r="1411">
          <cell r="B1411" t="str">
            <v>PA30407760</v>
          </cell>
          <cell r="C1411" t="str">
            <v>Priem.cistenie,spalinovodov</v>
          </cell>
          <cell r="D1411" t="str">
            <v>HOD</v>
          </cell>
          <cell r="E1411" t="str">
            <v>3.04.20.D</v>
          </cell>
          <cell r="F1411" t="str">
            <v>S043</v>
          </cell>
          <cell r="G1411" t="str">
            <v>CB0</v>
          </cell>
          <cell r="H1411">
            <v>511100</v>
          </cell>
        </row>
        <row r="1412">
          <cell r="B1412" t="str">
            <v>PA30407770</v>
          </cell>
          <cell r="C1412" t="str">
            <v>Priem.cistenie,nadrzi</v>
          </cell>
          <cell r="D1412" t="str">
            <v>HOD</v>
          </cell>
          <cell r="E1412" t="str">
            <v>3.04.20.D</v>
          </cell>
          <cell r="F1412" t="str">
            <v>S043</v>
          </cell>
          <cell r="G1412" t="str">
            <v>CB0</v>
          </cell>
          <cell r="H1412">
            <v>511100</v>
          </cell>
        </row>
        <row r="1413">
          <cell r="B1413" t="str">
            <v>PA30407780</v>
          </cell>
          <cell r="C1413" t="str">
            <v>Priem.cistenie,zemne a vykop.prace</v>
          </cell>
          <cell r="D1413" t="str">
            <v>HOD</v>
          </cell>
          <cell r="E1413" t="str">
            <v>3.04.20.D</v>
          </cell>
          <cell r="F1413" t="str">
            <v>S043</v>
          </cell>
          <cell r="G1413" t="str">
            <v>CB0</v>
          </cell>
          <cell r="H1413">
            <v>511100</v>
          </cell>
        </row>
        <row r="1414">
          <cell r="B1414" t="str">
            <v>PA30407790</v>
          </cell>
          <cell r="C1414" t="str">
            <v>Priem.cistenie,zar.od zatvrd.pop.a uhl</v>
          </cell>
          <cell r="D1414" t="str">
            <v>HOD</v>
          </cell>
          <cell r="E1414" t="str">
            <v>3.04.20.D</v>
          </cell>
          <cell r="F1414" t="str">
            <v>S043</v>
          </cell>
          <cell r="G1414" t="str">
            <v>CB0</v>
          </cell>
          <cell r="H1414">
            <v>511100</v>
          </cell>
        </row>
        <row r="1415">
          <cell r="B1415" t="str">
            <v>PA30407800</v>
          </cell>
          <cell r="C1415" t="str">
            <v>Priem.cistenie,obijanie ladu na CHV</v>
          </cell>
          <cell r="D1415" t="str">
            <v>HOD</v>
          </cell>
          <cell r="E1415" t="str">
            <v>3.04.20.D</v>
          </cell>
          <cell r="F1415" t="str">
            <v>S043</v>
          </cell>
          <cell r="G1415" t="str">
            <v>CB0</v>
          </cell>
          <cell r="H1415">
            <v>511100</v>
          </cell>
        </row>
        <row r="1416">
          <cell r="B1416" t="str">
            <v>PA30407810</v>
          </cell>
          <cell r="C1416" t="str">
            <v>Priem.cistenie,ine nah.cist.a pom.pr</v>
          </cell>
          <cell r="D1416" t="str">
            <v>HOD</v>
          </cell>
          <cell r="E1416" t="str">
            <v>3.04.20.D</v>
          </cell>
          <cell r="F1416" t="str">
            <v>S043</v>
          </cell>
          <cell r="G1416" t="str">
            <v>CB0</v>
          </cell>
          <cell r="H1416">
            <v>511100</v>
          </cell>
        </row>
        <row r="1417">
          <cell r="B1417" t="str">
            <v>PA30407820</v>
          </cell>
          <cell r="C1417" t="str">
            <v>Priem.cistenie,vonkaj.pl.techn.zar.</v>
          </cell>
          <cell r="D1417" t="str">
            <v>M2</v>
          </cell>
          <cell r="E1417" t="str">
            <v>3.04.20.D</v>
          </cell>
          <cell r="F1417" t="str">
            <v>S043</v>
          </cell>
          <cell r="G1417" t="str">
            <v>CB0</v>
          </cell>
          <cell r="H1417">
            <v>511100</v>
          </cell>
        </row>
        <row r="1418">
          <cell r="B1418" t="str">
            <v>PA30407830</v>
          </cell>
          <cell r="C1418" t="str">
            <v>Priem.cistenie,pom.pr.cist.a ine prace</v>
          </cell>
          <cell r="D1418" t="str">
            <v>HOD</v>
          </cell>
          <cell r="E1418" t="str">
            <v>3.04.20.D</v>
          </cell>
          <cell r="F1418" t="str">
            <v>S043</v>
          </cell>
          <cell r="G1418" t="str">
            <v>CB0</v>
          </cell>
          <cell r="H1418">
            <v>511100</v>
          </cell>
        </row>
        <row r="1419">
          <cell r="B1419" t="str">
            <v>PA30407840</v>
          </cell>
          <cell r="C1419" t="str">
            <v>Priemyselne cistenie,udrzba,T</v>
          </cell>
          <cell r="D1419" t="str">
            <v>M</v>
          </cell>
          <cell r="E1419" t="str">
            <v>3.04.20.D</v>
          </cell>
          <cell r="F1419" t="str">
            <v>S043</v>
          </cell>
          <cell r="G1419" t="str">
            <v>CB0</v>
          </cell>
          <cell r="H1419">
            <v>511100</v>
          </cell>
        </row>
        <row r="1420">
          <cell r="B1420" t="str">
            <v>PA30407850</v>
          </cell>
          <cell r="C1420" t="str">
            <v>Metrologicke sluzby a kalibracia</v>
          </cell>
          <cell r="D1420" t="str">
            <v>JV</v>
          </cell>
          <cell r="E1420" t="str">
            <v>3.04.04.A</v>
          </cell>
          <cell r="F1420" t="str">
            <v>S205</v>
          </cell>
          <cell r="G1420" t="str">
            <v>CD0</v>
          </cell>
          <cell r="H1420">
            <v>518135</v>
          </cell>
        </row>
        <row r="1421">
          <cell r="B1421" t="str">
            <v>PA30407860</v>
          </cell>
          <cell r="C1421" t="str">
            <v>Metrologicke sluzby a kalibracia</v>
          </cell>
          <cell r="D1421" t="str">
            <v>KS</v>
          </cell>
          <cell r="E1421" t="str">
            <v>3.04.04.A</v>
          </cell>
          <cell r="F1421" t="str">
            <v>S205</v>
          </cell>
          <cell r="G1421" t="str">
            <v>CD0</v>
          </cell>
          <cell r="H1421">
            <v>518135</v>
          </cell>
        </row>
        <row r="1422">
          <cell r="B1422" t="str">
            <v>PA30407870</v>
          </cell>
          <cell r="C1422" t="str">
            <v>Metrologicke sluzby a kalibracia</v>
          </cell>
          <cell r="D1422" t="str">
            <v>HOD</v>
          </cell>
          <cell r="E1422" t="str">
            <v>3.04.04.A</v>
          </cell>
          <cell r="F1422" t="str">
            <v>S205</v>
          </cell>
          <cell r="G1422" t="str">
            <v>CD0</v>
          </cell>
          <cell r="H1422">
            <v>518135</v>
          </cell>
        </row>
        <row r="1423">
          <cell r="B1423" t="str">
            <v>PA30407880</v>
          </cell>
          <cell r="C1423" t="str">
            <v>Meracie a regulacne pristroje,udrzba,T</v>
          </cell>
          <cell r="D1423" t="str">
            <v>JV</v>
          </cell>
          <cell r="E1423" t="str">
            <v>3.04.04.A</v>
          </cell>
          <cell r="F1423" t="str">
            <v>S043</v>
          </cell>
          <cell r="G1423" t="str">
            <v>CD0</v>
          </cell>
          <cell r="H1423">
            <v>511100</v>
          </cell>
        </row>
        <row r="1424">
          <cell r="B1424" t="str">
            <v>PA30407890</v>
          </cell>
          <cell r="C1424" t="str">
            <v>Meracie a regulacne pristroje,udrzba,T</v>
          </cell>
          <cell r="D1424" t="str">
            <v>HOD</v>
          </cell>
          <cell r="E1424" t="str">
            <v>3.04.04.A</v>
          </cell>
          <cell r="F1424" t="str">
            <v>S043</v>
          </cell>
          <cell r="G1424" t="str">
            <v>CD0</v>
          </cell>
          <cell r="H1424">
            <v>511100</v>
          </cell>
        </row>
        <row r="1425">
          <cell r="B1425" t="str">
            <v>PA30407900</v>
          </cell>
          <cell r="C1425" t="str">
            <v>Meracie a regulacne pristroje,udrzba,T</v>
          </cell>
          <cell r="D1425" t="str">
            <v>KS</v>
          </cell>
          <cell r="E1425" t="str">
            <v>3.04.04.A</v>
          </cell>
          <cell r="F1425" t="str">
            <v>S043</v>
          </cell>
          <cell r="G1425" t="str">
            <v>CD0</v>
          </cell>
          <cell r="H1425">
            <v>511100</v>
          </cell>
        </row>
        <row r="1426">
          <cell r="B1426" t="str">
            <v>PA30407910</v>
          </cell>
          <cell r="C1426" t="str">
            <v>Oprava pristrojov NDT merania, NT</v>
          </cell>
          <cell r="D1426" t="str">
            <v>KS</v>
          </cell>
          <cell r="E1426" t="str">
            <v>3.04.04.A</v>
          </cell>
          <cell r="F1426" t="str">
            <v>S044</v>
          </cell>
          <cell r="G1426" t="str">
            <v>CD0</v>
          </cell>
          <cell r="H1426">
            <v>511300</v>
          </cell>
        </row>
        <row r="1427">
          <cell r="B1427" t="str">
            <v>PA30407920</v>
          </cell>
          <cell r="C1427" t="str">
            <v>Diagnosticke zariadenia,udrzba,NT</v>
          </cell>
          <cell r="D1427" t="str">
            <v>HOD</v>
          </cell>
          <cell r="E1427" t="str">
            <v>3.04.04.A</v>
          </cell>
          <cell r="F1427" t="str">
            <v>S044</v>
          </cell>
          <cell r="G1427" t="str">
            <v>CD0</v>
          </cell>
          <cell r="H1427">
            <v>511300</v>
          </cell>
        </row>
        <row r="1428">
          <cell r="B1428" t="str">
            <v>PA30407930</v>
          </cell>
          <cell r="C1428" t="str">
            <v>Diagnosticke zariadenia,udrzba,NT</v>
          </cell>
          <cell r="D1428" t="str">
            <v>KS</v>
          </cell>
          <cell r="E1428" t="str">
            <v>3.04.04.A</v>
          </cell>
          <cell r="F1428" t="str">
            <v>S044</v>
          </cell>
          <cell r="G1428" t="str">
            <v>CD0</v>
          </cell>
          <cell r="H1428">
            <v>511300</v>
          </cell>
        </row>
        <row r="1429">
          <cell r="B1429" t="str">
            <v>PA30407940</v>
          </cell>
          <cell r="C1429" t="str">
            <v>Diagnosticke zariadenia,udrzba,NT</v>
          </cell>
          <cell r="D1429" t="str">
            <v>JV</v>
          </cell>
          <cell r="E1429" t="str">
            <v>3.04.04.A</v>
          </cell>
          <cell r="F1429" t="str">
            <v>S044</v>
          </cell>
          <cell r="G1429" t="str">
            <v>CD0</v>
          </cell>
          <cell r="H1429">
            <v>511300</v>
          </cell>
        </row>
        <row r="1430">
          <cell r="B1430" t="str">
            <v>PA30407950</v>
          </cell>
          <cell r="C1430" t="str">
            <v>Diagnosticke zariadenia,udrzba,T</v>
          </cell>
          <cell r="D1430" t="str">
            <v>HOD</v>
          </cell>
          <cell r="E1430" t="str">
            <v>3.04.04.A</v>
          </cell>
          <cell r="F1430" t="str">
            <v>S043</v>
          </cell>
          <cell r="G1430" t="str">
            <v>CD0</v>
          </cell>
          <cell r="H1430">
            <v>511100</v>
          </cell>
        </row>
        <row r="1431">
          <cell r="B1431" t="str">
            <v>PA30407960</v>
          </cell>
          <cell r="C1431" t="str">
            <v>Diagnosticke zariadenia,udrzba,T</v>
          </cell>
          <cell r="D1431" t="str">
            <v>KS</v>
          </cell>
          <cell r="E1431" t="str">
            <v>3.04.04.A</v>
          </cell>
          <cell r="F1431" t="str">
            <v>S043</v>
          </cell>
          <cell r="G1431" t="str">
            <v>CD0</v>
          </cell>
          <cell r="H1431">
            <v>511100</v>
          </cell>
        </row>
        <row r="1432">
          <cell r="B1432" t="str">
            <v>PA30407970</v>
          </cell>
          <cell r="C1432" t="str">
            <v>Diagnosticke zariadenia,udrzba,T</v>
          </cell>
          <cell r="D1432" t="str">
            <v>JV</v>
          </cell>
          <cell r="E1432" t="str">
            <v>3.04.04.A</v>
          </cell>
          <cell r="F1432" t="str">
            <v>S043</v>
          </cell>
          <cell r="G1432" t="str">
            <v>CD0</v>
          </cell>
          <cell r="H1432">
            <v>511100</v>
          </cell>
        </row>
        <row r="1433">
          <cell r="B1433" t="str">
            <v>PA30407980</v>
          </cell>
          <cell r="C1433" t="str">
            <v>Meracie a regulacne pristroje,udrzba,NT</v>
          </cell>
          <cell r="D1433" t="str">
            <v>HOD</v>
          </cell>
          <cell r="E1433" t="str">
            <v>3.04.04.A</v>
          </cell>
          <cell r="F1433" t="str">
            <v>S044</v>
          </cell>
          <cell r="G1433" t="str">
            <v>CD0</v>
          </cell>
          <cell r="H1433">
            <v>511300</v>
          </cell>
        </row>
        <row r="1434">
          <cell r="B1434" t="str">
            <v>PA30407990</v>
          </cell>
          <cell r="C1434" t="str">
            <v>Meracie a regulacne pristroje,udrzba,NT</v>
          </cell>
          <cell r="D1434" t="str">
            <v>KS</v>
          </cell>
          <cell r="E1434" t="str">
            <v>3.04.04.A</v>
          </cell>
          <cell r="F1434" t="str">
            <v>S044</v>
          </cell>
          <cell r="G1434" t="str">
            <v>CD0</v>
          </cell>
          <cell r="H1434">
            <v>511300</v>
          </cell>
        </row>
        <row r="1435">
          <cell r="B1435" t="str">
            <v>PA30408000</v>
          </cell>
          <cell r="C1435" t="str">
            <v>Meracie a regulacne pristroje,udrzba,NT</v>
          </cell>
          <cell r="D1435" t="str">
            <v>JV</v>
          </cell>
          <cell r="E1435" t="str">
            <v>3.04.04.A</v>
          </cell>
          <cell r="F1435" t="str">
            <v>S044</v>
          </cell>
          <cell r="G1435" t="str">
            <v>CD0</v>
          </cell>
          <cell r="H1435">
            <v>511300</v>
          </cell>
        </row>
        <row r="1436">
          <cell r="B1436" t="str">
            <v>PA30408010</v>
          </cell>
          <cell r="C1436" t="str">
            <v>NDT pristroje,udrzba</v>
          </cell>
          <cell r="D1436" t="str">
            <v>HOD</v>
          </cell>
          <cell r="E1436" t="str">
            <v>3.04.04.A</v>
          </cell>
          <cell r="F1436" t="str">
            <v>S043</v>
          </cell>
          <cell r="G1436" t="str">
            <v>CD0</v>
          </cell>
          <cell r="H1436">
            <v>511100</v>
          </cell>
        </row>
        <row r="1437">
          <cell r="B1437" t="str">
            <v>PA30408020</v>
          </cell>
          <cell r="C1437" t="str">
            <v>NDT pristroje,udrzba</v>
          </cell>
          <cell r="D1437" t="str">
            <v>KS</v>
          </cell>
          <cell r="E1437" t="str">
            <v>3.04.04.A</v>
          </cell>
          <cell r="F1437" t="str">
            <v>S043</v>
          </cell>
          <cell r="G1437" t="str">
            <v>CD0</v>
          </cell>
          <cell r="H1437">
            <v>511100</v>
          </cell>
        </row>
        <row r="1438">
          <cell r="B1438" t="str">
            <v>PA30408030</v>
          </cell>
          <cell r="C1438" t="str">
            <v>NDT pristroje,udrzba</v>
          </cell>
          <cell r="D1438" t="str">
            <v>JV</v>
          </cell>
          <cell r="E1438" t="str">
            <v>3.04.04.A</v>
          </cell>
          <cell r="F1438" t="str">
            <v>S043</v>
          </cell>
          <cell r="G1438" t="str">
            <v>CD0</v>
          </cell>
          <cell r="H1438">
            <v>511100</v>
          </cell>
        </row>
        <row r="1439">
          <cell r="B1439" t="str">
            <v>PA30408040</v>
          </cell>
          <cell r="C1439" t="str">
            <v>NDT manipulatory,udrzba</v>
          </cell>
          <cell r="D1439" t="str">
            <v>HOD</v>
          </cell>
          <cell r="E1439" t="str">
            <v>3.04.04.A</v>
          </cell>
          <cell r="F1439" t="str">
            <v>S043</v>
          </cell>
          <cell r="G1439" t="str">
            <v>CD0</v>
          </cell>
          <cell r="H1439">
            <v>511100</v>
          </cell>
        </row>
        <row r="1440">
          <cell r="B1440" t="str">
            <v>PA30408050</v>
          </cell>
          <cell r="C1440" t="str">
            <v>NDT manipulatory,udrzba</v>
          </cell>
          <cell r="D1440" t="str">
            <v>KS</v>
          </cell>
          <cell r="E1440" t="str">
            <v>3.04.04.A</v>
          </cell>
          <cell r="F1440" t="str">
            <v>S043</v>
          </cell>
          <cell r="G1440" t="str">
            <v>CD0</v>
          </cell>
          <cell r="H1440">
            <v>511100</v>
          </cell>
        </row>
        <row r="1441">
          <cell r="B1441" t="str">
            <v>PA30408060</v>
          </cell>
          <cell r="C1441" t="str">
            <v>NDT manipulatory,udrzba</v>
          </cell>
          <cell r="D1441" t="str">
            <v>JV</v>
          </cell>
          <cell r="E1441" t="str">
            <v>3.04.04.A</v>
          </cell>
          <cell r="F1441" t="str">
            <v>S043</v>
          </cell>
          <cell r="G1441" t="str">
            <v>CD0</v>
          </cell>
          <cell r="H1441">
            <v>511100</v>
          </cell>
        </row>
        <row r="1442">
          <cell r="B1442" t="str">
            <v>PA30408070</v>
          </cell>
          <cell r="C1442" t="str">
            <v>Technicka pomoc,diagnosticke zariadenia</v>
          </cell>
          <cell r="D1442" t="str">
            <v>HOD</v>
          </cell>
          <cell r="E1442" t="str">
            <v>3.04.04.A</v>
          </cell>
          <cell r="F1442" t="str">
            <v>S023</v>
          </cell>
          <cell r="G1442" t="str">
            <v>CD0</v>
          </cell>
          <cell r="H1442">
            <v>518155</v>
          </cell>
        </row>
        <row r="1443">
          <cell r="B1443" t="str">
            <v>PA30408080</v>
          </cell>
          <cell r="C1443" t="str">
            <v>Technicka pomoc,diagnosticke zariadenia</v>
          </cell>
          <cell r="D1443" t="str">
            <v>KS</v>
          </cell>
          <cell r="E1443" t="str">
            <v>3.04.04.A</v>
          </cell>
          <cell r="F1443" t="str">
            <v>S023</v>
          </cell>
          <cell r="G1443" t="str">
            <v>CD0</v>
          </cell>
          <cell r="H1443">
            <v>518155</v>
          </cell>
        </row>
        <row r="1444">
          <cell r="B1444" t="str">
            <v>PA30408090</v>
          </cell>
          <cell r="C1444" t="str">
            <v>Technicka pomoc,diagnosticke zariadenia</v>
          </cell>
          <cell r="D1444" t="str">
            <v>JV</v>
          </cell>
          <cell r="E1444" t="str">
            <v>3.04.04.A</v>
          </cell>
          <cell r="F1444" t="str">
            <v>S023</v>
          </cell>
          <cell r="G1444" t="str">
            <v>CD0</v>
          </cell>
          <cell r="H1444">
            <v>518155</v>
          </cell>
        </row>
        <row r="1445">
          <cell r="B1445" t="str">
            <v>PA30408100</v>
          </cell>
          <cell r="C1445" t="str">
            <v>INV Lesenia,montaz a demontaz</v>
          </cell>
          <cell r="D1445" t="str">
            <v>JV</v>
          </cell>
          <cell r="E1445" t="str">
            <v>3.04.15.A</v>
          </cell>
          <cell r="F1445" t="str">
            <v>S089</v>
          </cell>
          <cell r="G1445" t="str">
            <v>CB0</v>
          </cell>
          <cell r="H1445">
            <v>42998</v>
          </cell>
        </row>
        <row r="1446">
          <cell r="B1446" t="str">
            <v>PA30408110</v>
          </cell>
          <cell r="C1446" t="str">
            <v>Stav.prac,udrzba,lesenia,mon. a demon,T</v>
          </cell>
          <cell r="D1446" t="str">
            <v>JV</v>
          </cell>
          <cell r="E1446" t="str">
            <v>3.04.15.A</v>
          </cell>
          <cell r="F1446" t="str">
            <v>S043</v>
          </cell>
          <cell r="G1446" t="str">
            <v>CB0</v>
          </cell>
          <cell r="H1446">
            <v>511100</v>
          </cell>
        </row>
        <row r="1447">
          <cell r="B1447" t="str">
            <v>PA30408120</v>
          </cell>
          <cell r="C1447" t="str">
            <v>Lesenia,montaz,lahke radove s podlahami</v>
          </cell>
          <cell r="D1447" t="str">
            <v>M2</v>
          </cell>
          <cell r="E1447" t="str">
            <v>3.04.15.A</v>
          </cell>
          <cell r="F1447" t="str">
            <v>S043</v>
          </cell>
          <cell r="G1447" t="str">
            <v>CB0</v>
          </cell>
          <cell r="H1447">
            <v>511100</v>
          </cell>
        </row>
        <row r="1448">
          <cell r="B1448" t="str">
            <v>PA30408130</v>
          </cell>
          <cell r="C1448" t="str">
            <v>Lesenia,material,lahke radove s podlah.</v>
          </cell>
          <cell r="D1448" t="str">
            <v>M2</v>
          </cell>
          <cell r="E1448" t="str">
            <v>3.04.15.A</v>
          </cell>
          <cell r="F1448" t="str">
            <v>S148</v>
          </cell>
          <cell r="G1448" t="str">
            <v>CB0</v>
          </cell>
          <cell r="H1448">
            <v>518316</v>
          </cell>
        </row>
        <row r="1449">
          <cell r="B1449" t="str">
            <v>PA30408140</v>
          </cell>
          <cell r="C1449" t="str">
            <v>Lesenia,demontaz,lahke radove s podlah.</v>
          </cell>
          <cell r="D1449" t="str">
            <v>M2</v>
          </cell>
          <cell r="E1449" t="str">
            <v>3.04.15.A</v>
          </cell>
          <cell r="F1449" t="str">
            <v>S043</v>
          </cell>
          <cell r="G1449" t="str">
            <v>CB0</v>
          </cell>
          <cell r="H1449">
            <v>511100</v>
          </cell>
        </row>
        <row r="1450">
          <cell r="B1450" t="str">
            <v>PA30408150</v>
          </cell>
          <cell r="C1450" t="str">
            <v>Lesenia,montaz,lahke radove bez podlahy</v>
          </cell>
          <cell r="D1450" t="str">
            <v>M2</v>
          </cell>
          <cell r="E1450" t="str">
            <v>3.04.15.A</v>
          </cell>
          <cell r="F1450" t="str">
            <v>S043</v>
          </cell>
          <cell r="G1450" t="str">
            <v>CB0</v>
          </cell>
          <cell r="H1450">
            <v>511100</v>
          </cell>
        </row>
        <row r="1451">
          <cell r="B1451" t="str">
            <v>PA30408160</v>
          </cell>
          <cell r="C1451" t="str">
            <v>Lesenia,material,lahke rad.bez podlahy</v>
          </cell>
          <cell r="D1451" t="str">
            <v>M2</v>
          </cell>
          <cell r="E1451" t="str">
            <v>3.04.15.A</v>
          </cell>
          <cell r="F1451" t="str">
            <v>S148</v>
          </cell>
          <cell r="G1451" t="str">
            <v>CB0</v>
          </cell>
          <cell r="H1451">
            <v>518316</v>
          </cell>
        </row>
        <row r="1452">
          <cell r="B1452" t="str">
            <v>PA30408170</v>
          </cell>
          <cell r="C1452" t="str">
            <v>Lesenia,demont.,lahke radove bez podlah.</v>
          </cell>
          <cell r="D1452" t="str">
            <v>M2</v>
          </cell>
          <cell r="E1452" t="str">
            <v>3.04.15.A</v>
          </cell>
          <cell r="F1452" t="str">
            <v>S043</v>
          </cell>
          <cell r="G1452" t="str">
            <v>CB0</v>
          </cell>
          <cell r="H1452">
            <v>511100</v>
          </cell>
        </row>
        <row r="1453">
          <cell r="B1453" t="str">
            <v>PA30408180</v>
          </cell>
          <cell r="C1453" t="str">
            <v>Lesenia,montaz,vysunute bez podoprenia</v>
          </cell>
          <cell r="D1453" t="str">
            <v>M2</v>
          </cell>
          <cell r="E1453" t="str">
            <v>3.04.15.A</v>
          </cell>
          <cell r="F1453" t="str">
            <v>S043</v>
          </cell>
          <cell r="G1453" t="str">
            <v>CB0</v>
          </cell>
          <cell r="H1453">
            <v>511100</v>
          </cell>
        </row>
        <row r="1454">
          <cell r="B1454" t="str">
            <v>PA30408190</v>
          </cell>
          <cell r="C1454" t="str">
            <v>Lesenia,material,vysunute bez podoprenia</v>
          </cell>
          <cell r="D1454" t="str">
            <v>M2</v>
          </cell>
          <cell r="E1454" t="str">
            <v>3.04.15.A</v>
          </cell>
          <cell r="F1454" t="str">
            <v>S148</v>
          </cell>
          <cell r="G1454" t="str">
            <v>CB0</v>
          </cell>
          <cell r="H1454">
            <v>518316</v>
          </cell>
        </row>
        <row r="1455">
          <cell r="B1455" t="str">
            <v>PA30408200</v>
          </cell>
          <cell r="C1455" t="str">
            <v>Lesenia,demontaz,vysunute bez podoprenia</v>
          </cell>
          <cell r="D1455" t="str">
            <v>M2</v>
          </cell>
          <cell r="E1455" t="str">
            <v>3.04.15.A</v>
          </cell>
          <cell r="F1455" t="str">
            <v>S043</v>
          </cell>
          <cell r="G1455" t="str">
            <v>CB0</v>
          </cell>
          <cell r="H1455">
            <v>511100</v>
          </cell>
        </row>
        <row r="1456">
          <cell r="B1456" t="str">
            <v>PA30408210</v>
          </cell>
          <cell r="C1456" t="str">
            <v>Lesenia,montaz,vysunute s podoprenim</v>
          </cell>
          <cell r="D1456" t="str">
            <v>M2</v>
          </cell>
          <cell r="E1456" t="str">
            <v>3.04.15.A</v>
          </cell>
          <cell r="F1456" t="str">
            <v>S043</v>
          </cell>
          <cell r="G1456" t="str">
            <v>CB0</v>
          </cell>
          <cell r="H1456">
            <v>511100</v>
          </cell>
        </row>
        <row r="1457">
          <cell r="B1457" t="str">
            <v>PA30408220</v>
          </cell>
          <cell r="C1457" t="str">
            <v>Lesenia,material,vysunute s podoprenim</v>
          </cell>
          <cell r="D1457" t="str">
            <v>M2</v>
          </cell>
          <cell r="E1457" t="str">
            <v>3.04.15.A</v>
          </cell>
          <cell r="F1457" t="str">
            <v>S148</v>
          </cell>
          <cell r="G1457" t="str">
            <v>CB0</v>
          </cell>
          <cell r="H1457">
            <v>518316</v>
          </cell>
        </row>
        <row r="1458">
          <cell r="B1458" t="str">
            <v>PA30408230</v>
          </cell>
          <cell r="C1458" t="str">
            <v>Lesenia,demontaz,vysunute s podoprenim</v>
          </cell>
          <cell r="D1458" t="str">
            <v>M2</v>
          </cell>
          <cell r="E1458" t="str">
            <v>3.04.15.A</v>
          </cell>
          <cell r="F1458" t="str">
            <v>S043</v>
          </cell>
          <cell r="G1458" t="str">
            <v>CB0</v>
          </cell>
          <cell r="H1458">
            <v>511100</v>
          </cell>
        </row>
        <row r="1459">
          <cell r="B1459" t="str">
            <v>PA30408240</v>
          </cell>
          <cell r="C1459" t="str">
            <v>Lesenia,montaz,tazke radove s podlahami</v>
          </cell>
          <cell r="D1459" t="str">
            <v>M2</v>
          </cell>
          <cell r="E1459" t="str">
            <v>3.04.15.A</v>
          </cell>
          <cell r="F1459" t="str">
            <v>S043</v>
          </cell>
          <cell r="G1459" t="str">
            <v>CB0</v>
          </cell>
          <cell r="H1459">
            <v>511100</v>
          </cell>
        </row>
        <row r="1460">
          <cell r="B1460" t="str">
            <v>PA30408250</v>
          </cell>
          <cell r="C1460" t="str">
            <v>Lesenia,mater.,tazke radove s podlahami</v>
          </cell>
          <cell r="D1460" t="str">
            <v>M2</v>
          </cell>
          <cell r="E1460" t="str">
            <v>3.04.15.A</v>
          </cell>
          <cell r="F1460" t="str">
            <v>S148</v>
          </cell>
          <cell r="G1460" t="str">
            <v>CB0</v>
          </cell>
          <cell r="H1460">
            <v>518316</v>
          </cell>
        </row>
        <row r="1461">
          <cell r="B1461" t="str">
            <v>PA30408260</v>
          </cell>
          <cell r="C1461" t="str">
            <v>Lesenia,demon.,tazke radove s podlahami</v>
          </cell>
          <cell r="D1461" t="str">
            <v>M2</v>
          </cell>
          <cell r="E1461" t="str">
            <v>3.04.15.A</v>
          </cell>
          <cell r="F1461" t="str">
            <v>S043</v>
          </cell>
          <cell r="G1461" t="str">
            <v>CB0</v>
          </cell>
          <cell r="H1461">
            <v>511100</v>
          </cell>
        </row>
        <row r="1462">
          <cell r="B1462" t="str">
            <v>PA30408270</v>
          </cell>
          <cell r="C1462" t="str">
            <v>Lesenia,montaz,priestorove bez podlah</v>
          </cell>
          <cell r="D1462" t="str">
            <v>M3</v>
          </cell>
          <cell r="E1462" t="str">
            <v>3.04.15.A</v>
          </cell>
          <cell r="F1462" t="str">
            <v>S043</v>
          </cell>
          <cell r="G1462" t="str">
            <v>CB0</v>
          </cell>
          <cell r="H1462">
            <v>511100</v>
          </cell>
        </row>
        <row r="1463">
          <cell r="B1463" t="str">
            <v>PA30408280</v>
          </cell>
          <cell r="C1463" t="str">
            <v>Lesenia,material,priestorove bez podlah</v>
          </cell>
          <cell r="D1463" t="str">
            <v>M3</v>
          </cell>
          <cell r="E1463" t="str">
            <v>3.04.15.A</v>
          </cell>
          <cell r="F1463" t="str">
            <v>S148</v>
          </cell>
          <cell r="G1463" t="str">
            <v>CB0</v>
          </cell>
          <cell r="H1463">
            <v>518316</v>
          </cell>
        </row>
        <row r="1464">
          <cell r="B1464" t="str">
            <v>PA30408290</v>
          </cell>
          <cell r="C1464" t="str">
            <v>Lesenia,demontaz,priestorove bez podlah</v>
          </cell>
          <cell r="D1464" t="str">
            <v>M3</v>
          </cell>
          <cell r="E1464" t="str">
            <v>3.04.15.A</v>
          </cell>
          <cell r="F1464" t="str">
            <v>S043</v>
          </cell>
          <cell r="G1464" t="str">
            <v>CB0</v>
          </cell>
          <cell r="H1464">
            <v>511100</v>
          </cell>
        </row>
        <row r="1465">
          <cell r="B1465" t="str">
            <v>PA30408300</v>
          </cell>
          <cell r="C1465" t="str">
            <v>Lesenia,montaz,lesenova podlaha</v>
          </cell>
          <cell r="D1465" t="str">
            <v>M2</v>
          </cell>
          <cell r="E1465" t="str">
            <v>3.04.15.A</v>
          </cell>
          <cell r="F1465" t="str">
            <v>S043</v>
          </cell>
          <cell r="G1465" t="str">
            <v>CB0</v>
          </cell>
          <cell r="H1465">
            <v>511100</v>
          </cell>
        </row>
        <row r="1466">
          <cell r="B1466" t="str">
            <v>PA30408310</v>
          </cell>
          <cell r="C1466" t="str">
            <v>Lesenia,material,lesenova podlaha</v>
          </cell>
          <cell r="D1466" t="str">
            <v>M2</v>
          </cell>
          <cell r="E1466" t="str">
            <v>3.04.15.A</v>
          </cell>
          <cell r="F1466" t="str">
            <v>S148</v>
          </cell>
          <cell r="G1466" t="str">
            <v>CB0</v>
          </cell>
          <cell r="H1466">
            <v>518316</v>
          </cell>
        </row>
        <row r="1467">
          <cell r="B1467" t="str">
            <v>PA30408320</v>
          </cell>
          <cell r="C1467" t="str">
            <v>Lesenia,demontaz,lesenova podlaha</v>
          </cell>
          <cell r="D1467" t="str">
            <v>M2</v>
          </cell>
          <cell r="E1467" t="str">
            <v>3.04.15.A</v>
          </cell>
          <cell r="F1467" t="str">
            <v>S043</v>
          </cell>
          <cell r="G1467" t="str">
            <v>CB0</v>
          </cell>
          <cell r="H1467">
            <v>511100</v>
          </cell>
        </row>
        <row r="1468">
          <cell r="B1468" t="str">
            <v>PA30408330</v>
          </cell>
          <cell r="C1468" t="str">
            <v>Lesenia,montaz,zavesne na potr.mostoch</v>
          </cell>
          <cell r="D1468" t="str">
            <v>M2</v>
          </cell>
          <cell r="E1468" t="str">
            <v>3.04.15.A</v>
          </cell>
          <cell r="F1468" t="str">
            <v>S043</v>
          </cell>
          <cell r="G1468" t="str">
            <v>CB0</v>
          </cell>
          <cell r="H1468">
            <v>511100</v>
          </cell>
        </row>
        <row r="1469">
          <cell r="B1469" t="str">
            <v>PA30408340</v>
          </cell>
          <cell r="C1469" t="str">
            <v>Lesenia,material,zavesne na potr.mostoch</v>
          </cell>
          <cell r="D1469" t="str">
            <v>M2</v>
          </cell>
          <cell r="E1469" t="str">
            <v>3.04.15.A</v>
          </cell>
          <cell r="F1469" t="str">
            <v>S148</v>
          </cell>
          <cell r="G1469" t="str">
            <v>CB0</v>
          </cell>
          <cell r="H1469">
            <v>518316</v>
          </cell>
        </row>
        <row r="1470">
          <cell r="B1470" t="str">
            <v>PA30408350</v>
          </cell>
          <cell r="C1470" t="str">
            <v>Lesenia,demontaz,zavesne na potr.mostoch</v>
          </cell>
          <cell r="D1470" t="str">
            <v>M2</v>
          </cell>
          <cell r="E1470" t="str">
            <v>3.04.15.A</v>
          </cell>
          <cell r="F1470" t="str">
            <v>S043</v>
          </cell>
          <cell r="G1470" t="str">
            <v>CB0</v>
          </cell>
          <cell r="H1470">
            <v>511100</v>
          </cell>
        </row>
        <row r="1471">
          <cell r="B1471" t="str">
            <v>PA30408360</v>
          </cell>
          <cell r="C1471" t="str">
            <v>Lesenia,montaz,ochran.zabradlie dvojtyc.</v>
          </cell>
          <cell r="D1471" t="str">
            <v>M</v>
          </cell>
          <cell r="E1471" t="str">
            <v>3.04.15.A</v>
          </cell>
          <cell r="F1471" t="str">
            <v>S043</v>
          </cell>
          <cell r="G1471" t="str">
            <v>CB0</v>
          </cell>
          <cell r="H1471">
            <v>511100</v>
          </cell>
        </row>
        <row r="1472">
          <cell r="B1472" t="str">
            <v>PA30408370</v>
          </cell>
          <cell r="C1472" t="str">
            <v>Lesenia,mater.,ochran.zabradlie dvojtyc.</v>
          </cell>
          <cell r="D1472" t="str">
            <v>M</v>
          </cell>
          <cell r="E1472" t="str">
            <v>3.04.15.A</v>
          </cell>
          <cell r="F1472" t="str">
            <v>S148</v>
          </cell>
          <cell r="G1472" t="str">
            <v>CB0</v>
          </cell>
          <cell r="H1472">
            <v>518316</v>
          </cell>
        </row>
        <row r="1473">
          <cell r="B1473" t="str">
            <v>PA30408380</v>
          </cell>
          <cell r="C1473" t="str">
            <v>Lesenia,demon.,ochran.zabradlie dvojtyc.</v>
          </cell>
          <cell r="D1473" t="str">
            <v>M</v>
          </cell>
          <cell r="E1473" t="str">
            <v>3.04.15.A</v>
          </cell>
          <cell r="F1473" t="str">
            <v>S043</v>
          </cell>
          <cell r="G1473" t="str">
            <v>CB0</v>
          </cell>
          <cell r="H1473">
            <v>511100</v>
          </cell>
        </row>
        <row r="1474">
          <cell r="B1474" t="str">
            <v>PA30408390</v>
          </cell>
          <cell r="C1474" t="str">
            <v>Lesenia,mont.a demont.,pracovne pomocne</v>
          </cell>
          <cell r="D1474" t="str">
            <v>M2</v>
          </cell>
          <cell r="E1474" t="str">
            <v>3.04.15.A</v>
          </cell>
          <cell r="F1474" t="str">
            <v>S043</v>
          </cell>
          <cell r="G1474" t="str">
            <v>CB0</v>
          </cell>
          <cell r="H1474">
            <v>511100</v>
          </cell>
        </row>
        <row r="1475">
          <cell r="B1475" t="str">
            <v>PA30408400</v>
          </cell>
          <cell r="C1475" t="str">
            <v>Lesenia,montaz,konstrukcia rurkova</v>
          </cell>
          <cell r="D1475" t="str">
            <v>M</v>
          </cell>
          <cell r="E1475" t="str">
            <v>3.04.15.A</v>
          </cell>
          <cell r="F1475" t="str">
            <v>S043</v>
          </cell>
          <cell r="G1475" t="str">
            <v>CB0</v>
          </cell>
          <cell r="H1475">
            <v>511100</v>
          </cell>
        </row>
        <row r="1476">
          <cell r="B1476" t="str">
            <v>PA30408410</v>
          </cell>
          <cell r="C1476" t="str">
            <v>Lesenia,demontaz,konstrukcia rurkova</v>
          </cell>
          <cell r="D1476" t="str">
            <v>M</v>
          </cell>
          <cell r="E1476" t="str">
            <v>3.04.15.A</v>
          </cell>
          <cell r="F1476" t="str">
            <v>S043</v>
          </cell>
          <cell r="G1476" t="str">
            <v>CB0</v>
          </cell>
          <cell r="H1476">
            <v>511100</v>
          </cell>
        </row>
        <row r="1477">
          <cell r="B1477" t="str">
            <v>PA30408420</v>
          </cell>
          <cell r="C1477" t="str">
            <v>Lesenia,preprava materialu</v>
          </cell>
          <cell r="D1477" t="str">
            <v>HOD</v>
          </cell>
          <cell r="E1477" t="str">
            <v>3.04.15.A</v>
          </cell>
          <cell r="F1477" t="str">
            <v>S043</v>
          </cell>
          <cell r="G1477" t="str">
            <v>CB0</v>
          </cell>
          <cell r="H1477">
            <v>511100</v>
          </cell>
        </row>
        <row r="1478">
          <cell r="B1478" t="str">
            <v>PA30408430</v>
          </cell>
          <cell r="C1478" t="str">
            <v>Lesenia,priplatok za pohotovost</v>
          </cell>
          <cell r="D1478" t="str">
            <v>HOD</v>
          </cell>
          <cell r="E1478" t="str">
            <v>3.04.15.A</v>
          </cell>
          <cell r="F1478" t="str">
            <v>S043</v>
          </cell>
          <cell r="G1478" t="str">
            <v>CB0</v>
          </cell>
          <cell r="H1478">
            <v>511100</v>
          </cell>
        </row>
        <row r="1479">
          <cell r="B1479" t="str">
            <v>PA30408440</v>
          </cell>
          <cell r="C1479" t="str">
            <v>Lesenia,priplatok za prace v kontr.pasme</v>
          </cell>
          <cell r="D1479" t="str">
            <v>HOD</v>
          </cell>
          <cell r="E1479" t="str">
            <v>3.04.15.A</v>
          </cell>
          <cell r="F1479" t="str">
            <v>S043</v>
          </cell>
          <cell r="G1479" t="str">
            <v>CB0</v>
          </cell>
          <cell r="H1479">
            <v>511100</v>
          </cell>
        </row>
        <row r="1480">
          <cell r="B1480" t="str">
            <v>PA30408450</v>
          </cell>
          <cell r="C1480" t="str">
            <v>Lesenia,dokumentacia a techn.postupy</v>
          </cell>
          <cell r="D1480" t="str">
            <v>HOD</v>
          </cell>
          <cell r="E1480" t="str">
            <v>3.04.15.A</v>
          </cell>
          <cell r="F1480" t="str">
            <v>S023</v>
          </cell>
          <cell r="G1480" t="str">
            <v>CB0</v>
          </cell>
          <cell r="H1480">
            <v>518155</v>
          </cell>
        </row>
        <row r="1481">
          <cell r="B1481" t="str">
            <v>PA30408460</v>
          </cell>
          <cell r="C1481" t="str">
            <v>Lesenie, prestoje a asist.sluzby</v>
          </cell>
          <cell r="D1481" t="str">
            <v>HOD</v>
          </cell>
          <cell r="E1481" t="str">
            <v>3.04.15.A</v>
          </cell>
          <cell r="F1481" t="str">
            <v>S043</v>
          </cell>
          <cell r="G1481" t="str">
            <v>CB0</v>
          </cell>
          <cell r="H1481">
            <v>511100</v>
          </cell>
        </row>
        <row r="1482">
          <cell r="B1482" t="str">
            <v>PA30408470</v>
          </cell>
          <cell r="C1482" t="str">
            <v>Lesenie, transport materialu len na GO</v>
          </cell>
          <cell r="D1482" t="str">
            <v>KS</v>
          </cell>
          <cell r="E1482" t="str">
            <v>3.04.15.A</v>
          </cell>
          <cell r="F1482" t="str">
            <v>S043</v>
          </cell>
          <cell r="G1482" t="str">
            <v>CB0</v>
          </cell>
          <cell r="H1482">
            <v>511100</v>
          </cell>
        </row>
        <row r="1483">
          <cell r="B1483" t="str">
            <v>PA30408480</v>
          </cell>
          <cell r="C1483" t="str">
            <v>Lesenia,mon.zav.bez podl do 10m nad 2kPA</v>
          </cell>
          <cell r="D1483" t="str">
            <v>M2</v>
          </cell>
          <cell r="E1483" t="str">
            <v>3.04.15.A</v>
          </cell>
          <cell r="F1483" t="str">
            <v>S043</v>
          </cell>
          <cell r="G1483" t="str">
            <v>CB0</v>
          </cell>
          <cell r="H1483">
            <v>511100</v>
          </cell>
        </row>
        <row r="1484">
          <cell r="B1484" t="str">
            <v>PA30408490</v>
          </cell>
          <cell r="C1484" t="str">
            <v>Lesenia,mat.zav.bez pod do 10m nad2kPA</v>
          </cell>
          <cell r="D1484" t="str">
            <v>M2</v>
          </cell>
          <cell r="E1484" t="str">
            <v>3.04.15.A</v>
          </cell>
          <cell r="F1484" t="str">
            <v>S148</v>
          </cell>
          <cell r="G1484" t="str">
            <v>CB0</v>
          </cell>
          <cell r="H1484">
            <v>518316</v>
          </cell>
        </row>
        <row r="1485">
          <cell r="B1485" t="str">
            <v>PA30408500</v>
          </cell>
          <cell r="C1485" t="str">
            <v>Lesenia,dem,zav.bez podl.do10mnad2,0kPA</v>
          </cell>
          <cell r="D1485" t="str">
            <v>M2</v>
          </cell>
          <cell r="E1485" t="str">
            <v>3.04.15.A</v>
          </cell>
          <cell r="F1485" t="str">
            <v>S043</v>
          </cell>
          <cell r="G1485" t="str">
            <v>CB0</v>
          </cell>
          <cell r="H1485">
            <v>511100</v>
          </cell>
        </row>
        <row r="1486">
          <cell r="B1486" t="str">
            <v>PA30408510</v>
          </cell>
          <cell r="C1486" t="str">
            <v>Lesenia,mon.pom.mal. do 1,5m</v>
          </cell>
          <cell r="D1486" t="str">
            <v>M2</v>
          </cell>
          <cell r="E1486" t="str">
            <v>3.04.15.A</v>
          </cell>
          <cell r="F1486" t="str">
            <v>S043</v>
          </cell>
          <cell r="G1486" t="str">
            <v>CB0</v>
          </cell>
          <cell r="H1486">
            <v>511100</v>
          </cell>
        </row>
        <row r="1487">
          <cell r="B1487" t="str">
            <v>PA30408520</v>
          </cell>
          <cell r="C1487" t="str">
            <v>Lesenia,mat.pomoc.mal.ploch do 1,5m</v>
          </cell>
          <cell r="D1487" t="str">
            <v>M2</v>
          </cell>
          <cell r="E1487" t="str">
            <v>3.04.15.A</v>
          </cell>
          <cell r="F1487" t="str">
            <v>S148</v>
          </cell>
          <cell r="G1487" t="str">
            <v>CB0</v>
          </cell>
          <cell r="H1487">
            <v>518316</v>
          </cell>
        </row>
        <row r="1488">
          <cell r="B1488" t="str">
            <v>PA30408530</v>
          </cell>
          <cell r="C1488" t="str">
            <v>Lesenia,dem,pom. malych ploch do 1,5m</v>
          </cell>
          <cell r="D1488" t="str">
            <v>M2</v>
          </cell>
          <cell r="E1488" t="str">
            <v>3.04.15.A</v>
          </cell>
          <cell r="F1488" t="str">
            <v>S043</v>
          </cell>
          <cell r="G1488" t="str">
            <v>CB0</v>
          </cell>
          <cell r="H1488">
            <v>511100</v>
          </cell>
        </row>
        <row r="1489">
          <cell r="B1489" t="str">
            <v>PA30408540</v>
          </cell>
          <cell r="C1489" t="str">
            <v>Lesenia,ochranne zabr.jednotycove</v>
          </cell>
          <cell r="D1489" t="str">
            <v>M</v>
          </cell>
          <cell r="E1489" t="str">
            <v>3.04.15.A</v>
          </cell>
          <cell r="F1489" t="str">
            <v>S043</v>
          </cell>
          <cell r="G1489" t="str">
            <v>CB0</v>
          </cell>
          <cell r="H1489">
            <v>511100</v>
          </cell>
        </row>
        <row r="1490">
          <cell r="B1490" t="str">
            <v>PA30408550</v>
          </cell>
          <cell r="C1490" t="str">
            <v>Lesenia,material,jednotycove zabradlie</v>
          </cell>
          <cell r="D1490" t="str">
            <v>M</v>
          </cell>
          <cell r="E1490" t="str">
            <v>3.04.15.A</v>
          </cell>
          <cell r="F1490" t="str">
            <v>S148</v>
          </cell>
          <cell r="G1490" t="str">
            <v>CB0</v>
          </cell>
          <cell r="H1490">
            <v>518316</v>
          </cell>
        </row>
        <row r="1491">
          <cell r="B1491" t="str">
            <v>PA30408560</v>
          </cell>
          <cell r="C1491" t="str">
            <v>Lesenia,demontaz ochr.zabrad.jednotycove</v>
          </cell>
          <cell r="D1491" t="str">
            <v>M</v>
          </cell>
          <cell r="E1491" t="str">
            <v>3.04.15.A</v>
          </cell>
          <cell r="F1491" t="str">
            <v>S043</v>
          </cell>
          <cell r="G1491" t="str">
            <v>CB0</v>
          </cell>
          <cell r="H1491">
            <v>511100</v>
          </cell>
        </row>
        <row r="1492">
          <cell r="B1492" t="str">
            <v>PA30408570</v>
          </cell>
          <cell r="C1492" t="str">
            <v>Lesenia,mon.pojazd.s podl.do 3kPA do 10m</v>
          </cell>
          <cell r="D1492" t="str">
            <v>M3</v>
          </cell>
          <cell r="E1492" t="str">
            <v>3.04.15.A</v>
          </cell>
          <cell r="F1492" t="str">
            <v>S043</v>
          </cell>
          <cell r="G1492" t="str">
            <v>CB0</v>
          </cell>
          <cell r="H1492">
            <v>511100</v>
          </cell>
        </row>
        <row r="1493">
          <cell r="B1493" t="str">
            <v>PA30408580</v>
          </cell>
          <cell r="C1493" t="str">
            <v>Lesenia,mater.,pojazd.s podl.do3kPAdo10M</v>
          </cell>
          <cell r="D1493" t="str">
            <v>M3</v>
          </cell>
          <cell r="E1493" t="str">
            <v>3.04.15.A</v>
          </cell>
          <cell r="F1493" t="str">
            <v>S148</v>
          </cell>
          <cell r="G1493" t="str">
            <v>CB0</v>
          </cell>
          <cell r="H1493">
            <v>518316</v>
          </cell>
        </row>
        <row r="1494">
          <cell r="B1494" t="str">
            <v>PA30408590</v>
          </cell>
          <cell r="C1494" t="str">
            <v>Lesenia,demon.pojazd.s podl.do 3kPAdo10M</v>
          </cell>
          <cell r="D1494" t="str">
            <v>M3</v>
          </cell>
          <cell r="E1494" t="str">
            <v>3.04.15.A</v>
          </cell>
          <cell r="F1494" t="str">
            <v>S043</v>
          </cell>
          <cell r="G1494" t="str">
            <v>CB0</v>
          </cell>
          <cell r="H1494">
            <v>511100</v>
          </cell>
        </row>
        <row r="1495">
          <cell r="B1495" t="str">
            <v>PA30408600</v>
          </cell>
          <cell r="C1495" t="str">
            <v>Lesenia,transport mater.a tried.v arealy</v>
          </cell>
          <cell r="D1495" t="str">
            <v>TO</v>
          </cell>
          <cell r="E1495" t="str">
            <v>3.04.15.A</v>
          </cell>
          <cell r="F1495" t="str">
            <v>S043</v>
          </cell>
          <cell r="G1495" t="str">
            <v>CB0</v>
          </cell>
          <cell r="H1495">
            <v>511100</v>
          </cell>
        </row>
        <row r="1496">
          <cell r="B1496" t="str">
            <v>PA30408610</v>
          </cell>
          <cell r="C1496" t="str">
            <v>Lesenia,trans.mater.a tried.mimo arealu</v>
          </cell>
          <cell r="D1496" t="str">
            <v>TO</v>
          </cell>
          <cell r="E1496" t="str">
            <v>3.04.15.A</v>
          </cell>
          <cell r="F1496" t="str">
            <v>S043</v>
          </cell>
          <cell r="G1496" t="str">
            <v>CB0</v>
          </cell>
          <cell r="H1496">
            <v>511100</v>
          </cell>
        </row>
        <row r="1497">
          <cell r="B1497" t="str">
            <v>PA30408620</v>
          </cell>
          <cell r="C1497" t="str">
            <v>Lesenia,sprac.dokument.technol postupov</v>
          </cell>
          <cell r="D1497" t="str">
            <v>KS</v>
          </cell>
          <cell r="E1497" t="str">
            <v>3.04.15.A</v>
          </cell>
          <cell r="F1497" t="str">
            <v>S043</v>
          </cell>
          <cell r="G1497" t="str">
            <v>CB0</v>
          </cell>
          <cell r="H1497">
            <v>511100</v>
          </cell>
        </row>
        <row r="1498">
          <cell r="B1498" t="str">
            <v>PA30408630</v>
          </cell>
          <cell r="C1498" t="str">
            <v>Lesenia,montaz,demont.atypic.do600kg</v>
          </cell>
          <cell r="D1498" t="str">
            <v>HOD</v>
          </cell>
          <cell r="E1498" t="str">
            <v>3.04.15.A</v>
          </cell>
          <cell r="F1498" t="str">
            <v>S043</v>
          </cell>
          <cell r="G1498" t="str">
            <v>CB0</v>
          </cell>
          <cell r="H1498">
            <v>511100</v>
          </cell>
        </row>
        <row r="1499">
          <cell r="B1499" t="str">
            <v>PA30408640</v>
          </cell>
          <cell r="C1499" t="str">
            <v>Lesenia,montaz,demont.zav.nosn.do600kg</v>
          </cell>
          <cell r="D1499" t="str">
            <v>M</v>
          </cell>
          <cell r="E1499" t="str">
            <v>3.04.15.A</v>
          </cell>
          <cell r="F1499" t="str">
            <v>S043</v>
          </cell>
          <cell r="G1499" t="str">
            <v>CB0</v>
          </cell>
          <cell r="H1499">
            <v>511100</v>
          </cell>
        </row>
        <row r="1500">
          <cell r="B1500" t="str">
            <v>PA30408650</v>
          </cell>
          <cell r="C1500" t="str">
            <v>Lesenia,material,opotrebovanie</v>
          </cell>
          <cell r="D1500" t="str">
            <v>M</v>
          </cell>
          <cell r="E1500" t="str">
            <v>3.04.15.A</v>
          </cell>
          <cell r="F1500" t="str">
            <v>S148</v>
          </cell>
          <cell r="G1500" t="str">
            <v>CB0</v>
          </cell>
          <cell r="H1500">
            <v>518316</v>
          </cell>
        </row>
        <row r="1501">
          <cell r="B1501" t="str">
            <v>PA30408660</v>
          </cell>
          <cell r="C1501" t="str">
            <v>Lesenia,prace vopred nespecifikovane</v>
          </cell>
          <cell r="D1501" t="str">
            <v>HOD</v>
          </cell>
          <cell r="E1501" t="str">
            <v>3.04.15.A</v>
          </cell>
          <cell r="F1501" t="str">
            <v>S043</v>
          </cell>
          <cell r="G1501" t="str">
            <v>CB0</v>
          </cell>
          <cell r="H1501">
            <v>511100</v>
          </cell>
        </row>
        <row r="1502">
          <cell r="B1502" t="str">
            <v>PA30408670</v>
          </cell>
          <cell r="C1502" t="str">
            <v>Lesenia,material,vysunute bez podoprenia</v>
          </cell>
          <cell r="D1502" t="str">
            <v>M3</v>
          </cell>
          <cell r="E1502" t="str">
            <v>3.04.15.A</v>
          </cell>
          <cell r="F1502" t="str">
            <v>S148</v>
          </cell>
          <cell r="G1502" t="str">
            <v>CB0</v>
          </cell>
          <cell r="H1502">
            <v>518316</v>
          </cell>
        </row>
        <row r="1503">
          <cell r="B1503" t="str">
            <v>PA30408680</v>
          </cell>
          <cell r="C1503" t="str">
            <v>Lesenia,demont,radove bez podlahy,s.1,5m</v>
          </cell>
          <cell r="D1503" t="str">
            <v>M2</v>
          </cell>
          <cell r="E1503" t="str">
            <v>3.04.15.A</v>
          </cell>
          <cell r="F1503" t="str">
            <v>S043</v>
          </cell>
          <cell r="G1503" t="str">
            <v>CB0</v>
          </cell>
          <cell r="H1503">
            <v>511100</v>
          </cell>
        </row>
        <row r="1504">
          <cell r="B1504" t="str">
            <v>PA30408690</v>
          </cell>
          <cell r="C1504" t="str">
            <v>Lesenia,material,radove s podlahami</v>
          </cell>
          <cell r="D1504" t="str">
            <v>M2</v>
          </cell>
          <cell r="E1504" t="str">
            <v>3.04.15.A</v>
          </cell>
          <cell r="F1504" t="str">
            <v>S148</v>
          </cell>
          <cell r="G1504" t="str">
            <v>CB0</v>
          </cell>
          <cell r="H1504">
            <v>518316</v>
          </cell>
        </row>
        <row r="1505">
          <cell r="B1505" t="str">
            <v>PA30408700</v>
          </cell>
          <cell r="C1505" t="str">
            <v>Lesenia,material,lesen.podlahy do 24m</v>
          </cell>
          <cell r="D1505" t="str">
            <v>M2</v>
          </cell>
          <cell r="E1505" t="str">
            <v>3.04.15.A</v>
          </cell>
          <cell r="F1505" t="str">
            <v>S148</v>
          </cell>
          <cell r="G1505" t="str">
            <v>CB0</v>
          </cell>
          <cell r="H1505">
            <v>518316</v>
          </cell>
        </row>
        <row r="1506">
          <cell r="B1506" t="str">
            <v>PA30408710</v>
          </cell>
          <cell r="C1506" t="str">
            <v>Lesenia,material,rurk.konstr. do 24m</v>
          </cell>
          <cell r="D1506" t="str">
            <v>M</v>
          </cell>
          <cell r="E1506" t="str">
            <v>3.04.15.A</v>
          </cell>
          <cell r="F1506" t="str">
            <v>S148</v>
          </cell>
          <cell r="G1506" t="str">
            <v>CB0</v>
          </cell>
          <cell r="H1506">
            <v>518316</v>
          </cell>
        </row>
        <row r="1507">
          <cell r="B1507" t="str">
            <v>PA30408720</v>
          </cell>
          <cell r="C1507" t="str">
            <v>Lesenia,demont,rurk.bez podlah do 24m</v>
          </cell>
          <cell r="D1507" t="str">
            <v>M</v>
          </cell>
          <cell r="E1507" t="str">
            <v>3.04.15.A</v>
          </cell>
          <cell r="F1507" t="str">
            <v>S043</v>
          </cell>
          <cell r="G1507" t="str">
            <v>CB0</v>
          </cell>
          <cell r="H1507">
            <v>511100</v>
          </cell>
        </row>
        <row r="1508">
          <cell r="B1508" t="str">
            <v>PA30408730</v>
          </cell>
          <cell r="C1508" t="str">
            <v>Regeneracia a filtrovanie,oleje,T</v>
          </cell>
          <cell r="D1508" t="str">
            <v>JV</v>
          </cell>
          <cell r="E1508" t="str">
            <v>3.04.20.B</v>
          </cell>
          <cell r="F1508" t="str">
            <v>S043</v>
          </cell>
          <cell r="G1508" t="str">
            <v>CB0</v>
          </cell>
          <cell r="H1508">
            <v>511100</v>
          </cell>
        </row>
        <row r="1509">
          <cell r="B1509" t="str">
            <v>PA30408740</v>
          </cell>
          <cell r="C1509" t="str">
            <v>Regeneracia a filtrovanie,oleje,T</v>
          </cell>
          <cell r="D1509" t="str">
            <v>HOD</v>
          </cell>
          <cell r="E1509" t="str">
            <v>3.04.20.B</v>
          </cell>
          <cell r="F1509" t="str">
            <v>S043</v>
          </cell>
          <cell r="G1509" t="str">
            <v>CB0</v>
          </cell>
          <cell r="H1509">
            <v>511100</v>
          </cell>
        </row>
        <row r="1510">
          <cell r="B1510" t="str">
            <v>PA30408750</v>
          </cell>
          <cell r="C1510" t="str">
            <v>Analyza,fyzikalno-chemicka,ostatne</v>
          </cell>
          <cell r="D1510" t="str">
            <v>HOD</v>
          </cell>
          <cell r="E1510" t="str">
            <v>3.04.99.C</v>
          </cell>
          <cell r="F1510" t="str">
            <v>S023</v>
          </cell>
          <cell r="G1510" t="str">
            <v>CB0</v>
          </cell>
          <cell r="H1510">
            <v>518155</v>
          </cell>
        </row>
        <row r="1511">
          <cell r="B1511" t="str">
            <v>PA30408760</v>
          </cell>
          <cell r="C1511" t="str">
            <v>Analyza,fyzikalno-chemicka,ostatne</v>
          </cell>
          <cell r="D1511" t="str">
            <v>JV</v>
          </cell>
          <cell r="E1511" t="str">
            <v>3.04.99.C</v>
          </cell>
          <cell r="F1511" t="str">
            <v>S023</v>
          </cell>
          <cell r="G1511" t="str">
            <v>CB0</v>
          </cell>
          <cell r="H1511">
            <v>518155</v>
          </cell>
        </row>
        <row r="1512">
          <cell r="B1512" t="str">
            <v>PA30408770</v>
          </cell>
          <cell r="C1512" t="str">
            <v>Analyza,fyzikalno-chemicka,maziva</v>
          </cell>
          <cell r="D1512" t="str">
            <v>JV</v>
          </cell>
          <cell r="E1512" t="str">
            <v>3.04.99.C</v>
          </cell>
          <cell r="F1512" t="str">
            <v>S023</v>
          </cell>
          <cell r="G1512" t="str">
            <v>CB0</v>
          </cell>
          <cell r="H1512">
            <v>518155</v>
          </cell>
        </row>
        <row r="1513">
          <cell r="B1513" t="str">
            <v>PA30408780</v>
          </cell>
          <cell r="C1513" t="str">
            <v>Monitoring,zdroje ionizac.ziarenia</v>
          </cell>
          <cell r="D1513" t="str">
            <v>JV</v>
          </cell>
          <cell r="E1513" t="str">
            <v>3.04.99.D</v>
          </cell>
          <cell r="F1513" t="str">
            <v>S023</v>
          </cell>
          <cell r="G1513" t="str">
            <v>CB0</v>
          </cell>
          <cell r="H1513">
            <v>518155</v>
          </cell>
        </row>
        <row r="1514">
          <cell r="B1514" t="str">
            <v>PA30408790</v>
          </cell>
          <cell r="C1514" t="str">
            <v>Monitoring,vody,terenne cinnosti</v>
          </cell>
          <cell r="D1514" t="str">
            <v>JV</v>
          </cell>
          <cell r="E1514" t="str">
            <v>3.04.99.D</v>
          </cell>
          <cell r="F1514" t="str">
            <v>S023</v>
          </cell>
          <cell r="G1514" t="str">
            <v>CB0</v>
          </cell>
          <cell r="H1514">
            <v>518155</v>
          </cell>
        </row>
        <row r="1515">
          <cell r="B1515" t="str">
            <v>PA30408800</v>
          </cell>
          <cell r="C1515" t="str">
            <v>Monitoring,vody,laboratorne rozbory</v>
          </cell>
          <cell r="D1515" t="str">
            <v>JV</v>
          </cell>
          <cell r="E1515" t="str">
            <v>3.04.99.D</v>
          </cell>
          <cell r="F1515" t="str">
            <v>S023</v>
          </cell>
          <cell r="G1515" t="str">
            <v>CB0</v>
          </cell>
          <cell r="H1515">
            <v>518155</v>
          </cell>
        </row>
        <row r="1516">
          <cell r="B1516" t="str">
            <v>PA30408810</v>
          </cell>
          <cell r="C1516" t="str">
            <v>Monitoring,seizmicka aktivita</v>
          </cell>
          <cell r="D1516" t="str">
            <v>JV</v>
          </cell>
          <cell r="E1516" t="str">
            <v>3.04.99.D</v>
          </cell>
          <cell r="F1516" t="str">
            <v>S023</v>
          </cell>
          <cell r="G1516" t="str">
            <v>CB0</v>
          </cell>
          <cell r="H1516">
            <v>518155</v>
          </cell>
        </row>
        <row r="1517">
          <cell r="B1517" t="str">
            <v>PA30408820</v>
          </cell>
          <cell r="C1517" t="str">
            <v>Kontrola vyroby jadroveho paliva</v>
          </cell>
          <cell r="D1517" t="str">
            <v>KS</v>
          </cell>
          <cell r="E1517" t="str">
            <v>3.04.99.C</v>
          </cell>
          <cell r="F1517" t="str">
            <v>S095</v>
          </cell>
          <cell r="G1517" t="str">
            <v>CB0</v>
          </cell>
          <cell r="H1517">
            <v>111990</v>
          </cell>
        </row>
        <row r="1518">
          <cell r="B1518" t="str">
            <v>PA30408830</v>
          </cell>
          <cell r="C1518" t="str">
            <v>Analyza,fyzikalno-chemicka,ostatne</v>
          </cell>
          <cell r="D1518" t="str">
            <v>KS</v>
          </cell>
          <cell r="E1518" t="str">
            <v>3.04.99.C</v>
          </cell>
          <cell r="F1518" t="str">
            <v>S023</v>
          </cell>
          <cell r="G1518" t="str">
            <v>CB0</v>
          </cell>
          <cell r="H1518">
            <v>518155</v>
          </cell>
        </row>
        <row r="1519">
          <cell r="B1519" t="str">
            <v>PA30408840</v>
          </cell>
          <cell r="C1519" t="str">
            <v>Analyza,fyzikalno-chemicka,paliva</v>
          </cell>
          <cell r="D1519" t="str">
            <v>KS</v>
          </cell>
          <cell r="E1519" t="str">
            <v>3.04.99.C</v>
          </cell>
          <cell r="F1519" t="str">
            <v>S023</v>
          </cell>
          <cell r="G1519" t="str">
            <v>CB0</v>
          </cell>
          <cell r="H1519">
            <v>518155</v>
          </cell>
        </row>
        <row r="1520">
          <cell r="B1520" t="str">
            <v>PA30408850</v>
          </cell>
          <cell r="C1520" t="str">
            <v>Analyza,fyzikalno-chemicka,paliva</v>
          </cell>
          <cell r="D1520" t="str">
            <v>JV</v>
          </cell>
          <cell r="E1520" t="str">
            <v>3.04.99.C</v>
          </cell>
          <cell r="F1520" t="str">
            <v>S023</v>
          </cell>
          <cell r="G1520" t="str">
            <v>CB0</v>
          </cell>
          <cell r="H1520">
            <v>518155</v>
          </cell>
        </row>
        <row r="1521">
          <cell r="B1521" t="str">
            <v>PA30408860</v>
          </cell>
          <cell r="C1521" t="str">
            <v>Monitoring,emisie a plyny,ostatne</v>
          </cell>
          <cell r="D1521" t="str">
            <v>HOD</v>
          </cell>
          <cell r="E1521" t="str">
            <v>3.04.99.D</v>
          </cell>
          <cell r="F1521" t="str">
            <v>S023</v>
          </cell>
          <cell r="G1521" t="str">
            <v>CB0</v>
          </cell>
          <cell r="H1521">
            <v>518155</v>
          </cell>
        </row>
        <row r="1522">
          <cell r="B1522" t="str">
            <v>PA30408870</v>
          </cell>
          <cell r="C1522" t="str">
            <v>Monitoring,emisie a plyny,ostatne</v>
          </cell>
          <cell r="D1522" t="str">
            <v>JV</v>
          </cell>
          <cell r="E1522" t="str">
            <v>3.04.99.D</v>
          </cell>
          <cell r="F1522" t="str">
            <v>S023</v>
          </cell>
          <cell r="G1522" t="str">
            <v>CB0</v>
          </cell>
          <cell r="H1522">
            <v>518155</v>
          </cell>
        </row>
        <row r="1523">
          <cell r="B1523" t="str">
            <v>PA30408880</v>
          </cell>
          <cell r="C1523" t="str">
            <v>Analyza,zdraviu skodlive latky</v>
          </cell>
          <cell r="D1523" t="str">
            <v>JV</v>
          </cell>
          <cell r="E1523" t="str">
            <v>3.04.99.D</v>
          </cell>
          <cell r="F1523" t="str">
            <v>S023</v>
          </cell>
          <cell r="G1523" t="str">
            <v>CB0</v>
          </cell>
          <cell r="H1523">
            <v>518155</v>
          </cell>
        </row>
        <row r="1524">
          <cell r="B1524" t="str">
            <v>PA30408890</v>
          </cell>
          <cell r="C1524" t="str">
            <v>Analyza,palivo,nakup</v>
          </cell>
          <cell r="D1524" t="str">
            <v>JV</v>
          </cell>
          <cell r="E1524" t="str">
            <v>3.04.99.C</v>
          </cell>
          <cell r="F1524" t="str">
            <v>S095</v>
          </cell>
          <cell r="G1524" t="str">
            <v>CB0</v>
          </cell>
          <cell r="H1524">
            <v>111990</v>
          </cell>
        </row>
        <row r="1525">
          <cell r="B1525" t="str">
            <v>PA30408900</v>
          </cell>
          <cell r="C1525" t="str">
            <v>Monitoring,emisie a plyny,ostatne</v>
          </cell>
          <cell r="D1525" t="str">
            <v>OSD</v>
          </cell>
          <cell r="E1525" t="str">
            <v>3.04.99.D</v>
          </cell>
          <cell r="F1525" t="str">
            <v>S023</v>
          </cell>
          <cell r="G1525" t="str">
            <v>CB0</v>
          </cell>
          <cell r="H1525">
            <v>518155</v>
          </cell>
        </row>
        <row r="1526">
          <cell r="B1526" t="str">
            <v>PA30408910</v>
          </cell>
          <cell r="C1526" t="str">
            <v>Monitoring,emisie a plyny,ostatne</v>
          </cell>
          <cell r="D1526" t="str">
            <v>JV</v>
          </cell>
          <cell r="E1526" t="str">
            <v>3.04.99.D</v>
          </cell>
          <cell r="F1526" t="str">
            <v>S023</v>
          </cell>
          <cell r="G1526" t="str">
            <v>CB0</v>
          </cell>
          <cell r="H1526">
            <v>518155</v>
          </cell>
        </row>
        <row r="1527">
          <cell r="B1527" t="str">
            <v>PA30408920</v>
          </cell>
          <cell r="C1527" t="str">
            <v>Monitoring,emisie a plyny,ostatne</v>
          </cell>
          <cell r="D1527" t="str">
            <v>JV</v>
          </cell>
          <cell r="E1527" t="str">
            <v>3.04.99.D</v>
          </cell>
          <cell r="F1527" t="str">
            <v>S023</v>
          </cell>
          <cell r="G1527" t="str">
            <v>CB0</v>
          </cell>
          <cell r="H1527">
            <v>518155</v>
          </cell>
        </row>
        <row r="1528">
          <cell r="B1528" t="str">
            <v>PA30408930</v>
          </cell>
          <cell r="C1528" t="str">
            <v>Monitoring,emisie a plyny,ostatne</v>
          </cell>
          <cell r="D1528" t="str">
            <v>JV</v>
          </cell>
          <cell r="E1528" t="str">
            <v>3.04.99.D</v>
          </cell>
          <cell r="F1528" t="str">
            <v>S023</v>
          </cell>
          <cell r="G1528" t="str">
            <v>CB0</v>
          </cell>
          <cell r="H1528">
            <v>518155</v>
          </cell>
        </row>
        <row r="1529">
          <cell r="B1529" t="str">
            <v>PA30408940</v>
          </cell>
          <cell r="C1529" t="str">
            <v>Monitoring,emisie a plyny,ostatne</v>
          </cell>
          <cell r="D1529" t="str">
            <v>JV</v>
          </cell>
          <cell r="E1529" t="str">
            <v>3.04.99.D</v>
          </cell>
          <cell r="F1529" t="str">
            <v>S023</v>
          </cell>
          <cell r="G1529" t="str">
            <v>CB0</v>
          </cell>
          <cell r="H1529">
            <v>518155</v>
          </cell>
        </row>
        <row r="1530">
          <cell r="B1530" t="str">
            <v>PA30408950</v>
          </cell>
          <cell r="C1530" t="str">
            <v>Monitoring,emisie a plyny,ostatne</v>
          </cell>
          <cell r="D1530" t="str">
            <v>JV</v>
          </cell>
          <cell r="E1530" t="str">
            <v>3.04.99.D</v>
          </cell>
          <cell r="F1530" t="str">
            <v>S023</v>
          </cell>
          <cell r="G1530" t="str">
            <v>CB0</v>
          </cell>
          <cell r="H1530">
            <v>518155</v>
          </cell>
        </row>
        <row r="1531">
          <cell r="B1531" t="str">
            <v>PA30408960</v>
          </cell>
          <cell r="C1531" t="str">
            <v>Monitoring,emisie a plyny,ostatne</v>
          </cell>
          <cell r="D1531" t="str">
            <v>JV</v>
          </cell>
          <cell r="E1531" t="str">
            <v>3.04.99.D</v>
          </cell>
          <cell r="F1531" t="str">
            <v>S023</v>
          </cell>
          <cell r="G1531" t="str">
            <v>CB0</v>
          </cell>
          <cell r="H1531">
            <v>518155</v>
          </cell>
        </row>
        <row r="1532">
          <cell r="B1532" t="str">
            <v>PA30408970</v>
          </cell>
          <cell r="C1532" t="str">
            <v>Monitoring,emisie a plyny,ostatne</v>
          </cell>
          <cell r="D1532" t="str">
            <v>JV</v>
          </cell>
          <cell r="E1532" t="str">
            <v>3.04.99.D</v>
          </cell>
          <cell r="F1532" t="str">
            <v>S023</v>
          </cell>
          <cell r="G1532" t="str">
            <v>CB0</v>
          </cell>
          <cell r="H1532">
            <v>518155</v>
          </cell>
        </row>
        <row r="1533">
          <cell r="B1533" t="str">
            <v>PA30408980</v>
          </cell>
          <cell r="C1533" t="str">
            <v>Monitoring,emisie a plyny,ostatne</v>
          </cell>
          <cell r="D1533" t="str">
            <v>JV</v>
          </cell>
          <cell r="E1533" t="str">
            <v>3.04.99.D</v>
          </cell>
          <cell r="F1533" t="str">
            <v>S023</v>
          </cell>
          <cell r="G1533" t="str">
            <v>CB0</v>
          </cell>
          <cell r="H1533">
            <v>518155</v>
          </cell>
        </row>
        <row r="1534">
          <cell r="B1534" t="str">
            <v>PA30408990</v>
          </cell>
          <cell r="C1534" t="str">
            <v>Monitoring,emisie a plyny,ostatne</v>
          </cell>
          <cell r="D1534" t="str">
            <v>JV</v>
          </cell>
          <cell r="E1534" t="str">
            <v>3.04.99.D</v>
          </cell>
          <cell r="F1534" t="str">
            <v>S023</v>
          </cell>
          <cell r="G1534" t="str">
            <v>CB0</v>
          </cell>
          <cell r="H1534">
            <v>518155</v>
          </cell>
        </row>
        <row r="1535">
          <cell r="B1535" t="str">
            <v>PA30409000</v>
          </cell>
          <cell r="C1535" t="str">
            <v>Monitoring,emisie a plyny,ostatne</v>
          </cell>
          <cell r="D1535" t="str">
            <v>JV</v>
          </cell>
          <cell r="E1535" t="str">
            <v>3.04.99.D</v>
          </cell>
          <cell r="F1535" t="str">
            <v>S023</v>
          </cell>
          <cell r="G1535" t="str">
            <v>CB0</v>
          </cell>
          <cell r="H1535">
            <v>518155</v>
          </cell>
        </row>
        <row r="1536">
          <cell r="B1536" t="str">
            <v>PA30409010</v>
          </cell>
          <cell r="C1536" t="str">
            <v>Monitoring,emisie a plyny,ostatne</v>
          </cell>
          <cell r="D1536" t="str">
            <v>JV</v>
          </cell>
          <cell r="E1536" t="str">
            <v>3.04.99.D</v>
          </cell>
          <cell r="F1536" t="str">
            <v>S023</v>
          </cell>
          <cell r="G1536" t="str">
            <v>CB0</v>
          </cell>
          <cell r="H1536">
            <v>518155</v>
          </cell>
        </row>
        <row r="1537">
          <cell r="B1537" t="str">
            <v>PA30409020</v>
          </cell>
          <cell r="C1537" t="str">
            <v>Monitoring,emisie a plyny,ostatne</v>
          </cell>
          <cell r="D1537" t="str">
            <v>JV</v>
          </cell>
          <cell r="E1537" t="str">
            <v>3.04.99.D</v>
          </cell>
          <cell r="F1537" t="str">
            <v>S023</v>
          </cell>
          <cell r="G1537" t="str">
            <v>CB0</v>
          </cell>
          <cell r="H1537">
            <v>518155</v>
          </cell>
        </row>
        <row r="1538">
          <cell r="B1538" t="str">
            <v>PA30409030</v>
          </cell>
          <cell r="C1538" t="str">
            <v>Monitoring,emisie a plyny,ostatne</v>
          </cell>
          <cell r="D1538" t="str">
            <v>JV</v>
          </cell>
          <cell r="E1538" t="str">
            <v>3.04.99.D</v>
          </cell>
          <cell r="F1538" t="str">
            <v>S023</v>
          </cell>
          <cell r="G1538" t="str">
            <v>CB0</v>
          </cell>
          <cell r="H1538">
            <v>518155</v>
          </cell>
        </row>
        <row r="1539">
          <cell r="B1539" t="str">
            <v>PA30409040</v>
          </cell>
          <cell r="C1539" t="str">
            <v>Monitoring,emisie a plyny,ostatne</v>
          </cell>
          <cell r="D1539" t="str">
            <v>JV</v>
          </cell>
          <cell r="E1539" t="str">
            <v>3.04.99.D</v>
          </cell>
          <cell r="F1539" t="str">
            <v>S023</v>
          </cell>
          <cell r="G1539" t="str">
            <v>CB0</v>
          </cell>
          <cell r="H1539">
            <v>518155</v>
          </cell>
        </row>
        <row r="1540">
          <cell r="B1540" t="str">
            <v>PA30409050</v>
          </cell>
          <cell r="C1540" t="str">
            <v>Monitoring,emisie a plyny,ostatne</v>
          </cell>
          <cell r="D1540" t="str">
            <v>JV</v>
          </cell>
          <cell r="E1540" t="str">
            <v>3.04.99.D</v>
          </cell>
          <cell r="F1540" t="str">
            <v>S023</v>
          </cell>
          <cell r="G1540" t="str">
            <v>CB0</v>
          </cell>
          <cell r="H1540">
            <v>518155</v>
          </cell>
        </row>
        <row r="1541">
          <cell r="B1541" t="str">
            <v>PA30409060</v>
          </cell>
          <cell r="C1541" t="str">
            <v>Monitoring,emisie a plyny,ostatne</v>
          </cell>
          <cell r="D1541" t="str">
            <v>JV</v>
          </cell>
          <cell r="E1541" t="str">
            <v>3.04.99.D</v>
          </cell>
          <cell r="F1541" t="str">
            <v>S023</v>
          </cell>
          <cell r="G1541" t="str">
            <v>CB0</v>
          </cell>
          <cell r="H1541">
            <v>518155</v>
          </cell>
        </row>
        <row r="1542">
          <cell r="B1542" t="str">
            <v>PA30409070</v>
          </cell>
          <cell r="C1542" t="str">
            <v>Monitoring,emisie a plyny,ostatne</v>
          </cell>
          <cell r="D1542" t="str">
            <v>JV</v>
          </cell>
          <cell r="E1542" t="str">
            <v>3.04.99.D</v>
          </cell>
          <cell r="F1542" t="str">
            <v>S023</v>
          </cell>
          <cell r="G1542" t="str">
            <v>CB0</v>
          </cell>
          <cell r="H1542">
            <v>518155</v>
          </cell>
        </row>
        <row r="1543">
          <cell r="B1543" t="str">
            <v>PA30409080</v>
          </cell>
          <cell r="C1543" t="str">
            <v>Monitoring,emisie a plyny,ostatne</v>
          </cell>
          <cell r="D1543" t="str">
            <v>JV</v>
          </cell>
          <cell r="E1543" t="str">
            <v>3.04.99.D</v>
          </cell>
          <cell r="F1543" t="str">
            <v>S023</v>
          </cell>
          <cell r="G1543" t="str">
            <v>CB0</v>
          </cell>
          <cell r="H1543">
            <v>518155</v>
          </cell>
        </row>
        <row r="1544">
          <cell r="B1544" t="str">
            <v>PA30409090</v>
          </cell>
          <cell r="C1544" t="str">
            <v>Monitoring,emisie a plyny,ostatne</v>
          </cell>
          <cell r="D1544" t="str">
            <v>JV</v>
          </cell>
          <cell r="E1544" t="str">
            <v>3.04.99.D</v>
          </cell>
          <cell r="F1544" t="str">
            <v>S023</v>
          </cell>
          <cell r="G1544" t="str">
            <v>CB0</v>
          </cell>
          <cell r="H1544">
            <v>518155</v>
          </cell>
        </row>
        <row r="1545">
          <cell r="B1545" t="str">
            <v>PA30409100</v>
          </cell>
          <cell r="C1545" t="str">
            <v>Monitoring,emisie a plyny,ostatne</v>
          </cell>
          <cell r="D1545" t="str">
            <v>JV</v>
          </cell>
          <cell r="E1545" t="str">
            <v>3.04.99.D</v>
          </cell>
          <cell r="F1545" t="str">
            <v>S023</v>
          </cell>
          <cell r="G1545" t="str">
            <v>CB0</v>
          </cell>
          <cell r="H1545">
            <v>518155</v>
          </cell>
        </row>
        <row r="1546">
          <cell r="B1546" t="str">
            <v>PA30409110</v>
          </cell>
          <cell r="C1546" t="str">
            <v>Monitoring,emisie a plyny,ostatne</v>
          </cell>
          <cell r="D1546" t="str">
            <v>JV</v>
          </cell>
          <cell r="E1546" t="str">
            <v>3.04.99.D</v>
          </cell>
          <cell r="F1546" t="str">
            <v>S023</v>
          </cell>
          <cell r="G1546" t="str">
            <v>CB0</v>
          </cell>
          <cell r="H1546">
            <v>518155</v>
          </cell>
        </row>
        <row r="1547">
          <cell r="B1547" t="str">
            <v>PA30409120</v>
          </cell>
          <cell r="C1547" t="str">
            <v>Monitoring,emisie a plyny,ostatne</v>
          </cell>
          <cell r="D1547" t="str">
            <v>JV</v>
          </cell>
          <cell r="E1547" t="str">
            <v>3.04.99.D</v>
          </cell>
          <cell r="F1547" t="str">
            <v>S023</v>
          </cell>
          <cell r="G1547" t="str">
            <v>CB0</v>
          </cell>
          <cell r="H1547">
            <v>518155</v>
          </cell>
        </row>
        <row r="1548">
          <cell r="B1548" t="str">
            <v>PA30409130</v>
          </cell>
          <cell r="C1548" t="str">
            <v>Monitoring,emisie a plyny,ostatne</v>
          </cell>
          <cell r="D1548" t="str">
            <v>JV</v>
          </cell>
          <cell r="E1548" t="str">
            <v>3.04.99.D</v>
          </cell>
          <cell r="F1548" t="str">
            <v>S023</v>
          </cell>
          <cell r="G1548" t="str">
            <v>CB0</v>
          </cell>
          <cell r="H1548">
            <v>518155</v>
          </cell>
        </row>
        <row r="1549">
          <cell r="B1549" t="str">
            <v>PA30409140</v>
          </cell>
          <cell r="C1549" t="str">
            <v>Monitoring,emisie a plyny,ostatne</v>
          </cell>
          <cell r="D1549" t="str">
            <v>JV</v>
          </cell>
          <cell r="E1549" t="str">
            <v>3.04.99.D</v>
          </cell>
          <cell r="F1549" t="str">
            <v>S023</v>
          </cell>
          <cell r="G1549" t="str">
            <v>CB0</v>
          </cell>
          <cell r="H1549">
            <v>518155</v>
          </cell>
        </row>
        <row r="1550">
          <cell r="B1550" t="str">
            <v>PA30409150</v>
          </cell>
          <cell r="C1550" t="str">
            <v>Monitoring,emisie a plyny,ostatne</v>
          </cell>
          <cell r="D1550" t="str">
            <v>JV</v>
          </cell>
          <cell r="E1550" t="str">
            <v>3.04.99.D</v>
          </cell>
          <cell r="F1550" t="str">
            <v>S023</v>
          </cell>
          <cell r="G1550" t="str">
            <v>CB0</v>
          </cell>
          <cell r="H1550">
            <v>518155</v>
          </cell>
        </row>
        <row r="1551">
          <cell r="B1551" t="str">
            <v>PA30409160</v>
          </cell>
          <cell r="C1551" t="str">
            <v>Analyza,zdraviu skodlive latky</v>
          </cell>
          <cell r="D1551" t="str">
            <v>KS</v>
          </cell>
          <cell r="E1551" t="str">
            <v>3.04.99.D</v>
          </cell>
          <cell r="F1551" t="str">
            <v>S023</v>
          </cell>
          <cell r="G1551" t="str">
            <v>CB0</v>
          </cell>
          <cell r="H1551">
            <v>518155</v>
          </cell>
        </row>
        <row r="1552">
          <cell r="B1552" t="str">
            <v>PA30409170</v>
          </cell>
          <cell r="C1552" t="str">
            <v>Analyza,zdraviu skodlive latky</v>
          </cell>
          <cell r="D1552" t="str">
            <v>HOD</v>
          </cell>
          <cell r="E1552" t="str">
            <v>3.04.99.D</v>
          </cell>
          <cell r="F1552" t="str">
            <v>S023</v>
          </cell>
          <cell r="G1552" t="str">
            <v>CB0</v>
          </cell>
          <cell r="H1552">
            <v>518155</v>
          </cell>
        </row>
        <row r="1553">
          <cell r="B1553" t="str">
            <v>PA30409180</v>
          </cell>
          <cell r="C1553" t="str">
            <v>Stav.prac,udrzba,ostatne,T</v>
          </cell>
          <cell r="D1553" t="str">
            <v>KG</v>
          </cell>
          <cell r="E1553" t="str">
            <v>3.04.03.E</v>
          </cell>
          <cell r="F1553" t="str">
            <v>S043</v>
          </cell>
          <cell r="G1553" t="str">
            <v>CB0</v>
          </cell>
          <cell r="H1553">
            <v>511100</v>
          </cell>
        </row>
        <row r="1554">
          <cell r="B1554" t="str">
            <v>PA30409190</v>
          </cell>
          <cell r="C1554" t="str">
            <v>Stav.prac,udrzba,ostatne,T</v>
          </cell>
          <cell r="D1554" t="str">
            <v>M2</v>
          </cell>
          <cell r="E1554" t="str">
            <v>3.04.03.E</v>
          </cell>
          <cell r="F1554" t="str">
            <v>S043</v>
          </cell>
          <cell r="G1554" t="str">
            <v>CB0</v>
          </cell>
          <cell r="H1554">
            <v>511100</v>
          </cell>
        </row>
        <row r="1555">
          <cell r="B1555" t="str">
            <v>PA30409200</v>
          </cell>
          <cell r="C1555" t="str">
            <v>Stav.prac,udrzba,mimo prac.doby,T</v>
          </cell>
          <cell r="D1555" t="str">
            <v>HOD</v>
          </cell>
          <cell r="E1555" t="str">
            <v>3.04.03.E</v>
          </cell>
          <cell r="F1555" t="str">
            <v>S043</v>
          </cell>
          <cell r="G1555" t="str">
            <v>CB0</v>
          </cell>
          <cell r="H1555">
            <v>511100</v>
          </cell>
        </row>
        <row r="1556">
          <cell r="B1556" t="str">
            <v>PA30409210</v>
          </cell>
          <cell r="C1556" t="str">
            <v>D.R-PPD,roh,listy,pozink-tvar.plocha</v>
          </cell>
          <cell r="D1556" t="str">
            <v>M2</v>
          </cell>
          <cell r="E1556" t="str">
            <v>3.04.13.C</v>
          </cell>
          <cell r="F1556" t="str">
            <v>S043</v>
          </cell>
          <cell r="G1556" t="str">
            <v>CB0</v>
          </cell>
          <cell r="H1556">
            <v>511100</v>
          </cell>
        </row>
        <row r="1557">
          <cell r="B1557" t="str">
            <v>PA30409220</v>
          </cell>
          <cell r="C1557" t="str">
            <v>D.R-PPD,ALFOL plet,potrubie,ohyb</v>
          </cell>
          <cell r="D1557" t="str">
            <v>M2</v>
          </cell>
          <cell r="E1557" t="str">
            <v>3.04.13.C</v>
          </cell>
          <cell r="F1557" t="str">
            <v>S043</v>
          </cell>
          <cell r="G1557" t="str">
            <v>CB0</v>
          </cell>
          <cell r="H1557">
            <v>511100</v>
          </cell>
        </row>
        <row r="1558">
          <cell r="B1558" t="str">
            <v>PA30409230</v>
          </cell>
          <cell r="C1558" t="str">
            <v>D.R-PPD Ferotex, pozink.plech, ventily</v>
          </cell>
          <cell r="D1558" t="str">
            <v>M2</v>
          </cell>
          <cell r="E1558" t="str">
            <v>3.04.13.C</v>
          </cell>
          <cell r="F1558" t="str">
            <v>S043</v>
          </cell>
          <cell r="G1558" t="str">
            <v>CB0</v>
          </cell>
          <cell r="H1558">
            <v>511100</v>
          </cell>
        </row>
        <row r="1559">
          <cell r="B1559" t="str">
            <v>PA30409240</v>
          </cell>
          <cell r="C1559" t="str">
            <v>D.Nobasil,listy KPL,poz.pl 6+8+8/22cm</v>
          </cell>
          <cell r="D1559" t="str">
            <v>M2</v>
          </cell>
          <cell r="E1559" t="str">
            <v>3.04.13.C</v>
          </cell>
          <cell r="F1559" t="str">
            <v>S043</v>
          </cell>
          <cell r="G1559" t="str">
            <v>CB0</v>
          </cell>
          <cell r="H1559">
            <v>511100</v>
          </cell>
        </row>
        <row r="1560">
          <cell r="B1560" t="str">
            <v>PA30409250</v>
          </cell>
          <cell r="C1560" t="str">
            <v>D.Nobasil,bombir.celo,poz.pl 6+6/12cm</v>
          </cell>
          <cell r="D1560" t="str">
            <v>M2</v>
          </cell>
          <cell r="E1560" t="str">
            <v>3.04.13.C</v>
          </cell>
          <cell r="F1560" t="str">
            <v>S043</v>
          </cell>
          <cell r="G1560" t="str">
            <v>CB0</v>
          </cell>
          <cell r="H1560">
            <v>511100</v>
          </cell>
        </row>
        <row r="1561">
          <cell r="B1561" t="str">
            <v>PA30409260</v>
          </cell>
          <cell r="C1561" t="str">
            <v>D.Almatol - snim. a pevny</v>
          </cell>
          <cell r="D1561" t="str">
            <v>M2</v>
          </cell>
          <cell r="E1561" t="str">
            <v>3.04.13.C</v>
          </cell>
          <cell r="F1561" t="str">
            <v>S043</v>
          </cell>
          <cell r="G1561" t="str">
            <v>CB0</v>
          </cell>
          <cell r="H1561">
            <v>511100</v>
          </cell>
        </row>
        <row r="1562">
          <cell r="B1562" t="str">
            <v>PA30409270</v>
          </cell>
          <cell r="C1562" t="str">
            <v>D.R-PPD Ferotex,hl.pl., prir.2,5+18/20cm</v>
          </cell>
          <cell r="D1562" t="str">
            <v>M2</v>
          </cell>
          <cell r="E1562" t="str">
            <v>3.04.13.C</v>
          </cell>
          <cell r="F1562" t="str">
            <v>S043</v>
          </cell>
          <cell r="G1562" t="str">
            <v>CB0</v>
          </cell>
          <cell r="H1562">
            <v>511100</v>
          </cell>
        </row>
        <row r="1563">
          <cell r="B1563" t="str">
            <v>PA30409280</v>
          </cell>
          <cell r="C1563" t="str">
            <v>D.R-PPD, hlinikovy plech, potrubie</v>
          </cell>
          <cell r="D1563" t="str">
            <v>M2</v>
          </cell>
          <cell r="E1563" t="str">
            <v>3.04.13.C</v>
          </cell>
          <cell r="F1563" t="str">
            <v>S043</v>
          </cell>
          <cell r="G1563" t="str">
            <v>CB0</v>
          </cell>
          <cell r="H1563">
            <v>511100</v>
          </cell>
        </row>
        <row r="1564">
          <cell r="B1564" t="str">
            <v>PA30409290</v>
          </cell>
          <cell r="C1564" t="str">
            <v>D.R-PPD, hl.pl.,nerez.skr.,rov.plocha</v>
          </cell>
          <cell r="D1564" t="str">
            <v>M2</v>
          </cell>
          <cell r="E1564" t="str">
            <v>3.04.13.C</v>
          </cell>
          <cell r="F1564" t="str">
            <v>S043</v>
          </cell>
          <cell r="G1564" t="str">
            <v>CB0</v>
          </cell>
          <cell r="H1564">
            <v>511100</v>
          </cell>
        </row>
        <row r="1565">
          <cell r="B1565" t="str">
            <v>PA30409300</v>
          </cell>
          <cell r="C1565" t="str">
            <v>M.R-PPD,roh,listy,pozink-tvar.plocha</v>
          </cell>
          <cell r="D1565" t="str">
            <v>M2</v>
          </cell>
          <cell r="E1565" t="str">
            <v>3.04.13.C</v>
          </cell>
          <cell r="F1565" t="str">
            <v>S043</v>
          </cell>
          <cell r="G1565" t="str">
            <v>CB0</v>
          </cell>
          <cell r="H1565">
            <v>511100</v>
          </cell>
        </row>
        <row r="1566">
          <cell r="B1566" t="str">
            <v>PA30409310</v>
          </cell>
          <cell r="C1566" t="str">
            <v>M.R-PPD,ALFOL plet,potrubie,ohyb</v>
          </cell>
          <cell r="D1566" t="str">
            <v>M2</v>
          </cell>
          <cell r="E1566" t="str">
            <v>3.04.13.C</v>
          </cell>
          <cell r="F1566" t="str">
            <v>S043</v>
          </cell>
          <cell r="G1566" t="str">
            <v>CB0</v>
          </cell>
          <cell r="H1566">
            <v>511100</v>
          </cell>
        </row>
        <row r="1567">
          <cell r="B1567" t="str">
            <v>PA30409320</v>
          </cell>
          <cell r="C1567" t="str">
            <v>M.R-PPD Ferotex, pozink.plech, ventily</v>
          </cell>
          <cell r="D1567" t="str">
            <v>M2</v>
          </cell>
          <cell r="E1567" t="str">
            <v>3.04.13.C</v>
          </cell>
          <cell r="F1567" t="str">
            <v>S043</v>
          </cell>
          <cell r="G1567" t="str">
            <v>CB0</v>
          </cell>
          <cell r="H1567">
            <v>511100</v>
          </cell>
        </row>
        <row r="1568">
          <cell r="B1568" t="str">
            <v>PA30409330</v>
          </cell>
          <cell r="C1568" t="str">
            <v>M.Nobasil,listy KPL,poz.pl 6+8+8/22 cm</v>
          </cell>
          <cell r="D1568" t="str">
            <v>M2</v>
          </cell>
          <cell r="E1568" t="str">
            <v>3.04.13.C</v>
          </cell>
          <cell r="F1568" t="str">
            <v>S043</v>
          </cell>
          <cell r="G1568" t="str">
            <v>CB0</v>
          </cell>
          <cell r="H1568">
            <v>511100</v>
          </cell>
        </row>
        <row r="1569">
          <cell r="B1569" t="str">
            <v>PA30409340</v>
          </cell>
          <cell r="C1569" t="str">
            <v>M.Nobasil,bombir.celo,poz.pl 6+6/12cm</v>
          </cell>
          <cell r="D1569" t="str">
            <v>M2</v>
          </cell>
          <cell r="E1569" t="str">
            <v>3.04.13.C</v>
          </cell>
          <cell r="F1569" t="str">
            <v>S043</v>
          </cell>
          <cell r="G1569" t="str">
            <v>CB0</v>
          </cell>
          <cell r="H1569">
            <v>511100</v>
          </cell>
        </row>
        <row r="1570">
          <cell r="B1570" t="str">
            <v>PA30409350</v>
          </cell>
          <cell r="C1570" t="str">
            <v>M.Almatol - snim. a pevny</v>
          </cell>
          <cell r="D1570" t="str">
            <v>M2</v>
          </cell>
          <cell r="E1570" t="str">
            <v>3.04.13.C</v>
          </cell>
          <cell r="F1570" t="str">
            <v>S043</v>
          </cell>
          <cell r="G1570" t="str">
            <v>CB0</v>
          </cell>
          <cell r="H1570">
            <v>511100</v>
          </cell>
        </row>
        <row r="1571">
          <cell r="B1571" t="str">
            <v>PA30409360</v>
          </cell>
          <cell r="C1571" t="str">
            <v>M.R-PPD Ferotex,hl.pl., prir.2,5+18/20cm</v>
          </cell>
          <cell r="D1571" t="str">
            <v>M2</v>
          </cell>
          <cell r="E1571" t="str">
            <v>3.04.13.C</v>
          </cell>
          <cell r="F1571" t="str">
            <v>S043</v>
          </cell>
          <cell r="G1571" t="str">
            <v>CB0</v>
          </cell>
          <cell r="H1571">
            <v>511100</v>
          </cell>
        </row>
        <row r="1572">
          <cell r="B1572" t="str">
            <v>PA30409370</v>
          </cell>
          <cell r="C1572" t="str">
            <v>M.R-PPD, hlinikovy plech, potrubie</v>
          </cell>
          <cell r="D1572" t="str">
            <v>M2</v>
          </cell>
          <cell r="E1572" t="str">
            <v>3.04.13.C</v>
          </cell>
          <cell r="F1572" t="str">
            <v>S043</v>
          </cell>
          <cell r="G1572" t="str">
            <v>CB0</v>
          </cell>
          <cell r="H1572">
            <v>511100</v>
          </cell>
        </row>
        <row r="1573">
          <cell r="B1573" t="str">
            <v>PA30409380</v>
          </cell>
          <cell r="C1573" t="str">
            <v>M.R-PPD, hl.pl.,nerez.skr.,rov.plocha</v>
          </cell>
          <cell r="D1573" t="str">
            <v>M2</v>
          </cell>
          <cell r="E1573" t="str">
            <v>3.04.13.C</v>
          </cell>
          <cell r="F1573" t="str">
            <v>S043</v>
          </cell>
          <cell r="G1573" t="str">
            <v>CB0</v>
          </cell>
          <cell r="H1573">
            <v>511100</v>
          </cell>
        </row>
        <row r="1574">
          <cell r="B1574" t="str">
            <v>PA30409390</v>
          </cell>
          <cell r="C1574" t="str">
            <v>R-PPD,roh,listy,pozink-tvar.plocha</v>
          </cell>
          <cell r="D1574" t="str">
            <v>M2</v>
          </cell>
          <cell r="E1574" t="str">
            <v>3.04.13.C</v>
          </cell>
          <cell r="F1574" t="str">
            <v>S043</v>
          </cell>
          <cell r="G1574" t="str">
            <v>CB0</v>
          </cell>
          <cell r="H1574">
            <v>511100</v>
          </cell>
        </row>
        <row r="1575">
          <cell r="B1575" t="str">
            <v>PA30409400</v>
          </cell>
          <cell r="C1575" t="str">
            <v>R-PPD,ALFOL plet,potrubie,ohyb</v>
          </cell>
          <cell r="D1575" t="str">
            <v>M2</v>
          </cell>
          <cell r="E1575" t="str">
            <v>3.04.13.C</v>
          </cell>
          <cell r="F1575" t="str">
            <v>S043</v>
          </cell>
          <cell r="G1575" t="str">
            <v>CB0</v>
          </cell>
          <cell r="H1575">
            <v>511100</v>
          </cell>
        </row>
        <row r="1576">
          <cell r="B1576" t="str">
            <v>PA30409410</v>
          </cell>
          <cell r="C1576" t="str">
            <v>R-PPD Ferotex, pozink.plech, ventily</v>
          </cell>
          <cell r="D1576" t="str">
            <v>M2</v>
          </cell>
          <cell r="E1576" t="str">
            <v>3.04.13.C</v>
          </cell>
          <cell r="F1576" t="str">
            <v>S043</v>
          </cell>
          <cell r="G1576" t="str">
            <v>CB0</v>
          </cell>
          <cell r="H1576">
            <v>511100</v>
          </cell>
        </row>
        <row r="1577">
          <cell r="B1577" t="str">
            <v>PA30409420</v>
          </cell>
          <cell r="C1577" t="str">
            <v>Nobasil,listy KPL,poz.pl 6+8+8/22 cm</v>
          </cell>
          <cell r="D1577" t="str">
            <v>M2</v>
          </cell>
          <cell r="E1577" t="str">
            <v>3.04.13.C</v>
          </cell>
          <cell r="F1577" t="str">
            <v>S043</v>
          </cell>
          <cell r="G1577" t="str">
            <v>CB0</v>
          </cell>
          <cell r="H1577">
            <v>511100</v>
          </cell>
        </row>
        <row r="1578">
          <cell r="B1578" t="str">
            <v>PA30409430</v>
          </cell>
          <cell r="C1578" t="str">
            <v>Nobasil,bombir.celo,poz.pl 6+6/12cm</v>
          </cell>
          <cell r="D1578" t="str">
            <v>M2</v>
          </cell>
          <cell r="E1578" t="str">
            <v>3.04.13.C</v>
          </cell>
          <cell r="F1578" t="str">
            <v>S043</v>
          </cell>
          <cell r="G1578" t="str">
            <v>CB0</v>
          </cell>
          <cell r="H1578">
            <v>511100</v>
          </cell>
        </row>
        <row r="1579">
          <cell r="B1579" t="str">
            <v>PA30409440</v>
          </cell>
          <cell r="C1579" t="str">
            <v>Almatol - snim. a pevny</v>
          </cell>
          <cell r="D1579" t="str">
            <v>M2</v>
          </cell>
          <cell r="E1579" t="str">
            <v>3.04.13.C</v>
          </cell>
          <cell r="F1579" t="str">
            <v>S043</v>
          </cell>
          <cell r="G1579" t="str">
            <v>CB0</v>
          </cell>
          <cell r="H1579">
            <v>511100</v>
          </cell>
        </row>
        <row r="1580">
          <cell r="B1580" t="str">
            <v>PA30409450</v>
          </cell>
          <cell r="C1580" t="str">
            <v>R-PPD Ferotex,hl.pl., prir.2,5+18/20cm</v>
          </cell>
          <cell r="D1580" t="str">
            <v>M2</v>
          </cell>
          <cell r="E1580" t="str">
            <v>3.04.13.C</v>
          </cell>
          <cell r="F1580" t="str">
            <v>S043</v>
          </cell>
          <cell r="G1580" t="str">
            <v>CB0</v>
          </cell>
          <cell r="H1580">
            <v>511100</v>
          </cell>
        </row>
        <row r="1581">
          <cell r="B1581" t="str">
            <v>PA30409460</v>
          </cell>
          <cell r="C1581" t="str">
            <v>R-PPD, hlinikovy plech, potrubie</v>
          </cell>
          <cell r="D1581" t="str">
            <v>M2</v>
          </cell>
          <cell r="E1581" t="str">
            <v>3.04.13.C</v>
          </cell>
          <cell r="F1581" t="str">
            <v>S043</v>
          </cell>
          <cell r="G1581" t="str">
            <v>CB0</v>
          </cell>
          <cell r="H1581">
            <v>511100</v>
          </cell>
        </row>
        <row r="1582">
          <cell r="B1582" t="str">
            <v>PA30409470</v>
          </cell>
          <cell r="C1582" t="str">
            <v>R-PPD, hl.pl.,nerez.skr.,rov.plocha</v>
          </cell>
          <cell r="D1582" t="str">
            <v>M2</v>
          </cell>
          <cell r="E1582" t="str">
            <v>3.04.13.C</v>
          </cell>
          <cell r="F1582" t="str">
            <v>S043</v>
          </cell>
          <cell r="G1582" t="str">
            <v>CB0</v>
          </cell>
          <cell r="H1582">
            <v>511100</v>
          </cell>
        </row>
        <row r="1583">
          <cell r="B1583" t="str">
            <v>PA30409480</v>
          </cell>
          <cell r="C1583" t="str">
            <v>HZS mimo pracovnej doby</v>
          </cell>
          <cell r="D1583" t="str">
            <v>HOD</v>
          </cell>
          <cell r="E1583" t="str">
            <v>3.04.13.C</v>
          </cell>
          <cell r="F1583" t="str">
            <v>S043</v>
          </cell>
          <cell r="G1583" t="str">
            <v>CB0</v>
          </cell>
          <cell r="H1583">
            <v>511100</v>
          </cell>
        </row>
        <row r="1584">
          <cell r="B1584" t="str">
            <v>PA30409490</v>
          </cell>
          <cell r="C1584" t="str">
            <v>Analyza,fyzikalno-chemicka,paliva</v>
          </cell>
          <cell r="D1584" t="str">
            <v>HOD</v>
          </cell>
          <cell r="E1584" t="str">
            <v>3.04.99.C</v>
          </cell>
          <cell r="F1584" t="str">
            <v>S023</v>
          </cell>
          <cell r="G1584" t="str">
            <v>CB0</v>
          </cell>
          <cell r="H1584">
            <v>518155</v>
          </cell>
        </row>
        <row r="1585">
          <cell r="B1585" t="str">
            <v>PA30409500</v>
          </cell>
          <cell r="C1585" t="str">
            <v>Prenajom,lesenia</v>
          </cell>
          <cell r="D1585" t="str">
            <v>JV</v>
          </cell>
          <cell r="E1585" t="str">
            <v>3.04.15.A</v>
          </cell>
          <cell r="F1585" t="str">
            <v>S148</v>
          </cell>
          <cell r="G1585" t="str">
            <v>CB0</v>
          </cell>
          <cell r="H1585">
            <v>518316</v>
          </cell>
        </row>
        <row r="1586">
          <cell r="B1586" t="str">
            <v>PA30409510</v>
          </cell>
          <cell r="C1586" t="str">
            <v>SP – CENEKON s DPH</v>
          </cell>
          <cell r="D1586" t="str">
            <v>JV</v>
          </cell>
          <cell r="E1586" t="str">
            <v>3.04.03.C</v>
          </cell>
          <cell r="F1586" t="str">
            <v>S044</v>
          </cell>
          <cell r="G1586" t="str">
            <v>CB0</v>
          </cell>
          <cell r="H1586">
            <v>511300</v>
          </cell>
        </row>
        <row r="1587">
          <cell r="B1587" t="str">
            <v>PA30409520</v>
          </cell>
          <cell r="C1587" t="str">
            <v>Stav.prac,udrzba,ostatne,T</v>
          </cell>
          <cell r="D1587" t="str">
            <v>M</v>
          </cell>
          <cell r="E1587" t="str">
            <v>3.04.03.E</v>
          </cell>
          <cell r="F1587" t="str">
            <v>S043</v>
          </cell>
          <cell r="G1587" t="str">
            <v>CB0</v>
          </cell>
          <cell r="H1587">
            <v>511100</v>
          </cell>
        </row>
        <row r="1588">
          <cell r="B1588" t="str">
            <v>PA30409530</v>
          </cell>
          <cell r="C1588" t="str">
            <v>INV Prace,konstrukcne</v>
          </cell>
          <cell r="D1588" t="str">
            <v>JV</v>
          </cell>
          <cell r="E1588" t="str">
            <v>3.04.03.E</v>
          </cell>
          <cell r="F1588" t="str">
            <v>S089</v>
          </cell>
          <cell r="G1588" t="str">
            <v>CB0</v>
          </cell>
          <cell r="H1588">
            <v>42998</v>
          </cell>
        </row>
        <row r="1589">
          <cell r="B1589" t="str">
            <v>PA30409540</v>
          </cell>
          <cell r="C1589" t="str">
            <v>Stav.prac,zemne a vykopove prace,T</v>
          </cell>
          <cell r="D1589" t="str">
            <v>M3</v>
          </cell>
          <cell r="E1589" t="str">
            <v>3.04.03.D</v>
          </cell>
          <cell r="F1589" t="str">
            <v>S043</v>
          </cell>
          <cell r="G1589" t="str">
            <v>CB0</v>
          </cell>
          <cell r="H1589">
            <v>511100</v>
          </cell>
        </row>
        <row r="1590">
          <cell r="B1590" t="str">
            <v>PA30409550</v>
          </cell>
          <cell r="C1590" t="str">
            <v>Stav.prac,udrzba,vyskove prace,T</v>
          </cell>
          <cell r="D1590" t="str">
            <v>HOD</v>
          </cell>
          <cell r="E1590" t="str">
            <v>3.04.03.E</v>
          </cell>
          <cell r="F1590" t="str">
            <v>S043</v>
          </cell>
          <cell r="G1590" t="str">
            <v>CB0</v>
          </cell>
          <cell r="H1590">
            <v>511100</v>
          </cell>
        </row>
        <row r="1591">
          <cell r="B1591" t="str">
            <v>PA30409560</v>
          </cell>
          <cell r="C1591" t="str">
            <v>Stav.prac,udrzba,odborne prace,NT</v>
          </cell>
          <cell r="D1591" t="str">
            <v>HOD</v>
          </cell>
          <cell r="E1591" t="str">
            <v>3.04.03.E</v>
          </cell>
          <cell r="F1591" t="str">
            <v>S044</v>
          </cell>
          <cell r="G1591" t="str">
            <v>CB0</v>
          </cell>
          <cell r="H1591">
            <v>511300</v>
          </cell>
        </row>
        <row r="1592">
          <cell r="B1592" t="str">
            <v>PA30409570</v>
          </cell>
          <cell r="C1592" t="str">
            <v>Stav.prac,udrzba,manipulacne plochy</v>
          </cell>
          <cell r="D1592" t="str">
            <v>JV</v>
          </cell>
          <cell r="E1592" t="str">
            <v>3.04.03.E</v>
          </cell>
          <cell r="F1592" t="str">
            <v>S044</v>
          </cell>
          <cell r="G1592" t="str">
            <v>CB0</v>
          </cell>
          <cell r="H1592">
            <v>511300</v>
          </cell>
        </row>
        <row r="1593">
          <cell r="B1593" t="str">
            <v>PA30409580</v>
          </cell>
          <cell r="C1593" t="str">
            <v>Stav.prac,udrzba,izolacie,T</v>
          </cell>
          <cell r="D1593" t="str">
            <v>JV</v>
          </cell>
          <cell r="E1593" t="str">
            <v>3.04.13.A</v>
          </cell>
          <cell r="F1593" t="str">
            <v>S043</v>
          </cell>
          <cell r="G1593" t="str">
            <v>CB0</v>
          </cell>
          <cell r="H1593">
            <v>511100</v>
          </cell>
        </row>
        <row r="1594">
          <cell r="B1594" t="str">
            <v>PA30409590</v>
          </cell>
          <cell r="C1594" t="str">
            <v>Stav.prac,udrzba,izolacie,tepelne,konstr</v>
          </cell>
          <cell r="D1594" t="str">
            <v>HOD</v>
          </cell>
          <cell r="E1594" t="str">
            <v>3.04.13.C</v>
          </cell>
          <cell r="F1594" t="str">
            <v>S043</v>
          </cell>
          <cell r="G1594" t="str">
            <v>CB0</v>
          </cell>
          <cell r="H1594">
            <v>511100</v>
          </cell>
        </row>
        <row r="1595">
          <cell r="B1595" t="str">
            <v>PA30409600</v>
          </cell>
          <cell r="C1595" t="str">
            <v>Hydraulicke stroje a systemy,udrzba,NT</v>
          </cell>
          <cell r="D1595" t="str">
            <v>HOD</v>
          </cell>
          <cell r="E1595" t="str">
            <v>3.04.19.A</v>
          </cell>
          <cell r="F1595" t="str">
            <v>S044</v>
          </cell>
          <cell r="G1595" t="str">
            <v>CC0</v>
          </cell>
          <cell r="H1595">
            <v>511300</v>
          </cell>
        </row>
        <row r="1596">
          <cell r="B1596" t="str">
            <v>PA30409610</v>
          </cell>
          <cell r="C1596" t="str">
            <v>Priemyselne cistenie,udrzba,NT</v>
          </cell>
          <cell r="D1596" t="str">
            <v>JV</v>
          </cell>
          <cell r="E1596" t="str">
            <v>3.04.20.D</v>
          </cell>
          <cell r="F1596" t="str">
            <v>S044</v>
          </cell>
          <cell r="G1596" t="str">
            <v>CB0</v>
          </cell>
          <cell r="H1596">
            <v>511300</v>
          </cell>
        </row>
        <row r="1597">
          <cell r="B1597" t="str">
            <v>PA30409620</v>
          </cell>
          <cell r="C1597" t="str">
            <v>Meracie a regulacne pristroje,udrzba,NT</v>
          </cell>
          <cell r="D1597" t="str">
            <v>MS</v>
          </cell>
          <cell r="E1597" t="str">
            <v>3.04.04.A</v>
          </cell>
          <cell r="F1597" t="str">
            <v>S044</v>
          </cell>
          <cell r="G1597" t="str">
            <v>CD0</v>
          </cell>
          <cell r="H1597">
            <v>511300</v>
          </cell>
        </row>
        <row r="1598">
          <cell r="B1598" t="str">
            <v>PA30103880</v>
          </cell>
          <cell r="C1598" t="str">
            <v>Chladiace veze,udrzba,T</v>
          </cell>
          <cell r="D1598" t="str">
            <v>JV</v>
          </cell>
          <cell r="E1598" t="str">
            <v>3.04.03.A</v>
          </cell>
          <cell r="F1598" t="str">
            <v>S043</v>
          </cell>
          <cell r="G1598" t="str">
            <v>CB0</v>
          </cell>
          <cell r="H1598">
            <v>511100</v>
          </cell>
        </row>
        <row r="1599">
          <cell r="B1599" t="str">
            <v>PA30409640</v>
          </cell>
          <cell r="C1599" t="str">
            <v>Stav.prac,Betonárske práce,NT</v>
          </cell>
          <cell r="D1599" t="str">
            <v>M</v>
          </cell>
          <cell r="E1599" t="str">
            <v>3.04.03.E</v>
          </cell>
          <cell r="F1599" t="str">
            <v>S043</v>
          </cell>
          <cell r="G1599" t="str">
            <v>CB0</v>
          </cell>
          <cell r="H1599">
            <v>511100</v>
          </cell>
        </row>
        <row r="1600">
          <cell r="B1600" t="str">
            <v>PA30409650</v>
          </cell>
          <cell r="C1600" t="str">
            <v>Stav.prac,Betonárske práce,NT</v>
          </cell>
          <cell r="D1600" t="str">
            <v>KS</v>
          </cell>
          <cell r="E1600" t="str">
            <v>3.04.03.E</v>
          </cell>
          <cell r="F1600" t="str">
            <v>S043</v>
          </cell>
          <cell r="G1600" t="str">
            <v>CB0</v>
          </cell>
          <cell r="H1600">
            <v>511100</v>
          </cell>
        </row>
        <row r="1601">
          <cell r="B1601" t="str">
            <v>PA30409660</v>
          </cell>
          <cell r="C1601" t="str">
            <v>Stav.prac,Betonárske práce,NT</v>
          </cell>
          <cell r="D1601" t="str">
            <v>TO</v>
          </cell>
          <cell r="E1601" t="str">
            <v>3.04.03.E</v>
          </cell>
          <cell r="F1601" t="str">
            <v>S043</v>
          </cell>
          <cell r="G1601" t="str">
            <v>CB0</v>
          </cell>
          <cell r="H1601">
            <v>511100</v>
          </cell>
        </row>
        <row r="1602">
          <cell r="B1602" t="str">
            <v>PA30409670</v>
          </cell>
          <cell r="C1602" t="str">
            <v>Stav.prac,Betonárske práce,NT</v>
          </cell>
          <cell r="D1602" t="str">
            <v>M2</v>
          </cell>
          <cell r="E1602" t="str">
            <v>3.04.03.E</v>
          </cell>
          <cell r="F1602" t="str">
            <v>S043</v>
          </cell>
          <cell r="G1602" t="str">
            <v>CB0</v>
          </cell>
          <cell r="H1602">
            <v>511100</v>
          </cell>
        </row>
        <row r="1603">
          <cell r="B1603" t="str">
            <v>PA30409680</v>
          </cell>
          <cell r="C1603" t="str">
            <v>Stav.prac,Betonárske práce,NT</v>
          </cell>
          <cell r="D1603" t="str">
            <v>M3</v>
          </cell>
          <cell r="E1603" t="str">
            <v>3.04.03.E</v>
          </cell>
          <cell r="F1603" t="str">
            <v>S043</v>
          </cell>
          <cell r="G1603" t="str">
            <v>CB0</v>
          </cell>
          <cell r="H1603">
            <v>511100</v>
          </cell>
        </row>
        <row r="1604">
          <cell r="B1604" t="str">
            <v>PA30409690</v>
          </cell>
          <cell r="C1604" t="str">
            <v>Stav.prac,Betonárske práce,T</v>
          </cell>
          <cell r="D1604" t="str">
            <v>M</v>
          </cell>
          <cell r="E1604" t="str">
            <v>3.04.03.E</v>
          </cell>
          <cell r="F1604" t="str">
            <v>S043</v>
          </cell>
          <cell r="G1604" t="str">
            <v>CB0</v>
          </cell>
          <cell r="H1604">
            <v>511100</v>
          </cell>
        </row>
        <row r="1605">
          <cell r="B1605" t="str">
            <v>PA30409700</v>
          </cell>
          <cell r="C1605" t="str">
            <v>Stav.prac,Betonárske práce,T</v>
          </cell>
          <cell r="D1605" t="str">
            <v>KS</v>
          </cell>
          <cell r="E1605" t="str">
            <v>3.04.03.E</v>
          </cell>
          <cell r="F1605" t="str">
            <v>S043</v>
          </cell>
          <cell r="G1605" t="str">
            <v>CB0</v>
          </cell>
          <cell r="H1605">
            <v>511100</v>
          </cell>
        </row>
        <row r="1606">
          <cell r="B1606" t="str">
            <v>PA30409710</v>
          </cell>
          <cell r="C1606" t="str">
            <v>Stav.prac,Betonárske práce,T</v>
          </cell>
          <cell r="D1606" t="str">
            <v>TO</v>
          </cell>
          <cell r="E1606" t="str">
            <v>3.04.03.E</v>
          </cell>
          <cell r="F1606" t="str">
            <v>S043</v>
          </cell>
          <cell r="G1606" t="str">
            <v>CB0</v>
          </cell>
          <cell r="H1606">
            <v>511100</v>
          </cell>
        </row>
        <row r="1607">
          <cell r="B1607" t="str">
            <v>PA30409720</v>
          </cell>
          <cell r="C1607" t="str">
            <v>Stav.prac,Betonárske práce,T</v>
          </cell>
          <cell r="D1607" t="str">
            <v>M2</v>
          </cell>
          <cell r="E1607" t="str">
            <v>3.04.03.E</v>
          </cell>
          <cell r="F1607" t="str">
            <v>S043</v>
          </cell>
          <cell r="G1607" t="str">
            <v>CB0</v>
          </cell>
          <cell r="H1607">
            <v>511100</v>
          </cell>
        </row>
        <row r="1608">
          <cell r="B1608" t="str">
            <v>PA30409730</v>
          </cell>
          <cell r="C1608" t="str">
            <v>Stav.prac,Betonárske práce,T</v>
          </cell>
          <cell r="D1608" t="str">
            <v>M3</v>
          </cell>
          <cell r="E1608" t="str">
            <v>3.04.03.E</v>
          </cell>
          <cell r="F1608" t="str">
            <v>S043</v>
          </cell>
          <cell r="G1608" t="str">
            <v>CB0</v>
          </cell>
          <cell r="H1608">
            <v>511100</v>
          </cell>
        </row>
        <row r="1609">
          <cell r="B1609" t="str">
            <v>PA30409740</v>
          </cell>
          <cell r="C1609" t="str">
            <v>Stav.prac,Dvere,Prahy, zámky, kovanie,NT</v>
          </cell>
          <cell r="D1609" t="str">
            <v>M</v>
          </cell>
          <cell r="E1609" t="str">
            <v>3.04.03.E</v>
          </cell>
          <cell r="F1609" t="str">
            <v>S043</v>
          </cell>
          <cell r="G1609" t="str">
            <v>CB0</v>
          </cell>
          <cell r="H1609">
            <v>511100</v>
          </cell>
        </row>
        <row r="1610">
          <cell r="B1610" t="str">
            <v>PA30409750</v>
          </cell>
          <cell r="C1610" t="str">
            <v>Stav.prac,Dvere,Prahy, zámky, kovanie,NT</v>
          </cell>
          <cell r="D1610" t="str">
            <v>KS</v>
          </cell>
          <cell r="E1610" t="str">
            <v>3.04.03.E</v>
          </cell>
          <cell r="F1610" t="str">
            <v>S043</v>
          </cell>
          <cell r="G1610" t="str">
            <v>CB0</v>
          </cell>
          <cell r="H1610">
            <v>511100</v>
          </cell>
        </row>
        <row r="1611">
          <cell r="B1611" t="str">
            <v>PA30409760</v>
          </cell>
          <cell r="C1611" t="str">
            <v>Stav.prac,Dvere,Prahy, zámky, kovanie,NT</v>
          </cell>
          <cell r="D1611" t="str">
            <v>M2</v>
          </cell>
          <cell r="E1611" t="str">
            <v>3.04.03.E</v>
          </cell>
          <cell r="F1611" t="str">
            <v>S043</v>
          </cell>
          <cell r="G1611" t="str">
            <v>CB0</v>
          </cell>
          <cell r="H1611">
            <v>511100</v>
          </cell>
        </row>
        <row r="1612">
          <cell r="B1612" t="str">
            <v>PA30409770</v>
          </cell>
          <cell r="C1612" t="str">
            <v>Stav.prac,Dvere,Prahy, zámky, kovanie,NT</v>
          </cell>
          <cell r="D1612" t="str">
            <v>M</v>
          </cell>
          <cell r="E1612" t="str">
            <v>3.04.03.E</v>
          </cell>
          <cell r="F1612" t="str">
            <v>S043</v>
          </cell>
          <cell r="G1612" t="str">
            <v>CB0</v>
          </cell>
          <cell r="H1612">
            <v>511100</v>
          </cell>
        </row>
        <row r="1613">
          <cell r="B1613" t="str">
            <v>PA30409780</v>
          </cell>
          <cell r="C1613" t="str">
            <v>Stav.prac,Dvere,Prahy, zámky, kovanie,NT</v>
          </cell>
          <cell r="D1613" t="str">
            <v>KS</v>
          </cell>
          <cell r="E1613" t="str">
            <v>3.04.03.E</v>
          </cell>
          <cell r="F1613" t="str">
            <v>S043</v>
          </cell>
          <cell r="G1613" t="str">
            <v>CB0</v>
          </cell>
          <cell r="H1613">
            <v>511100</v>
          </cell>
        </row>
        <row r="1614">
          <cell r="B1614" t="str">
            <v>PA30409790</v>
          </cell>
          <cell r="C1614" t="str">
            <v>Stav.prac,Dvere,Prahy, zámky, kovanie,NT</v>
          </cell>
          <cell r="D1614" t="str">
            <v>M2</v>
          </cell>
          <cell r="E1614" t="str">
            <v>3.04.03.E</v>
          </cell>
          <cell r="F1614" t="str">
            <v>S043</v>
          </cell>
          <cell r="G1614" t="str">
            <v>CB0</v>
          </cell>
          <cell r="H1614">
            <v>511100</v>
          </cell>
        </row>
        <row r="1615">
          <cell r="B1615" t="str">
            <v>PA30409800</v>
          </cell>
          <cell r="C1615" t="str">
            <v>Stav.prac,Elektroinštalačné práce,NT</v>
          </cell>
          <cell r="D1615" t="str">
            <v>M</v>
          </cell>
          <cell r="E1615" t="str">
            <v>3.04.03.E</v>
          </cell>
          <cell r="F1615" t="str">
            <v>S043</v>
          </cell>
          <cell r="G1615" t="str">
            <v>CB0</v>
          </cell>
          <cell r="H1615">
            <v>511100</v>
          </cell>
        </row>
        <row r="1616">
          <cell r="B1616" t="str">
            <v>PA30409810</v>
          </cell>
          <cell r="C1616" t="str">
            <v>Stav.prac,Elektroinštalačné práce,NT</v>
          </cell>
          <cell r="D1616" t="str">
            <v>KS</v>
          </cell>
          <cell r="E1616" t="str">
            <v>3.04.03.E</v>
          </cell>
          <cell r="F1616" t="str">
            <v>S043</v>
          </cell>
          <cell r="G1616" t="str">
            <v>CB0</v>
          </cell>
          <cell r="H1616">
            <v>511100</v>
          </cell>
        </row>
        <row r="1617">
          <cell r="B1617" t="str">
            <v>PA30409820</v>
          </cell>
          <cell r="C1617" t="str">
            <v>Stav.prac,Elektroinštalačné práce,T</v>
          </cell>
          <cell r="D1617" t="str">
            <v>M</v>
          </cell>
          <cell r="E1617" t="str">
            <v>3.04.03.E</v>
          </cell>
          <cell r="F1617" t="str">
            <v>S043</v>
          </cell>
          <cell r="G1617" t="str">
            <v>CB0</v>
          </cell>
          <cell r="H1617">
            <v>511100</v>
          </cell>
        </row>
        <row r="1618">
          <cell r="B1618" t="str">
            <v>PA30409830</v>
          </cell>
          <cell r="C1618" t="str">
            <v>Stav.prac,Elektroinštalačné práce,T</v>
          </cell>
          <cell r="D1618" t="str">
            <v>KS</v>
          </cell>
          <cell r="E1618" t="str">
            <v>3.04.03.E</v>
          </cell>
          <cell r="F1618" t="str">
            <v>S043</v>
          </cell>
          <cell r="G1618" t="str">
            <v>CB0</v>
          </cell>
          <cell r="H1618">
            <v>511100</v>
          </cell>
        </row>
        <row r="1619">
          <cell r="B1619" t="str">
            <v>PA30409840</v>
          </cell>
          <cell r="C1619" t="str">
            <v>Stav.prac,Kanálové kryty - drevo,NT</v>
          </cell>
          <cell r="D1619" t="str">
            <v>M</v>
          </cell>
          <cell r="E1619" t="str">
            <v>3.04.03.E</v>
          </cell>
          <cell r="F1619" t="str">
            <v>S043</v>
          </cell>
          <cell r="G1619" t="str">
            <v>CB0</v>
          </cell>
          <cell r="H1619">
            <v>511100</v>
          </cell>
        </row>
        <row r="1620">
          <cell r="B1620" t="str">
            <v>PA30409850</v>
          </cell>
          <cell r="C1620" t="str">
            <v>Stav.prac,Kanálové kryty - drevo,NT</v>
          </cell>
          <cell r="D1620" t="str">
            <v>KS</v>
          </cell>
          <cell r="E1620" t="str">
            <v>3.04.03.E</v>
          </cell>
          <cell r="F1620" t="str">
            <v>S043</v>
          </cell>
          <cell r="G1620" t="str">
            <v>CB0</v>
          </cell>
          <cell r="H1620">
            <v>511100</v>
          </cell>
        </row>
        <row r="1621">
          <cell r="B1621" t="str">
            <v>PA30409860</v>
          </cell>
          <cell r="C1621" t="str">
            <v>Stav.prac,Kanálové kryty - drevo,NT</v>
          </cell>
          <cell r="D1621" t="str">
            <v>M2</v>
          </cell>
          <cell r="E1621" t="str">
            <v>3.04.03.E</v>
          </cell>
          <cell r="F1621" t="str">
            <v>S043</v>
          </cell>
          <cell r="G1621" t="str">
            <v>CB0</v>
          </cell>
          <cell r="H1621">
            <v>511100</v>
          </cell>
        </row>
        <row r="1622">
          <cell r="B1622" t="str">
            <v>PA30409870</v>
          </cell>
          <cell r="C1622" t="str">
            <v>Stav.prac,Kanálové kryty - drevo,NT</v>
          </cell>
          <cell r="D1622" t="str">
            <v>M3</v>
          </cell>
          <cell r="E1622" t="str">
            <v>3.04.03.E</v>
          </cell>
          <cell r="F1622" t="str">
            <v>S043</v>
          </cell>
          <cell r="G1622" t="str">
            <v>CB0</v>
          </cell>
          <cell r="H1622">
            <v>511100</v>
          </cell>
        </row>
        <row r="1623">
          <cell r="B1623" t="str">
            <v>PA30409880</v>
          </cell>
          <cell r="C1623" t="str">
            <v>Stav.prac,Kanálové kryty - drevo,NT</v>
          </cell>
          <cell r="D1623" t="str">
            <v>KG</v>
          </cell>
          <cell r="E1623" t="str">
            <v>3.04.03.E</v>
          </cell>
          <cell r="F1623" t="str">
            <v>S043</v>
          </cell>
          <cell r="G1623" t="str">
            <v>CB0</v>
          </cell>
          <cell r="H1623">
            <v>511100</v>
          </cell>
        </row>
        <row r="1624">
          <cell r="B1624" t="str">
            <v>PA30409890</v>
          </cell>
          <cell r="C1624" t="str">
            <v>Stav.prac,Kanálové kryty - drevo,T</v>
          </cell>
          <cell r="D1624" t="str">
            <v>M</v>
          </cell>
          <cell r="E1624" t="str">
            <v>3.04.03.E</v>
          </cell>
          <cell r="F1624" t="str">
            <v>S043</v>
          </cell>
          <cell r="G1624" t="str">
            <v>CB0</v>
          </cell>
          <cell r="H1624">
            <v>511100</v>
          </cell>
        </row>
        <row r="1625">
          <cell r="B1625" t="str">
            <v>PA30409900</v>
          </cell>
          <cell r="C1625" t="str">
            <v>Stav.prac,Kanálové kryty - drevo,T</v>
          </cell>
          <cell r="D1625" t="str">
            <v>KS</v>
          </cell>
          <cell r="E1625" t="str">
            <v>3.04.03.E</v>
          </cell>
          <cell r="F1625" t="str">
            <v>S043</v>
          </cell>
          <cell r="G1625" t="str">
            <v>CB0</v>
          </cell>
          <cell r="H1625">
            <v>511100</v>
          </cell>
        </row>
        <row r="1626">
          <cell r="B1626" t="str">
            <v>PA30409910</v>
          </cell>
          <cell r="C1626" t="str">
            <v>Stav.prac,Kanálové kryty - drevo,T</v>
          </cell>
          <cell r="D1626" t="str">
            <v>M2</v>
          </cell>
          <cell r="E1626" t="str">
            <v>3.04.03.E</v>
          </cell>
          <cell r="F1626" t="str">
            <v>S043</v>
          </cell>
          <cell r="G1626" t="str">
            <v>CB0</v>
          </cell>
          <cell r="H1626">
            <v>511100</v>
          </cell>
        </row>
        <row r="1627">
          <cell r="B1627" t="str">
            <v>PA30409920</v>
          </cell>
          <cell r="C1627" t="str">
            <v>Stav.prac,Kanálové kryty - drevo,T</v>
          </cell>
          <cell r="D1627" t="str">
            <v>M3</v>
          </cell>
          <cell r="E1627" t="str">
            <v>3.04.03.E</v>
          </cell>
          <cell r="F1627" t="str">
            <v>S043</v>
          </cell>
          <cell r="G1627" t="str">
            <v>CB0</v>
          </cell>
          <cell r="H1627">
            <v>511100</v>
          </cell>
        </row>
        <row r="1628">
          <cell r="B1628" t="str">
            <v>PA30409930</v>
          </cell>
          <cell r="C1628" t="str">
            <v>Stav.prac,Kanálové kryty - drevo,T</v>
          </cell>
          <cell r="D1628" t="str">
            <v>KG</v>
          </cell>
          <cell r="E1628" t="str">
            <v>3.04.03.E</v>
          </cell>
          <cell r="F1628" t="str">
            <v>S043</v>
          </cell>
          <cell r="G1628" t="str">
            <v>CB0</v>
          </cell>
          <cell r="H1628">
            <v>511100</v>
          </cell>
        </row>
        <row r="1629">
          <cell r="B1629" t="str">
            <v>PA30409940</v>
          </cell>
          <cell r="C1629" t="str">
            <v>Stav.prac,Kazetové stropy,NT</v>
          </cell>
          <cell r="D1629" t="str">
            <v>M</v>
          </cell>
          <cell r="E1629" t="str">
            <v>3.04.03.E</v>
          </cell>
          <cell r="F1629" t="str">
            <v>S043</v>
          </cell>
          <cell r="G1629" t="str">
            <v>CB0</v>
          </cell>
          <cell r="H1629">
            <v>511100</v>
          </cell>
        </row>
        <row r="1630">
          <cell r="B1630" t="str">
            <v>PA30409950</v>
          </cell>
          <cell r="C1630" t="str">
            <v>Stav.prac,Kazetové stropy,NT</v>
          </cell>
          <cell r="D1630" t="str">
            <v>KS</v>
          </cell>
          <cell r="E1630" t="str">
            <v>3.04.03.E</v>
          </cell>
          <cell r="F1630" t="str">
            <v>S043</v>
          </cell>
          <cell r="G1630" t="str">
            <v>CB0</v>
          </cell>
          <cell r="H1630">
            <v>511100</v>
          </cell>
        </row>
        <row r="1631">
          <cell r="B1631" t="str">
            <v>PA30409960</v>
          </cell>
          <cell r="C1631" t="str">
            <v>Stav.prac,Kazetové stropy,NT</v>
          </cell>
          <cell r="D1631" t="str">
            <v>TO</v>
          </cell>
          <cell r="E1631" t="str">
            <v>3.04.03.E</v>
          </cell>
          <cell r="F1631" t="str">
            <v>S043</v>
          </cell>
          <cell r="G1631" t="str">
            <v>CB0</v>
          </cell>
          <cell r="H1631">
            <v>511100</v>
          </cell>
        </row>
        <row r="1632">
          <cell r="B1632" t="str">
            <v>PA30409970</v>
          </cell>
          <cell r="C1632" t="str">
            <v>Stav.prac,Kazetové stropy,NT</v>
          </cell>
          <cell r="D1632" t="str">
            <v>M2</v>
          </cell>
          <cell r="E1632" t="str">
            <v>3.04.03.E</v>
          </cell>
          <cell r="F1632" t="str">
            <v>S043</v>
          </cell>
          <cell r="G1632" t="str">
            <v>CB0</v>
          </cell>
          <cell r="H1632">
            <v>511100</v>
          </cell>
        </row>
        <row r="1633">
          <cell r="B1633" t="str">
            <v>PA30409980</v>
          </cell>
          <cell r="C1633" t="str">
            <v>Stav.prac,Kazetové stropy,NT</v>
          </cell>
          <cell r="D1633" t="str">
            <v>JV</v>
          </cell>
          <cell r="E1633" t="str">
            <v>3.04.03.E</v>
          </cell>
          <cell r="F1633" t="str">
            <v>S043</v>
          </cell>
          <cell r="G1633" t="str">
            <v>CB0</v>
          </cell>
          <cell r="H1633">
            <v>511100</v>
          </cell>
        </row>
        <row r="1634">
          <cell r="B1634" t="str">
            <v>PA30409990</v>
          </cell>
          <cell r="C1634" t="str">
            <v>Stav.prac,Kazetové stropy,T</v>
          </cell>
          <cell r="D1634" t="str">
            <v>M</v>
          </cell>
          <cell r="E1634" t="str">
            <v>3.04.03.E</v>
          </cell>
          <cell r="F1634" t="str">
            <v>S043</v>
          </cell>
          <cell r="G1634" t="str">
            <v>CB0</v>
          </cell>
          <cell r="H1634">
            <v>511100</v>
          </cell>
        </row>
        <row r="1635">
          <cell r="B1635" t="str">
            <v>PA30410000</v>
          </cell>
          <cell r="C1635" t="str">
            <v>Stav.prac,Kazetové stropy,T</v>
          </cell>
          <cell r="D1635" t="str">
            <v>KS</v>
          </cell>
          <cell r="E1635" t="str">
            <v>3.04.03.E</v>
          </cell>
          <cell r="F1635" t="str">
            <v>S043</v>
          </cell>
          <cell r="G1635" t="str">
            <v>CB0</v>
          </cell>
          <cell r="H1635">
            <v>511100</v>
          </cell>
        </row>
        <row r="1636">
          <cell r="B1636" t="str">
            <v>PA30410010</v>
          </cell>
          <cell r="C1636" t="str">
            <v>Stav.prac,Kazetové stropy,T</v>
          </cell>
          <cell r="D1636" t="str">
            <v>TO</v>
          </cell>
          <cell r="E1636" t="str">
            <v>3.04.03.E</v>
          </cell>
          <cell r="F1636" t="str">
            <v>S043</v>
          </cell>
          <cell r="G1636" t="str">
            <v>CB0</v>
          </cell>
          <cell r="H1636">
            <v>511100</v>
          </cell>
        </row>
        <row r="1637">
          <cell r="B1637" t="str">
            <v>PA30410020</v>
          </cell>
          <cell r="C1637" t="str">
            <v>Stav.prac,Kazetové stropy,T</v>
          </cell>
          <cell r="D1637" t="str">
            <v>M2</v>
          </cell>
          <cell r="E1637" t="str">
            <v>3.04.03.E</v>
          </cell>
          <cell r="F1637" t="str">
            <v>S043</v>
          </cell>
          <cell r="G1637" t="str">
            <v>CB0</v>
          </cell>
          <cell r="H1637">
            <v>511100</v>
          </cell>
        </row>
        <row r="1638">
          <cell r="B1638" t="str">
            <v>PA30410030</v>
          </cell>
          <cell r="C1638" t="str">
            <v>Stav.prac,Kazetové stropy,T</v>
          </cell>
          <cell r="D1638" t="str">
            <v>JV</v>
          </cell>
          <cell r="E1638" t="str">
            <v>3.04.03.E</v>
          </cell>
          <cell r="F1638" t="str">
            <v>S043</v>
          </cell>
          <cell r="G1638" t="str">
            <v>CB0</v>
          </cell>
          <cell r="H1638">
            <v>511100</v>
          </cell>
        </row>
        <row r="1639">
          <cell r="B1639" t="str">
            <v>PA30410040</v>
          </cell>
          <cell r="C1639" t="str">
            <v>Stav.prac,Keramické obklady,NT</v>
          </cell>
          <cell r="D1639" t="str">
            <v>M2</v>
          </cell>
          <cell r="E1639" t="str">
            <v>3.04.03.E</v>
          </cell>
          <cell r="F1639" t="str">
            <v>S043</v>
          </cell>
          <cell r="G1639" t="str">
            <v>CB0</v>
          </cell>
          <cell r="H1639">
            <v>511100</v>
          </cell>
        </row>
        <row r="1640">
          <cell r="B1640" t="str">
            <v>PA30410050</v>
          </cell>
          <cell r="C1640" t="str">
            <v>Stav.prac,Keramické obklady,T</v>
          </cell>
          <cell r="D1640" t="str">
            <v>M2</v>
          </cell>
          <cell r="E1640" t="str">
            <v>3.04.03.E</v>
          </cell>
          <cell r="F1640" t="str">
            <v>S043</v>
          </cell>
          <cell r="G1640" t="str">
            <v>CB0</v>
          </cell>
          <cell r="H1640">
            <v>511100</v>
          </cell>
        </row>
        <row r="1641">
          <cell r="B1641" t="str">
            <v>PA30410060</v>
          </cell>
          <cell r="C1641" t="str">
            <v>Stav.prac,Nátery, epoxidy,NT</v>
          </cell>
          <cell r="D1641" t="str">
            <v>M2</v>
          </cell>
          <cell r="E1641" t="str">
            <v>3.04.03.E</v>
          </cell>
          <cell r="F1641" t="str">
            <v>S043</v>
          </cell>
          <cell r="G1641" t="str">
            <v>CB0</v>
          </cell>
          <cell r="H1641">
            <v>511100</v>
          </cell>
        </row>
        <row r="1642">
          <cell r="B1642" t="str">
            <v>PA30410070</v>
          </cell>
          <cell r="C1642" t="str">
            <v>Stav.prac,Nátery, epoxidy,T</v>
          </cell>
          <cell r="D1642" t="str">
            <v>M2</v>
          </cell>
          <cell r="E1642" t="str">
            <v>3.04.03.E</v>
          </cell>
          <cell r="F1642" t="str">
            <v>S043</v>
          </cell>
          <cell r="G1642" t="str">
            <v>CB0</v>
          </cell>
          <cell r="H1642">
            <v>511100</v>
          </cell>
        </row>
        <row r="1643">
          <cell r="B1643" t="str">
            <v>PA30410080</v>
          </cell>
          <cell r="C1643" t="str">
            <v>Stav.prac,Omietky, murovky,NT</v>
          </cell>
          <cell r="D1643" t="str">
            <v>M</v>
          </cell>
          <cell r="E1643" t="str">
            <v>3.04.03.E</v>
          </cell>
          <cell r="F1643" t="str">
            <v>S043</v>
          </cell>
          <cell r="G1643" t="str">
            <v>CB0</v>
          </cell>
          <cell r="H1643">
            <v>511100</v>
          </cell>
        </row>
        <row r="1644">
          <cell r="B1644" t="str">
            <v>PA30410090</v>
          </cell>
          <cell r="C1644" t="str">
            <v>Stav.prac,Omietky, murovky,NT</v>
          </cell>
          <cell r="D1644" t="str">
            <v>KS</v>
          </cell>
          <cell r="E1644" t="str">
            <v>3.04.03.E</v>
          </cell>
          <cell r="F1644" t="str">
            <v>S043</v>
          </cell>
          <cell r="G1644" t="str">
            <v>CB0</v>
          </cell>
          <cell r="H1644">
            <v>511100</v>
          </cell>
        </row>
        <row r="1645">
          <cell r="B1645" t="str">
            <v>PA30410100</v>
          </cell>
          <cell r="C1645" t="str">
            <v>Stav.prac,Omietky, murovky,NT</v>
          </cell>
          <cell r="D1645" t="str">
            <v>M2</v>
          </cell>
          <cell r="E1645" t="str">
            <v>3.04.03.E</v>
          </cell>
          <cell r="F1645" t="str">
            <v>S043</v>
          </cell>
          <cell r="G1645" t="str">
            <v>CB0</v>
          </cell>
          <cell r="H1645">
            <v>511100</v>
          </cell>
        </row>
        <row r="1646">
          <cell r="B1646" t="str">
            <v>PA30410110</v>
          </cell>
          <cell r="C1646" t="str">
            <v>Stav.prac,Omietky, murovky,NT</v>
          </cell>
          <cell r="D1646" t="str">
            <v>M3</v>
          </cell>
          <cell r="E1646" t="str">
            <v>3.04.03.E</v>
          </cell>
          <cell r="F1646" t="str">
            <v>S043</v>
          </cell>
          <cell r="G1646" t="str">
            <v>CB0</v>
          </cell>
          <cell r="H1646">
            <v>511100</v>
          </cell>
        </row>
        <row r="1647">
          <cell r="B1647" t="str">
            <v>PA30410120</v>
          </cell>
          <cell r="C1647" t="str">
            <v>Stav.prac,Omietky, murovky,T</v>
          </cell>
          <cell r="D1647" t="str">
            <v>M</v>
          </cell>
          <cell r="E1647" t="str">
            <v>3.04.03.E</v>
          </cell>
          <cell r="F1647" t="str">
            <v>S043</v>
          </cell>
          <cell r="G1647" t="str">
            <v>CB0</v>
          </cell>
          <cell r="H1647">
            <v>511100</v>
          </cell>
        </row>
        <row r="1648">
          <cell r="B1648" t="str">
            <v>PA30410130</v>
          </cell>
          <cell r="C1648" t="str">
            <v>Stav.prac,Omietky, murovky,T</v>
          </cell>
          <cell r="D1648" t="str">
            <v>KS</v>
          </cell>
          <cell r="E1648" t="str">
            <v>3.04.03.E</v>
          </cell>
          <cell r="F1648" t="str">
            <v>S043</v>
          </cell>
          <cell r="G1648" t="str">
            <v>CB0</v>
          </cell>
          <cell r="H1648">
            <v>511100</v>
          </cell>
        </row>
        <row r="1649">
          <cell r="B1649" t="str">
            <v>PA30410140</v>
          </cell>
          <cell r="C1649" t="str">
            <v>Stav.prac,Omietky, murovky,T</v>
          </cell>
          <cell r="D1649" t="str">
            <v>M2</v>
          </cell>
          <cell r="E1649" t="str">
            <v>3.04.03.E</v>
          </cell>
          <cell r="F1649" t="str">
            <v>S043</v>
          </cell>
          <cell r="G1649" t="str">
            <v>CB0</v>
          </cell>
          <cell r="H1649">
            <v>511100</v>
          </cell>
        </row>
        <row r="1650">
          <cell r="B1650" t="str">
            <v>PA30410150</v>
          </cell>
          <cell r="C1650" t="str">
            <v>Stav.prac,Omietky, murovky,T</v>
          </cell>
          <cell r="D1650" t="str">
            <v>M3</v>
          </cell>
          <cell r="E1650" t="str">
            <v>3.04.03.E</v>
          </cell>
          <cell r="F1650" t="str">
            <v>S043</v>
          </cell>
          <cell r="G1650" t="str">
            <v>CB0</v>
          </cell>
          <cell r="H1650">
            <v>511100</v>
          </cell>
        </row>
        <row r="1651">
          <cell r="B1651" t="str">
            <v>PA30410160</v>
          </cell>
          <cell r="C1651" t="str">
            <v>Stav.prac,Opravy zábradlí,Zám. práce,NT</v>
          </cell>
          <cell r="D1651" t="str">
            <v>M</v>
          </cell>
          <cell r="E1651" t="str">
            <v>3.04.03.E</v>
          </cell>
          <cell r="F1651" t="str">
            <v>S043</v>
          </cell>
          <cell r="G1651" t="str">
            <v>CB0</v>
          </cell>
          <cell r="H1651">
            <v>511100</v>
          </cell>
        </row>
        <row r="1652">
          <cell r="B1652" t="str">
            <v>PA30410170</v>
          </cell>
          <cell r="C1652" t="str">
            <v>Stav.prac,Opravy zábradlí,Zám. práce,NT</v>
          </cell>
          <cell r="D1652" t="str">
            <v>KS</v>
          </cell>
          <cell r="E1652" t="str">
            <v>3.04.03.E</v>
          </cell>
          <cell r="F1652" t="str">
            <v>S043</v>
          </cell>
          <cell r="G1652" t="str">
            <v>CB0</v>
          </cell>
          <cell r="H1652">
            <v>511100</v>
          </cell>
        </row>
        <row r="1653">
          <cell r="B1653" t="str">
            <v>PA30410180</v>
          </cell>
          <cell r="C1653" t="str">
            <v>Stav.prac,Opravy zábradlí,Zám. práce,NT</v>
          </cell>
          <cell r="D1653" t="str">
            <v>M2</v>
          </cell>
          <cell r="E1653" t="str">
            <v>3.04.03.E</v>
          </cell>
          <cell r="F1653" t="str">
            <v>S043</v>
          </cell>
          <cell r="G1653" t="str">
            <v>CB0</v>
          </cell>
          <cell r="H1653">
            <v>511100</v>
          </cell>
        </row>
        <row r="1654">
          <cell r="B1654" t="str">
            <v>PA30410190</v>
          </cell>
          <cell r="C1654" t="str">
            <v>Stav.prac,Opravy zábradlí,Zám. práce,NT</v>
          </cell>
          <cell r="D1654" t="str">
            <v>KG</v>
          </cell>
          <cell r="E1654" t="str">
            <v>3.04.03.E</v>
          </cell>
          <cell r="F1654" t="str">
            <v>S043</v>
          </cell>
          <cell r="G1654" t="str">
            <v>CB0</v>
          </cell>
          <cell r="H1654">
            <v>511100</v>
          </cell>
        </row>
        <row r="1655">
          <cell r="B1655" t="str">
            <v>PA30410200</v>
          </cell>
          <cell r="C1655" t="str">
            <v>Stav.prac,Opravy zábradlí,Zám. práce,T</v>
          </cell>
          <cell r="D1655" t="str">
            <v>M</v>
          </cell>
          <cell r="E1655" t="str">
            <v>3.04.03.E</v>
          </cell>
          <cell r="F1655" t="str">
            <v>S043</v>
          </cell>
          <cell r="G1655" t="str">
            <v>CB0</v>
          </cell>
          <cell r="H1655">
            <v>511100</v>
          </cell>
        </row>
        <row r="1656">
          <cell r="B1656" t="str">
            <v>PA30410210</v>
          </cell>
          <cell r="C1656" t="str">
            <v>Stav.prac,Opravy zábradlí,Zám. práce,T</v>
          </cell>
          <cell r="D1656" t="str">
            <v>KS</v>
          </cell>
          <cell r="E1656" t="str">
            <v>3.04.03.E</v>
          </cell>
          <cell r="F1656" t="str">
            <v>S043</v>
          </cell>
          <cell r="G1656" t="str">
            <v>CB0</v>
          </cell>
          <cell r="H1656">
            <v>511100</v>
          </cell>
        </row>
        <row r="1657">
          <cell r="B1657" t="str">
            <v>PA30410220</v>
          </cell>
          <cell r="C1657" t="str">
            <v>Stav.prac,Opravy zábradlí,Zám. práce,T</v>
          </cell>
          <cell r="D1657" t="str">
            <v>M2</v>
          </cell>
          <cell r="E1657" t="str">
            <v>3.04.03.E</v>
          </cell>
          <cell r="F1657" t="str">
            <v>S043</v>
          </cell>
          <cell r="G1657" t="str">
            <v>CB0</v>
          </cell>
          <cell r="H1657">
            <v>511100</v>
          </cell>
        </row>
        <row r="1658">
          <cell r="B1658" t="str">
            <v>PA30410230</v>
          </cell>
          <cell r="C1658" t="str">
            <v>Stav.prac,Opravy zábradlí,Zám. práce,T</v>
          </cell>
          <cell r="D1658" t="str">
            <v>KG</v>
          </cell>
          <cell r="E1658" t="str">
            <v>3.04.03.E</v>
          </cell>
          <cell r="F1658" t="str">
            <v>S043</v>
          </cell>
          <cell r="G1658" t="str">
            <v>CB0</v>
          </cell>
          <cell r="H1658">
            <v>511100</v>
          </cell>
        </row>
        <row r="1659">
          <cell r="B1659" t="str">
            <v>PA30410240</v>
          </cell>
          <cell r="C1659" t="str">
            <v>Stav.prac,Plastové okná,NT</v>
          </cell>
          <cell r="D1659" t="str">
            <v>M</v>
          </cell>
          <cell r="E1659" t="str">
            <v>3.04.03.E</v>
          </cell>
          <cell r="F1659" t="str">
            <v>S043</v>
          </cell>
          <cell r="G1659" t="str">
            <v>CB0</v>
          </cell>
          <cell r="H1659">
            <v>511100</v>
          </cell>
        </row>
        <row r="1660">
          <cell r="B1660" t="str">
            <v>PA30410250</v>
          </cell>
          <cell r="C1660" t="str">
            <v>Stav.prac,Plastové okná,NT</v>
          </cell>
          <cell r="D1660" t="str">
            <v>KS</v>
          </cell>
          <cell r="E1660" t="str">
            <v>3.04.03.E</v>
          </cell>
          <cell r="F1660" t="str">
            <v>S043</v>
          </cell>
          <cell r="G1660" t="str">
            <v>CB0</v>
          </cell>
          <cell r="H1660">
            <v>511100</v>
          </cell>
        </row>
        <row r="1661">
          <cell r="B1661" t="str">
            <v>PA30410260</v>
          </cell>
          <cell r="C1661" t="str">
            <v>Stav.prac,Plastové okná,NT</v>
          </cell>
          <cell r="D1661" t="str">
            <v>M2</v>
          </cell>
          <cell r="E1661" t="str">
            <v>3.04.03.E</v>
          </cell>
          <cell r="F1661" t="str">
            <v>S043</v>
          </cell>
          <cell r="G1661" t="str">
            <v>CB0</v>
          </cell>
          <cell r="H1661">
            <v>511100</v>
          </cell>
        </row>
        <row r="1662">
          <cell r="B1662" t="str">
            <v>PA30410270</v>
          </cell>
          <cell r="C1662" t="str">
            <v>Stav.prac,Plastové okná,T</v>
          </cell>
          <cell r="D1662" t="str">
            <v>M</v>
          </cell>
          <cell r="E1662" t="str">
            <v>3.04.03.E</v>
          </cell>
          <cell r="F1662" t="str">
            <v>S043</v>
          </cell>
          <cell r="G1662" t="str">
            <v>CB0</v>
          </cell>
          <cell r="H1662">
            <v>511100</v>
          </cell>
        </row>
        <row r="1663">
          <cell r="B1663" t="str">
            <v>PA30410280</v>
          </cell>
          <cell r="C1663" t="str">
            <v>Stav.prac,Plastové okná,T</v>
          </cell>
          <cell r="D1663" t="str">
            <v>KS</v>
          </cell>
          <cell r="E1663" t="str">
            <v>3.04.03.E</v>
          </cell>
          <cell r="F1663" t="str">
            <v>S043</v>
          </cell>
          <cell r="G1663" t="str">
            <v>CB0</v>
          </cell>
          <cell r="H1663">
            <v>511100</v>
          </cell>
        </row>
        <row r="1664">
          <cell r="B1664" t="str">
            <v>PA30410290</v>
          </cell>
          <cell r="C1664" t="str">
            <v>Stav.prac,Plastové okná,T</v>
          </cell>
          <cell r="D1664" t="str">
            <v>M2</v>
          </cell>
          <cell r="E1664" t="str">
            <v>3.04.03.E</v>
          </cell>
          <cell r="F1664" t="str">
            <v>S043</v>
          </cell>
          <cell r="G1664" t="str">
            <v>CB0</v>
          </cell>
          <cell r="H1664">
            <v>511100</v>
          </cell>
        </row>
        <row r="1665">
          <cell r="B1665" t="str">
            <v>PA30410300</v>
          </cell>
          <cell r="C1665" t="str">
            <v>Stav.prac,PVC podlahy,NT</v>
          </cell>
          <cell r="D1665" t="str">
            <v>M</v>
          </cell>
          <cell r="E1665" t="str">
            <v>3.04.03.E</v>
          </cell>
          <cell r="F1665" t="str">
            <v>S043</v>
          </cell>
          <cell r="G1665" t="str">
            <v>CB0</v>
          </cell>
          <cell r="H1665">
            <v>511100</v>
          </cell>
        </row>
        <row r="1666">
          <cell r="B1666" t="str">
            <v>PA30410310</v>
          </cell>
          <cell r="C1666" t="str">
            <v>Stav.prac,PVC podlahy,NT</v>
          </cell>
          <cell r="D1666" t="str">
            <v>M2</v>
          </cell>
          <cell r="E1666" t="str">
            <v>3.04.03.E</v>
          </cell>
          <cell r="F1666" t="str">
            <v>S043</v>
          </cell>
          <cell r="G1666" t="str">
            <v>CB0</v>
          </cell>
          <cell r="H1666">
            <v>511100</v>
          </cell>
        </row>
        <row r="1667">
          <cell r="B1667" t="str">
            <v>PA30410320</v>
          </cell>
          <cell r="C1667" t="str">
            <v>Stav.prac,PVC podlahy,T</v>
          </cell>
          <cell r="D1667" t="str">
            <v>M</v>
          </cell>
          <cell r="E1667" t="str">
            <v>3.04.03.E</v>
          </cell>
          <cell r="F1667" t="str">
            <v>S043</v>
          </cell>
          <cell r="G1667" t="str">
            <v>CB0</v>
          </cell>
          <cell r="H1667">
            <v>511100</v>
          </cell>
        </row>
        <row r="1668">
          <cell r="B1668" t="str">
            <v>PA30410330</v>
          </cell>
          <cell r="C1668" t="str">
            <v>Stav.prac,PVC podlahy,T</v>
          </cell>
          <cell r="D1668" t="str">
            <v>M2</v>
          </cell>
          <cell r="E1668" t="str">
            <v>3.04.03.E</v>
          </cell>
          <cell r="F1668" t="str">
            <v>S043</v>
          </cell>
          <cell r="G1668" t="str">
            <v>CB0</v>
          </cell>
          <cell r="H1668">
            <v>511100</v>
          </cell>
        </row>
        <row r="1669">
          <cell r="B1669" t="str">
            <v>PA30410340</v>
          </cell>
          <cell r="C1669" t="str">
            <v>Stav.prac,Sadrokartónové konštrukcie,NT</v>
          </cell>
          <cell r="D1669" t="str">
            <v>M</v>
          </cell>
          <cell r="E1669" t="str">
            <v>3.04.03.E</v>
          </cell>
          <cell r="F1669" t="str">
            <v>S043</v>
          </cell>
          <cell r="G1669" t="str">
            <v>CB0</v>
          </cell>
          <cell r="H1669">
            <v>511100</v>
          </cell>
        </row>
        <row r="1670">
          <cell r="B1670" t="str">
            <v>PA30410350</v>
          </cell>
          <cell r="C1670" t="str">
            <v>Stav.prac,Sadrokartónové konštrukcie,NT</v>
          </cell>
          <cell r="D1670" t="str">
            <v>M2</v>
          </cell>
          <cell r="E1670" t="str">
            <v>3.04.03.E</v>
          </cell>
          <cell r="F1670" t="str">
            <v>S043</v>
          </cell>
          <cell r="G1670" t="str">
            <v>CB0</v>
          </cell>
          <cell r="H1670">
            <v>511100</v>
          </cell>
        </row>
        <row r="1671">
          <cell r="B1671" t="str">
            <v>PA30410360</v>
          </cell>
          <cell r="C1671" t="str">
            <v>Stav.prac,Sadrokartónové konštrukcie,T</v>
          </cell>
          <cell r="D1671" t="str">
            <v>M</v>
          </cell>
          <cell r="E1671" t="str">
            <v>3.04.03.E</v>
          </cell>
          <cell r="F1671" t="str">
            <v>S043</v>
          </cell>
          <cell r="G1671" t="str">
            <v>CB0</v>
          </cell>
          <cell r="H1671">
            <v>511100</v>
          </cell>
        </row>
        <row r="1672">
          <cell r="B1672" t="str">
            <v>PA30410370</v>
          </cell>
          <cell r="C1672" t="str">
            <v>Stav.prac,Sadrokartónové konštrukcie,T</v>
          </cell>
          <cell r="D1672" t="str">
            <v>M2</v>
          </cell>
          <cell r="E1672" t="str">
            <v>3.04.03.E</v>
          </cell>
          <cell r="F1672" t="str">
            <v>S043</v>
          </cell>
          <cell r="G1672" t="str">
            <v>CB0</v>
          </cell>
          <cell r="H1672">
            <v>511100</v>
          </cell>
        </row>
        <row r="1673">
          <cell r="B1673" t="str">
            <v>PA30410380</v>
          </cell>
          <cell r="C1673" t="str">
            <v>Stav.prac,Sklenárske práce,NT</v>
          </cell>
          <cell r="D1673" t="str">
            <v>M</v>
          </cell>
          <cell r="E1673" t="str">
            <v>3.04.03.E</v>
          </cell>
          <cell r="F1673" t="str">
            <v>S043</v>
          </cell>
          <cell r="G1673" t="str">
            <v>CB0</v>
          </cell>
          <cell r="H1673">
            <v>511100</v>
          </cell>
        </row>
        <row r="1674">
          <cell r="B1674" t="str">
            <v>PA30410390</v>
          </cell>
          <cell r="C1674" t="str">
            <v>Stav.prac,Sklenárske práce,NT</v>
          </cell>
          <cell r="D1674" t="str">
            <v>M2</v>
          </cell>
          <cell r="E1674" t="str">
            <v>3.04.03.E</v>
          </cell>
          <cell r="F1674" t="str">
            <v>S043</v>
          </cell>
          <cell r="G1674" t="str">
            <v>CB0</v>
          </cell>
          <cell r="H1674">
            <v>511100</v>
          </cell>
        </row>
        <row r="1675">
          <cell r="B1675" t="str">
            <v>PA30410400</v>
          </cell>
          <cell r="C1675" t="str">
            <v>Stav.prac,Sklenárske práce,T</v>
          </cell>
          <cell r="D1675" t="str">
            <v>M</v>
          </cell>
          <cell r="E1675" t="str">
            <v>3.04.03.E</v>
          </cell>
          <cell r="F1675" t="str">
            <v>S043</v>
          </cell>
          <cell r="G1675" t="str">
            <v>CB0</v>
          </cell>
          <cell r="H1675">
            <v>511100</v>
          </cell>
        </row>
        <row r="1676">
          <cell r="B1676" t="str">
            <v>PA30410410</v>
          </cell>
          <cell r="C1676" t="str">
            <v>Stav.prac,Sklenárske práce,T</v>
          </cell>
          <cell r="D1676" t="str">
            <v>M2</v>
          </cell>
          <cell r="E1676" t="str">
            <v>3.04.03.E</v>
          </cell>
          <cell r="F1676" t="str">
            <v>S043</v>
          </cell>
          <cell r="G1676" t="str">
            <v>CB0</v>
          </cell>
          <cell r="H1676">
            <v>511100</v>
          </cell>
        </row>
        <row r="1677">
          <cell r="B1677" t="str">
            <v>PA30410420</v>
          </cell>
          <cell r="C1677" t="str">
            <v>Stav.prac,Tmelenie špár,NT</v>
          </cell>
          <cell r="D1677" t="str">
            <v>M</v>
          </cell>
          <cell r="E1677" t="str">
            <v>3.04.03.E</v>
          </cell>
          <cell r="F1677" t="str">
            <v>S043</v>
          </cell>
          <cell r="G1677" t="str">
            <v>CB0</v>
          </cell>
          <cell r="H1677">
            <v>511100</v>
          </cell>
        </row>
        <row r="1678">
          <cell r="B1678" t="str">
            <v>PA30410430</v>
          </cell>
          <cell r="C1678" t="str">
            <v>Stav.prac,Tmelenie špár,NT</v>
          </cell>
          <cell r="D1678" t="str">
            <v>M2</v>
          </cell>
          <cell r="E1678" t="str">
            <v>3.04.03.E</v>
          </cell>
          <cell r="F1678" t="str">
            <v>S043</v>
          </cell>
          <cell r="G1678" t="str">
            <v>CB0</v>
          </cell>
          <cell r="H1678">
            <v>511100</v>
          </cell>
        </row>
        <row r="1679">
          <cell r="B1679" t="str">
            <v>PA30410440</v>
          </cell>
          <cell r="C1679" t="str">
            <v>Stav.prac,Tmelenie špár,T</v>
          </cell>
          <cell r="D1679" t="str">
            <v>M</v>
          </cell>
          <cell r="E1679" t="str">
            <v>3.04.03.E</v>
          </cell>
          <cell r="F1679" t="str">
            <v>S043</v>
          </cell>
          <cell r="G1679" t="str">
            <v>CB0</v>
          </cell>
          <cell r="H1679">
            <v>511100</v>
          </cell>
        </row>
        <row r="1680">
          <cell r="B1680" t="str">
            <v>PA30410450</v>
          </cell>
          <cell r="C1680" t="str">
            <v>Stav.prac,Tmelenie špár,T</v>
          </cell>
          <cell r="D1680" t="str">
            <v>M2</v>
          </cell>
          <cell r="E1680" t="str">
            <v>3.04.03.E</v>
          </cell>
          <cell r="F1680" t="str">
            <v>S043</v>
          </cell>
          <cell r="G1680" t="str">
            <v>CB0</v>
          </cell>
          <cell r="H1680">
            <v>511100</v>
          </cell>
        </row>
        <row r="1681">
          <cell r="B1681" t="str">
            <v>PA30410460</v>
          </cell>
          <cell r="C1681" t="str">
            <v>Stav.prac,TZB,NT</v>
          </cell>
          <cell r="D1681" t="str">
            <v>M</v>
          </cell>
          <cell r="E1681" t="str">
            <v>3.04.03.E</v>
          </cell>
          <cell r="F1681" t="str">
            <v>S043</v>
          </cell>
          <cell r="G1681" t="str">
            <v>CB0</v>
          </cell>
          <cell r="H1681">
            <v>511100</v>
          </cell>
        </row>
        <row r="1682">
          <cell r="B1682" t="str">
            <v>PA30410470</v>
          </cell>
          <cell r="C1682" t="str">
            <v>Stav.prac,TZB,NT</v>
          </cell>
          <cell r="D1682" t="str">
            <v>KS</v>
          </cell>
          <cell r="E1682" t="str">
            <v>3.04.03.E</v>
          </cell>
          <cell r="F1682" t="str">
            <v>S043</v>
          </cell>
          <cell r="G1682" t="str">
            <v>CB0</v>
          </cell>
          <cell r="H1682">
            <v>511100</v>
          </cell>
        </row>
        <row r="1683">
          <cell r="B1683" t="str">
            <v>PA30410480</v>
          </cell>
          <cell r="C1683" t="str">
            <v>Stav.prac,TZB,NT</v>
          </cell>
          <cell r="D1683" t="str">
            <v>M2</v>
          </cell>
          <cell r="E1683" t="str">
            <v>3.04.03.E</v>
          </cell>
          <cell r="F1683" t="str">
            <v>S043</v>
          </cell>
          <cell r="G1683" t="str">
            <v>CB0</v>
          </cell>
          <cell r="H1683">
            <v>511100</v>
          </cell>
        </row>
        <row r="1684">
          <cell r="B1684" t="str">
            <v>PA30410490</v>
          </cell>
          <cell r="C1684" t="str">
            <v>Stav.prac,TZB,NT</v>
          </cell>
          <cell r="D1684" t="str">
            <v>JV</v>
          </cell>
          <cell r="E1684" t="str">
            <v>3.04.03.E</v>
          </cell>
          <cell r="F1684" t="str">
            <v>S043</v>
          </cell>
          <cell r="G1684" t="str">
            <v>CB0</v>
          </cell>
          <cell r="H1684">
            <v>511100</v>
          </cell>
        </row>
        <row r="1685">
          <cell r="B1685" t="str">
            <v>PA30410500</v>
          </cell>
          <cell r="C1685" t="str">
            <v>Stav.prac,TZB,T</v>
          </cell>
          <cell r="D1685" t="str">
            <v>M</v>
          </cell>
          <cell r="E1685" t="str">
            <v>3.04.03.E</v>
          </cell>
          <cell r="F1685" t="str">
            <v>S043</v>
          </cell>
          <cell r="G1685" t="str">
            <v>CB0</v>
          </cell>
          <cell r="H1685">
            <v>511100</v>
          </cell>
        </row>
        <row r="1686">
          <cell r="B1686" t="str">
            <v>PA30410510</v>
          </cell>
          <cell r="C1686" t="str">
            <v>Stav.prac,TZB,T</v>
          </cell>
          <cell r="D1686" t="str">
            <v>KS</v>
          </cell>
          <cell r="E1686" t="str">
            <v>3.04.03.E</v>
          </cell>
          <cell r="F1686" t="str">
            <v>S043</v>
          </cell>
          <cell r="G1686" t="str">
            <v>CB0</v>
          </cell>
          <cell r="H1686">
            <v>511100</v>
          </cell>
        </row>
        <row r="1687">
          <cell r="B1687" t="str">
            <v>PA30410520</v>
          </cell>
          <cell r="C1687" t="str">
            <v>Stav.prac,TZB,T</v>
          </cell>
          <cell r="D1687" t="str">
            <v>M2</v>
          </cell>
          <cell r="E1687" t="str">
            <v>3.04.03.E</v>
          </cell>
          <cell r="F1687" t="str">
            <v>S043</v>
          </cell>
          <cell r="G1687" t="str">
            <v>CB0</v>
          </cell>
          <cell r="H1687">
            <v>511100</v>
          </cell>
        </row>
        <row r="1688">
          <cell r="B1688" t="str">
            <v>PA30410530</v>
          </cell>
          <cell r="C1688" t="str">
            <v>Stav.prac,TZB,T</v>
          </cell>
          <cell r="D1688" t="str">
            <v>JV</v>
          </cell>
          <cell r="E1688" t="str">
            <v>3.04.03.E</v>
          </cell>
          <cell r="F1688" t="str">
            <v>S043</v>
          </cell>
          <cell r="G1688" t="str">
            <v>CB0</v>
          </cell>
          <cell r="H1688">
            <v>511100</v>
          </cell>
        </row>
        <row r="1689">
          <cell r="B1689" t="str">
            <v>PA30410540</v>
          </cell>
          <cell r="C1689" t="str">
            <v>Stav.prac,Wema rošty,NT</v>
          </cell>
          <cell r="D1689" t="str">
            <v>M</v>
          </cell>
          <cell r="E1689" t="str">
            <v>3.04.03.E</v>
          </cell>
          <cell r="F1689" t="str">
            <v>S043</v>
          </cell>
          <cell r="G1689" t="str">
            <v>CB0</v>
          </cell>
          <cell r="H1689">
            <v>511100</v>
          </cell>
        </row>
        <row r="1690">
          <cell r="B1690" t="str">
            <v>PA30410550</v>
          </cell>
          <cell r="C1690" t="str">
            <v>Stav.prac,Wema rošty,NT</v>
          </cell>
          <cell r="D1690" t="str">
            <v>KS</v>
          </cell>
          <cell r="E1690" t="str">
            <v>3.04.03.E</v>
          </cell>
          <cell r="F1690" t="str">
            <v>S043</v>
          </cell>
          <cell r="G1690" t="str">
            <v>CB0</v>
          </cell>
          <cell r="H1690">
            <v>511100</v>
          </cell>
        </row>
        <row r="1691">
          <cell r="B1691" t="str">
            <v>PA30410560</v>
          </cell>
          <cell r="C1691" t="str">
            <v>Stav.prac,Wema rošty,NT</v>
          </cell>
          <cell r="D1691" t="str">
            <v>TO</v>
          </cell>
          <cell r="E1691" t="str">
            <v>3.04.03.E</v>
          </cell>
          <cell r="F1691" t="str">
            <v>S043</v>
          </cell>
          <cell r="G1691" t="str">
            <v>CB0</v>
          </cell>
          <cell r="H1691">
            <v>511100</v>
          </cell>
        </row>
        <row r="1692">
          <cell r="B1692" t="str">
            <v>PA30410570</v>
          </cell>
          <cell r="C1692" t="str">
            <v>Stav.prac,Wema rošty,NT</v>
          </cell>
          <cell r="D1692" t="str">
            <v>KG</v>
          </cell>
          <cell r="E1692" t="str">
            <v>3.04.03.E</v>
          </cell>
          <cell r="F1692" t="str">
            <v>S043</v>
          </cell>
          <cell r="G1692" t="str">
            <v>CB0</v>
          </cell>
          <cell r="H1692">
            <v>511100</v>
          </cell>
        </row>
        <row r="1693">
          <cell r="B1693" t="str">
            <v>PA30410580</v>
          </cell>
          <cell r="C1693" t="str">
            <v>Stav.prac,Wema rošty,T</v>
          </cell>
          <cell r="D1693" t="str">
            <v>M</v>
          </cell>
          <cell r="E1693" t="str">
            <v>3.04.03.E</v>
          </cell>
          <cell r="F1693" t="str">
            <v>S043</v>
          </cell>
          <cell r="G1693" t="str">
            <v>CB0</v>
          </cell>
          <cell r="H1693">
            <v>511100</v>
          </cell>
        </row>
        <row r="1694">
          <cell r="B1694" t="str">
            <v>PA30410590</v>
          </cell>
          <cell r="C1694" t="str">
            <v>Stav.prac,Wema rošty,T</v>
          </cell>
          <cell r="D1694" t="str">
            <v>KS</v>
          </cell>
          <cell r="E1694" t="str">
            <v>3.04.03.E</v>
          </cell>
          <cell r="F1694" t="str">
            <v>S043</v>
          </cell>
          <cell r="G1694" t="str">
            <v>CB0</v>
          </cell>
          <cell r="H1694">
            <v>511100</v>
          </cell>
        </row>
        <row r="1695">
          <cell r="B1695" t="str">
            <v>PA30410600</v>
          </cell>
          <cell r="C1695" t="str">
            <v>Stav.prac,Wema rošty,T</v>
          </cell>
          <cell r="D1695" t="str">
            <v>TO</v>
          </cell>
          <cell r="E1695" t="str">
            <v>3.04.03.E</v>
          </cell>
          <cell r="F1695" t="str">
            <v>S043</v>
          </cell>
          <cell r="G1695" t="str">
            <v>CB0</v>
          </cell>
          <cell r="H1695">
            <v>511100</v>
          </cell>
        </row>
        <row r="1696">
          <cell r="B1696" t="str">
            <v>PA30410610</v>
          </cell>
          <cell r="C1696" t="str">
            <v>Stav.prac,Wema rošty,T</v>
          </cell>
          <cell r="D1696" t="str">
            <v>KG</v>
          </cell>
          <cell r="E1696" t="str">
            <v>3.04.03.E</v>
          </cell>
          <cell r="F1696" t="str">
            <v>S043</v>
          </cell>
          <cell r="G1696" t="str">
            <v>CB0</v>
          </cell>
          <cell r="H1696">
            <v>511100</v>
          </cell>
        </row>
        <row r="1697">
          <cell r="B1697" t="str">
            <v>PA30410620</v>
          </cell>
          <cell r="C1697" t="str">
            <v>Stav. prac,udrzba,ostatne,T</v>
          </cell>
          <cell r="D1697" t="str">
            <v>KM</v>
          </cell>
          <cell r="E1697" t="str">
            <v>3.04.03.E</v>
          </cell>
          <cell r="F1697" t="str">
            <v>S044</v>
          </cell>
          <cell r="G1697" t="str">
            <v>CB0</v>
          </cell>
          <cell r="H1697">
            <v>511300</v>
          </cell>
        </row>
        <row r="1698">
          <cell r="B1698" t="str">
            <v>PA30410630</v>
          </cell>
          <cell r="C1698" t="str">
            <v>Stav.prac,udrzba,inzinerska cinnost,T</v>
          </cell>
          <cell r="D1698" t="str">
            <v>JV</v>
          </cell>
          <cell r="E1698" t="str">
            <v>3.04.03.E</v>
          </cell>
          <cell r="F1698" t="str">
            <v>S043</v>
          </cell>
          <cell r="G1698" t="str">
            <v>CB0</v>
          </cell>
          <cell r="H1698">
            <v>511100</v>
          </cell>
        </row>
        <row r="1699">
          <cell r="B1699" t="str">
            <v>PA30410640</v>
          </cell>
          <cell r="C1699" t="str">
            <v>Stav.prac,udrzba,inzinerska cinnost,NT</v>
          </cell>
          <cell r="D1699" t="str">
            <v>JV</v>
          </cell>
          <cell r="E1699" t="str">
            <v>3.04.03.E</v>
          </cell>
          <cell r="F1699" t="str">
            <v>S043</v>
          </cell>
          <cell r="G1699" t="str">
            <v>CB0</v>
          </cell>
          <cell r="H1699">
            <v>511100</v>
          </cell>
        </row>
        <row r="1700">
          <cell r="B1700" t="str">
            <v>PA30410650</v>
          </cell>
          <cell r="C1700" t="str">
            <v>Stav.prac,udrzba,inzinerska cinnost,NT</v>
          </cell>
          <cell r="D1700" t="str">
            <v>HOD</v>
          </cell>
          <cell r="E1700" t="str">
            <v>3.04.03.E</v>
          </cell>
          <cell r="F1700" t="str">
            <v>S043</v>
          </cell>
          <cell r="G1700" t="str">
            <v>CB0</v>
          </cell>
          <cell r="H1700">
            <v>511100</v>
          </cell>
        </row>
        <row r="1701">
          <cell r="B1701" t="str">
            <v>PA30410660</v>
          </cell>
          <cell r="C1701" t="str">
            <v>Stav.prac,zemne a vykopove prace,T</v>
          </cell>
          <cell r="D1701" t="str">
            <v>TO</v>
          </cell>
          <cell r="E1701" t="str">
            <v>3.04.03.D</v>
          </cell>
          <cell r="F1701" t="str">
            <v>S043</v>
          </cell>
          <cell r="G1701" t="str">
            <v>CB0</v>
          </cell>
          <cell r="H1701">
            <v>511100</v>
          </cell>
        </row>
        <row r="1702">
          <cell r="B1702" t="str">
            <v>PA30410670</v>
          </cell>
          <cell r="C1702" t="str">
            <v>Stav.prac,zemne a vykopove prace,T</v>
          </cell>
          <cell r="D1702" t="str">
            <v>M2</v>
          </cell>
          <cell r="E1702" t="str">
            <v>3.04.03.D</v>
          </cell>
          <cell r="F1702" t="str">
            <v>S043</v>
          </cell>
          <cell r="G1702" t="str">
            <v>CB0</v>
          </cell>
          <cell r="H1702">
            <v>511100</v>
          </cell>
        </row>
        <row r="1703">
          <cell r="B1703" t="str">
            <v>PA30410680</v>
          </cell>
          <cell r="C1703" t="str">
            <v>Stav.prac,zemne a vykopove prace,T</v>
          </cell>
          <cell r="D1703" t="str">
            <v>HOD</v>
          </cell>
          <cell r="E1703" t="str">
            <v>3.04.03.D</v>
          </cell>
          <cell r="F1703" t="str">
            <v>S043</v>
          </cell>
          <cell r="G1703" t="str">
            <v>CB0</v>
          </cell>
          <cell r="H1703">
            <v>511100</v>
          </cell>
        </row>
        <row r="1704">
          <cell r="B1704" t="str">
            <v>PA30410690</v>
          </cell>
          <cell r="C1704" t="str">
            <v>Stav.prac,zemne a vykopove prace,T</v>
          </cell>
          <cell r="D1704" t="str">
            <v>KS</v>
          </cell>
          <cell r="E1704" t="str">
            <v>3.04.03.D</v>
          </cell>
          <cell r="F1704" t="str">
            <v>S043</v>
          </cell>
          <cell r="G1704" t="str">
            <v>CB0</v>
          </cell>
          <cell r="H1704">
            <v>511100</v>
          </cell>
        </row>
        <row r="1705">
          <cell r="B1705" t="str">
            <v>PA30410700</v>
          </cell>
          <cell r="C1705" t="str">
            <v>Stav.prac,zemne a vykopove prace,T</v>
          </cell>
          <cell r="D1705" t="str">
            <v>KG</v>
          </cell>
          <cell r="E1705" t="str">
            <v>3.04.03.D</v>
          </cell>
          <cell r="F1705" t="str">
            <v>S043</v>
          </cell>
          <cell r="G1705" t="str">
            <v>CB0</v>
          </cell>
          <cell r="H1705">
            <v>511100</v>
          </cell>
        </row>
        <row r="1706">
          <cell r="B1706" t="str">
            <v>PA30410710</v>
          </cell>
          <cell r="C1706" t="str">
            <v>Stav.prac,zemne a vykopove prace,T</v>
          </cell>
          <cell r="D1706" t="str">
            <v>M</v>
          </cell>
          <cell r="E1706" t="str">
            <v>3.04.03.D</v>
          </cell>
          <cell r="F1706" t="str">
            <v>S043</v>
          </cell>
          <cell r="G1706" t="str">
            <v>CB0</v>
          </cell>
          <cell r="H1706">
            <v>511100</v>
          </cell>
        </row>
        <row r="1707">
          <cell r="B1707" t="str">
            <v>PA30410720</v>
          </cell>
          <cell r="C1707" t="str">
            <v>Priem.cistenie,jimky,dno,T</v>
          </cell>
          <cell r="D1707" t="str">
            <v>KG</v>
          </cell>
          <cell r="E1707" t="str">
            <v>3.04.20.D</v>
          </cell>
          <cell r="F1707" t="str">
            <v>S043</v>
          </cell>
          <cell r="G1707" t="str">
            <v>CB0</v>
          </cell>
          <cell r="H1707">
            <v>511100</v>
          </cell>
        </row>
        <row r="1708">
          <cell r="B1708" t="str">
            <v>PA30410730</v>
          </cell>
          <cell r="C1708" t="str">
            <v>Priem.cistenie,jimky,dno,T</v>
          </cell>
          <cell r="D1708" t="str">
            <v>JV</v>
          </cell>
          <cell r="E1708" t="str">
            <v>3.04.20.D</v>
          </cell>
          <cell r="F1708" t="str">
            <v>S043</v>
          </cell>
          <cell r="G1708" t="str">
            <v>CB0</v>
          </cell>
          <cell r="H1708">
            <v>511100</v>
          </cell>
        </row>
        <row r="1709">
          <cell r="B1709" t="str">
            <v>PA30410740</v>
          </cell>
          <cell r="C1709" t="str">
            <v>Priemyselne cistenie,udrzba,T</v>
          </cell>
          <cell r="D1709" t="str">
            <v>L</v>
          </cell>
          <cell r="E1709" t="str">
            <v>3.04.20.D</v>
          </cell>
          <cell r="F1709" t="str">
            <v>S043</v>
          </cell>
          <cell r="G1709" t="str">
            <v>CB0</v>
          </cell>
          <cell r="H1709">
            <v>511100</v>
          </cell>
        </row>
        <row r="1710">
          <cell r="B1710" t="str">
            <v>PA30410750</v>
          </cell>
          <cell r="C1710" t="str">
            <v>Lesenia,prace predlzenie GO</v>
          </cell>
          <cell r="D1710" t="str">
            <v>HOD</v>
          </cell>
          <cell r="E1710" t="str">
            <v>3.04.15.A</v>
          </cell>
          <cell r="F1710" t="str">
            <v>S043</v>
          </cell>
          <cell r="G1710" t="str">
            <v>CB0</v>
          </cell>
          <cell r="H1710">
            <v>511100</v>
          </cell>
        </row>
        <row r="1711">
          <cell r="B1711" t="str">
            <v>PA30410760</v>
          </cell>
          <cell r="C1711" t="str">
            <v>INV Lesenia,mont.pomoc.les.malych ploch</v>
          </cell>
          <cell r="D1711" t="str">
            <v>M2</v>
          </cell>
          <cell r="E1711" t="str">
            <v>3.04.15.A</v>
          </cell>
          <cell r="F1711" t="str">
            <v>S089</v>
          </cell>
          <cell r="G1711" t="str">
            <v>CB0</v>
          </cell>
          <cell r="H1711">
            <v>42998</v>
          </cell>
        </row>
        <row r="1712">
          <cell r="B1712" t="str">
            <v>PA30410770</v>
          </cell>
          <cell r="C1712" t="str">
            <v>INV Lesenia,opot.pomoc.les.malych ploch</v>
          </cell>
          <cell r="D1712" t="str">
            <v>M2</v>
          </cell>
          <cell r="E1712" t="str">
            <v>3.04.15.A</v>
          </cell>
          <cell r="F1712" t="str">
            <v>S089</v>
          </cell>
          <cell r="G1712" t="str">
            <v>CB0</v>
          </cell>
          <cell r="H1712">
            <v>42998</v>
          </cell>
        </row>
        <row r="1713">
          <cell r="B1713" t="str">
            <v>PA30410780</v>
          </cell>
          <cell r="C1713" t="str">
            <v>INV Lesenia,dem.pomoc.les.malych ploch</v>
          </cell>
          <cell r="D1713" t="str">
            <v>M2</v>
          </cell>
          <cell r="E1713" t="str">
            <v>3.04.15.A</v>
          </cell>
          <cell r="F1713" t="str">
            <v>S089</v>
          </cell>
          <cell r="G1713" t="str">
            <v>CB0</v>
          </cell>
          <cell r="H1713">
            <v>42998</v>
          </cell>
        </row>
        <row r="1714">
          <cell r="B1714" t="str">
            <v>PA30410790</v>
          </cell>
          <cell r="C1714" t="str">
            <v>INV Lesenia,mont.,ochr.zabrad.jednotyc.</v>
          </cell>
          <cell r="D1714" t="str">
            <v>M</v>
          </cell>
          <cell r="E1714" t="str">
            <v>3.04.15.A</v>
          </cell>
          <cell r="F1714" t="str">
            <v>S089</v>
          </cell>
          <cell r="G1714" t="str">
            <v>CB0</v>
          </cell>
          <cell r="H1714">
            <v>42998</v>
          </cell>
        </row>
        <row r="1715">
          <cell r="B1715" t="str">
            <v>PA30410800</v>
          </cell>
          <cell r="C1715" t="str">
            <v>INV Lesenia,opotr.,ochr.zabrad.jednotyc.</v>
          </cell>
          <cell r="D1715" t="str">
            <v>M</v>
          </cell>
          <cell r="E1715" t="str">
            <v>3.04.15.A</v>
          </cell>
          <cell r="F1715" t="str">
            <v>S089</v>
          </cell>
          <cell r="G1715" t="str">
            <v>CB0</v>
          </cell>
          <cell r="H1715">
            <v>42998</v>
          </cell>
        </row>
        <row r="1716">
          <cell r="B1716" t="str">
            <v>PA30410810</v>
          </cell>
          <cell r="C1716" t="str">
            <v>INV Lesenia,dem.,ochr.zabrad.jednotyc.</v>
          </cell>
          <cell r="D1716" t="str">
            <v>M</v>
          </cell>
          <cell r="E1716" t="str">
            <v>3.04.15.A</v>
          </cell>
          <cell r="F1716" t="str">
            <v>S089</v>
          </cell>
          <cell r="G1716" t="str">
            <v>CB0</v>
          </cell>
          <cell r="H1716">
            <v>42998</v>
          </cell>
        </row>
        <row r="1717">
          <cell r="B1717" t="str">
            <v>PA30410820</v>
          </cell>
          <cell r="C1717" t="str">
            <v>INV Lesenia,mont.rurk.konstr bez podl.</v>
          </cell>
          <cell r="D1717" t="str">
            <v>M</v>
          </cell>
          <cell r="E1717" t="str">
            <v>3.04.15.A</v>
          </cell>
          <cell r="F1717" t="str">
            <v>S089</v>
          </cell>
          <cell r="G1717" t="str">
            <v>CB0</v>
          </cell>
          <cell r="H1717">
            <v>42998</v>
          </cell>
        </row>
        <row r="1718">
          <cell r="B1718" t="str">
            <v>PA30410830</v>
          </cell>
          <cell r="C1718" t="str">
            <v>INV Lesenia,opotr.rurk.konstr bez podl.</v>
          </cell>
          <cell r="D1718" t="str">
            <v>M</v>
          </cell>
          <cell r="E1718" t="str">
            <v>3.04.15.A</v>
          </cell>
          <cell r="F1718" t="str">
            <v>S089</v>
          </cell>
          <cell r="G1718" t="str">
            <v>CB0</v>
          </cell>
          <cell r="H1718">
            <v>42998</v>
          </cell>
        </row>
        <row r="1719">
          <cell r="B1719" t="str">
            <v>PA30410840</v>
          </cell>
          <cell r="C1719" t="str">
            <v>INV Lesenia,dem.rurk.konstr bez podl.</v>
          </cell>
          <cell r="D1719" t="str">
            <v>M</v>
          </cell>
          <cell r="E1719" t="str">
            <v>3.04.15.A</v>
          </cell>
          <cell r="F1719" t="str">
            <v>S089</v>
          </cell>
          <cell r="G1719" t="str">
            <v>CB0</v>
          </cell>
          <cell r="H1719">
            <v>42998</v>
          </cell>
        </row>
        <row r="1720">
          <cell r="B1720" t="str">
            <v>PA30410850</v>
          </cell>
          <cell r="C1720" t="str">
            <v>INV Lesenia,mont.pojazd.s podl.do 3kPa</v>
          </cell>
          <cell r="D1720" t="str">
            <v>M3</v>
          </cell>
          <cell r="E1720" t="str">
            <v>3.04.15.A</v>
          </cell>
          <cell r="F1720" t="str">
            <v>S089</v>
          </cell>
          <cell r="G1720" t="str">
            <v>CB0</v>
          </cell>
          <cell r="H1720">
            <v>42998</v>
          </cell>
        </row>
        <row r="1721">
          <cell r="B1721" t="str">
            <v>PA30410860</v>
          </cell>
          <cell r="C1721" t="str">
            <v>INV Lesenia,opotr.pojazd.s podl.do 3kPa</v>
          </cell>
          <cell r="D1721" t="str">
            <v>M3</v>
          </cell>
          <cell r="E1721" t="str">
            <v>3.04.15.A</v>
          </cell>
          <cell r="F1721" t="str">
            <v>S089</v>
          </cell>
          <cell r="G1721" t="str">
            <v>CB0</v>
          </cell>
          <cell r="H1721">
            <v>42998</v>
          </cell>
        </row>
        <row r="1722">
          <cell r="B1722" t="str">
            <v>PA30410870</v>
          </cell>
          <cell r="C1722" t="str">
            <v>INV Lesenia,demont.pojazd.s podl.do 3kPa</v>
          </cell>
          <cell r="D1722" t="str">
            <v>M3</v>
          </cell>
          <cell r="E1722" t="str">
            <v>3.04.15.A</v>
          </cell>
          <cell r="F1722" t="str">
            <v>S089</v>
          </cell>
          <cell r="G1722" t="str">
            <v>CB0</v>
          </cell>
          <cell r="H1722">
            <v>42998</v>
          </cell>
        </row>
        <row r="1723">
          <cell r="B1723" t="str">
            <v>PA30410880</v>
          </cell>
          <cell r="C1723" t="str">
            <v>INV Lesenia,mon,dem,roh.pl.sada + podl.</v>
          </cell>
          <cell r="D1723" t="str">
            <v>SET</v>
          </cell>
          <cell r="E1723" t="str">
            <v>3.04.15.A</v>
          </cell>
          <cell r="F1723" t="str">
            <v>S089</v>
          </cell>
          <cell r="G1723" t="str">
            <v>CB0</v>
          </cell>
          <cell r="H1723">
            <v>42998</v>
          </cell>
        </row>
        <row r="1724">
          <cell r="B1724" t="str">
            <v>PA30410890</v>
          </cell>
          <cell r="C1724" t="str">
            <v>INV Lesenia,opot,roh.pl. sada + podl.</v>
          </cell>
          <cell r="D1724" t="str">
            <v>SET</v>
          </cell>
          <cell r="E1724" t="str">
            <v>3.04.15.A</v>
          </cell>
          <cell r="F1724" t="str">
            <v>S089</v>
          </cell>
          <cell r="G1724" t="str">
            <v>CB0</v>
          </cell>
          <cell r="H1724">
            <v>42998</v>
          </cell>
        </row>
        <row r="1725">
          <cell r="B1725" t="str">
            <v>PA30410900</v>
          </cell>
          <cell r="C1725" t="str">
            <v>INV Lesenia,transport v EMO + triedenie</v>
          </cell>
          <cell r="D1725" t="str">
            <v>TO</v>
          </cell>
          <cell r="E1725" t="str">
            <v>3.04.15.A</v>
          </cell>
          <cell r="F1725" t="str">
            <v>S089</v>
          </cell>
          <cell r="G1725" t="str">
            <v>CB0</v>
          </cell>
          <cell r="H1725">
            <v>42998</v>
          </cell>
        </row>
        <row r="1726">
          <cell r="B1726" t="str">
            <v>PA30410910</v>
          </cell>
          <cell r="C1726" t="str">
            <v>INV Lesenia,transport mimo EMO + tried.</v>
          </cell>
          <cell r="D1726" t="str">
            <v>TO</v>
          </cell>
          <cell r="E1726" t="str">
            <v>3.04.15.A</v>
          </cell>
          <cell r="F1726" t="str">
            <v>S089</v>
          </cell>
          <cell r="G1726" t="str">
            <v>CB0</v>
          </cell>
          <cell r="H1726">
            <v>42998</v>
          </cell>
        </row>
        <row r="1727">
          <cell r="B1727" t="str">
            <v>PA30410920</v>
          </cell>
          <cell r="C1727" t="str">
            <v>INV Lesenia,priplatok za pohot.lesenarov</v>
          </cell>
          <cell r="D1727" t="str">
            <v>H</v>
          </cell>
          <cell r="E1727" t="str">
            <v>3.04.15.A</v>
          </cell>
          <cell r="F1727" t="str">
            <v>S089</v>
          </cell>
          <cell r="G1727" t="str">
            <v>CB0</v>
          </cell>
          <cell r="H1727">
            <v>42998</v>
          </cell>
        </row>
        <row r="1728">
          <cell r="B1728" t="str">
            <v>PA30410930</v>
          </cell>
          <cell r="C1728" t="str">
            <v>INV Lesenia,priplatok za prace v KP</v>
          </cell>
          <cell r="D1728" t="str">
            <v>H</v>
          </cell>
          <cell r="E1728" t="str">
            <v>3.04.15.A</v>
          </cell>
          <cell r="F1728" t="str">
            <v>S089</v>
          </cell>
          <cell r="G1728" t="str">
            <v>CB0</v>
          </cell>
          <cell r="H1728">
            <v>42998</v>
          </cell>
        </row>
        <row r="1729">
          <cell r="B1729" t="str">
            <v>PA30410940</v>
          </cell>
          <cell r="C1729" t="str">
            <v>INV Lesenia,dokum. a TP,stavba atyp.</v>
          </cell>
          <cell r="D1729" t="str">
            <v>KS</v>
          </cell>
          <cell r="E1729" t="str">
            <v>3.04.15.A</v>
          </cell>
          <cell r="F1729" t="str">
            <v>S089</v>
          </cell>
          <cell r="G1729" t="str">
            <v>CB0</v>
          </cell>
          <cell r="H1729">
            <v>42998</v>
          </cell>
        </row>
        <row r="1730">
          <cell r="B1730" t="str">
            <v>PA30410950</v>
          </cell>
          <cell r="C1730" t="str">
            <v>INV Lesenia,mon.,demon.atyp.zvys.obtiaz.</v>
          </cell>
          <cell r="D1730" t="str">
            <v>H</v>
          </cell>
          <cell r="E1730" t="str">
            <v>3.04.15.A</v>
          </cell>
          <cell r="F1730" t="str">
            <v>S089</v>
          </cell>
          <cell r="G1730" t="str">
            <v>CB0</v>
          </cell>
          <cell r="H1730">
            <v>42998</v>
          </cell>
        </row>
        <row r="1731">
          <cell r="B1731" t="str">
            <v>PA30410960</v>
          </cell>
          <cell r="C1731" t="str">
            <v>INV Lesenia,opot.,priest.bez podl.atyp. </v>
          </cell>
          <cell r="D1731" t="str">
            <v>M3</v>
          </cell>
          <cell r="E1731" t="str">
            <v>3.04.15.A</v>
          </cell>
          <cell r="F1731" t="str">
            <v>S089</v>
          </cell>
          <cell r="G1731" t="str">
            <v>CB0</v>
          </cell>
          <cell r="H1731">
            <v>42998</v>
          </cell>
        </row>
        <row r="1732">
          <cell r="B1732" t="str">
            <v>PA30410970</v>
          </cell>
          <cell r="C1732" t="str">
            <v>INV Lesenia,opot.,rad.bez pod.atyp. </v>
          </cell>
          <cell r="D1732" t="str">
            <v>M2</v>
          </cell>
          <cell r="E1732" t="str">
            <v>3.04.15.A</v>
          </cell>
          <cell r="F1732" t="str">
            <v>S089</v>
          </cell>
          <cell r="G1732" t="str">
            <v>CB0</v>
          </cell>
          <cell r="H1732">
            <v>42998</v>
          </cell>
        </row>
        <row r="1733">
          <cell r="B1733" t="str">
            <v>PA30410980</v>
          </cell>
          <cell r="C1733" t="str">
            <v>INV Lesenia,mont,dem.zaves.nosn.do600kg</v>
          </cell>
          <cell r="D1733" t="str">
            <v>M</v>
          </cell>
          <cell r="E1733" t="str">
            <v>3.04.15.A</v>
          </cell>
          <cell r="F1733" t="str">
            <v>S089</v>
          </cell>
          <cell r="G1733" t="str">
            <v>CB0</v>
          </cell>
          <cell r="H1733">
            <v>42998</v>
          </cell>
        </row>
        <row r="1734">
          <cell r="B1734" t="str">
            <v>PA30410990</v>
          </cell>
          <cell r="C1734" t="str">
            <v>INV Lesenia,opot.zaves.nosn.do 600kg</v>
          </cell>
          <cell r="D1734" t="str">
            <v>M</v>
          </cell>
          <cell r="E1734" t="str">
            <v>3.04.15.A</v>
          </cell>
          <cell r="F1734" t="str">
            <v>S089</v>
          </cell>
          <cell r="G1734" t="str">
            <v>CB0</v>
          </cell>
          <cell r="H1734">
            <v>42998</v>
          </cell>
        </row>
        <row r="1735">
          <cell r="B1735" t="str">
            <v>PA30411000</v>
          </cell>
          <cell r="C1735" t="str">
            <v>INV Lesenia, prace vopred nespecifik.</v>
          </cell>
          <cell r="D1735" t="str">
            <v>H</v>
          </cell>
          <cell r="E1735" t="str">
            <v>3.04.15.A</v>
          </cell>
          <cell r="F1735" t="str">
            <v>S089</v>
          </cell>
          <cell r="G1735" t="str">
            <v>CB0</v>
          </cell>
          <cell r="H1735">
            <v>42998</v>
          </cell>
        </row>
        <row r="1736">
          <cell r="B1736" t="str">
            <v>PA30411010</v>
          </cell>
          <cell r="C1736" t="str">
            <v>INV Lesenia, asistencna sluzba</v>
          </cell>
          <cell r="D1736" t="str">
            <v>H</v>
          </cell>
          <cell r="E1736" t="str">
            <v>3.04.15.A</v>
          </cell>
          <cell r="F1736" t="str">
            <v>S089</v>
          </cell>
          <cell r="G1736" t="str">
            <v>CB0</v>
          </cell>
          <cell r="H1736">
            <v>42998</v>
          </cell>
        </row>
        <row r="1737">
          <cell r="B1737" t="str">
            <v>PA30411020</v>
          </cell>
          <cell r="C1737" t="str">
            <v>INV Lesenia,mimor.sklad. cez GO objedn.</v>
          </cell>
          <cell r="D1737" t="str">
            <v>KS</v>
          </cell>
          <cell r="E1737" t="str">
            <v>3.04.15.A</v>
          </cell>
          <cell r="F1737" t="str">
            <v>S089</v>
          </cell>
          <cell r="G1737" t="str">
            <v>CB0</v>
          </cell>
          <cell r="H1737">
            <v>42998</v>
          </cell>
        </row>
        <row r="1738">
          <cell r="B1738" t="str">
            <v>PA30411030</v>
          </cell>
          <cell r="C1738" t="str">
            <v>INV Drevene a zelez.konstr.</v>
          </cell>
          <cell r="D1738" t="str">
            <v>JV</v>
          </cell>
          <cell r="E1738" t="str">
            <v>3.04.03.E</v>
          </cell>
          <cell r="F1738" t="str">
            <v>S089</v>
          </cell>
          <cell r="G1738" t="str">
            <v>CB0</v>
          </cell>
          <cell r="H1738">
            <v>42998</v>
          </cell>
        </row>
        <row r="1739">
          <cell r="B1739" t="str">
            <v>PA30411040</v>
          </cell>
          <cell r="C1739" t="str">
            <v>INV Kominy,kotle,vymurovky</v>
          </cell>
          <cell r="D1739" t="str">
            <v>JV</v>
          </cell>
          <cell r="E1739" t="str">
            <v>3.04.03.A</v>
          </cell>
          <cell r="F1739" t="str">
            <v>S089</v>
          </cell>
          <cell r="G1739" t="str">
            <v>CB0</v>
          </cell>
          <cell r="H1739">
            <v>42998</v>
          </cell>
        </row>
        <row r="1740">
          <cell r="B1740" t="str">
            <v>PA30411050</v>
          </cell>
          <cell r="C1740" t="str">
            <v>INV Prace buracie,demolacie</v>
          </cell>
          <cell r="D1740" t="str">
            <v>JV</v>
          </cell>
          <cell r="E1740" t="str">
            <v>3.04.03.E</v>
          </cell>
          <cell r="F1740" t="str">
            <v>S089</v>
          </cell>
          <cell r="G1740" t="str">
            <v>CB0</v>
          </cell>
          <cell r="H1740">
            <v>42998</v>
          </cell>
        </row>
        <row r="1741">
          <cell r="B1741" t="str">
            <v>PA30411060</v>
          </cell>
          <cell r="C1741" t="str">
            <v>INV Zelezobetonove diela</v>
          </cell>
          <cell r="D1741" t="str">
            <v>JV</v>
          </cell>
          <cell r="E1741" t="str">
            <v>3.04.03.E</v>
          </cell>
          <cell r="F1741" t="str">
            <v>S089</v>
          </cell>
          <cell r="G1741" t="str">
            <v>CB0</v>
          </cell>
          <cell r="H1741">
            <v>42998</v>
          </cell>
        </row>
        <row r="1742">
          <cell r="B1742" t="str">
            <v>PA30411070</v>
          </cell>
          <cell r="C1742" t="str">
            <v>Stav.prac,buracie prace,ostatne,T</v>
          </cell>
          <cell r="D1742" t="str">
            <v>HOD</v>
          </cell>
          <cell r="E1742" t="str">
            <v>3.04.03.E</v>
          </cell>
          <cell r="F1742" t="str">
            <v>S043</v>
          </cell>
          <cell r="G1742" t="str">
            <v>CB0</v>
          </cell>
          <cell r="H1742">
            <v>511100</v>
          </cell>
        </row>
        <row r="1743">
          <cell r="B1743" t="str">
            <v>PA30411080</v>
          </cell>
          <cell r="C1743" t="str">
            <v>INV Prace,maliarske a murarske</v>
          </cell>
          <cell r="D1743" t="str">
            <v>JV</v>
          </cell>
          <cell r="E1743" t="str">
            <v>3.04.03.E</v>
          </cell>
          <cell r="F1743" t="str">
            <v>S089</v>
          </cell>
          <cell r="G1743" t="str">
            <v>CB0</v>
          </cell>
          <cell r="H1743">
            <v>42998</v>
          </cell>
        </row>
        <row r="1744">
          <cell r="B1744" t="str">
            <v>PA30411090</v>
          </cell>
          <cell r="C1744" t="str">
            <v>INV Prace,maliarske a murarske</v>
          </cell>
          <cell r="D1744" t="str">
            <v>M2</v>
          </cell>
          <cell r="E1744" t="str">
            <v>3.04.03.E</v>
          </cell>
          <cell r="F1744" t="str">
            <v>S089</v>
          </cell>
          <cell r="G1744" t="str">
            <v>CB0</v>
          </cell>
          <cell r="H1744">
            <v>42998</v>
          </cell>
        </row>
        <row r="1745">
          <cell r="B1745" t="str">
            <v>PA30411100</v>
          </cell>
          <cell r="C1745" t="str">
            <v>Stav.prac,udrzba,bleskozvody a uzemne.,T</v>
          </cell>
          <cell r="D1745" t="str">
            <v>JV</v>
          </cell>
          <cell r="E1745" t="str">
            <v>3.04.03.E</v>
          </cell>
          <cell r="F1745" t="str">
            <v>S043</v>
          </cell>
          <cell r="G1745" t="str">
            <v>CB0</v>
          </cell>
          <cell r="H1745">
            <v>511100</v>
          </cell>
        </row>
        <row r="1746">
          <cell r="B1746" t="str">
            <v>PA30411110</v>
          </cell>
          <cell r="C1746" t="str">
            <v>Stav.prac,udrzba,kabelove kanaly,NT</v>
          </cell>
          <cell r="D1746" t="str">
            <v>JV</v>
          </cell>
          <cell r="E1746" t="str">
            <v>3.04.03.E</v>
          </cell>
          <cell r="F1746" t="str">
            <v>S044</v>
          </cell>
          <cell r="G1746" t="str">
            <v>CB0</v>
          </cell>
          <cell r="H1746">
            <v>511300</v>
          </cell>
        </row>
        <row r="1747">
          <cell r="B1747" t="str">
            <v>PA30411120</v>
          </cell>
          <cell r="C1747" t="str">
            <v>Stav.prac,udrzba,injektazne clony,T</v>
          </cell>
          <cell r="D1747" t="str">
            <v>JV</v>
          </cell>
          <cell r="E1747" t="str">
            <v>3.04.03.E</v>
          </cell>
          <cell r="F1747" t="str">
            <v>S043</v>
          </cell>
          <cell r="G1747" t="str">
            <v>CB0</v>
          </cell>
          <cell r="H1747">
            <v>511100</v>
          </cell>
        </row>
        <row r="1748">
          <cell r="B1748" t="str">
            <v>PA30411130</v>
          </cell>
          <cell r="C1748" t="str">
            <v>Stav.prac,udrzba,odborne prace,T</v>
          </cell>
          <cell r="D1748" t="str">
            <v>HOD</v>
          </cell>
          <cell r="E1748" t="str">
            <v>3.04.03.E</v>
          </cell>
          <cell r="F1748" t="str">
            <v>S043</v>
          </cell>
          <cell r="G1748" t="str">
            <v>CB0</v>
          </cell>
          <cell r="H1748">
            <v>511100</v>
          </cell>
        </row>
        <row r="1749">
          <cell r="B1749" t="str">
            <v>PA30411140</v>
          </cell>
          <cell r="C1749" t="str">
            <v>Stav.prac,udrzba,odborne narocne,T</v>
          </cell>
          <cell r="D1749" t="str">
            <v>HOD</v>
          </cell>
          <cell r="E1749" t="str">
            <v>3.04.03.E</v>
          </cell>
          <cell r="F1749" t="str">
            <v>S043</v>
          </cell>
          <cell r="G1749" t="str">
            <v>CB0</v>
          </cell>
          <cell r="H1749">
            <v>511100</v>
          </cell>
        </row>
        <row r="1750">
          <cell r="B1750" t="str">
            <v>PA30411150</v>
          </cell>
          <cell r="C1750" t="str">
            <v>Stav.prac,udrzba,dokoncovacie,T</v>
          </cell>
          <cell r="D1750" t="str">
            <v>HOD</v>
          </cell>
          <cell r="E1750" t="str">
            <v>3.04.03.E</v>
          </cell>
          <cell r="F1750" t="str">
            <v>S043</v>
          </cell>
          <cell r="G1750" t="str">
            <v>CB0</v>
          </cell>
          <cell r="H1750">
            <v>511100</v>
          </cell>
        </row>
        <row r="1751">
          <cell r="B1751" t="str">
            <v>PA30411160</v>
          </cell>
          <cell r="C1751" t="str">
            <v>Stav.prac,udrzba,dokoncovacie,T</v>
          </cell>
          <cell r="D1751" t="str">
            <v>JV</v>
          </cell>
          <cell r="E1751" t="str">
            <v>3.04.03.E</v>
          </cell>
          <cell r="F1751" t="str">
            <v>S043</v>
          </cell>
          <cell r="G1751" t="str">
            <v>CB0</v>
          </cell>
          <cell r="H1751">
            <v>511100</v>
          </cell>
        </row>
        <row r="1752">
          <cell r="B1752" t="str">
            <v>PA30411170</v>
          </cell>
          <cell r="C1752" t="str">
            <v>Stav.prac,udrzba,hruba stav. vyroba,NT</v>
          </cell>
          <cell r="D1752" t="str">
            <v>HOD</v>
          </cell>
          <cell r="E1752" t="str">
            <v>3.04.03.E</v>
          </cell>
          <cell r="F1752" t="str">
            <v>S044</v>
          </cell>
          <cell r="G1752" t="str">
            <v>CB0</v>
          </cell>
          <cell r="H1752">
            <v>511300</v>
          </cell>
        </row>
        <row r="1753">
          <cell r="B1753" t="str">
            <v>PA30411180</v>
          </cell>
          <cell r="C1753" t="str">
            <v>Stav.prac,udrzba,podlahy,NT</v>
          </cell>
          <cell r="D1753" t="str">
            <v>HOD</v>
          </cell>
          <cell r="E1753" t="str">
            <v>3.04.03.E</v>
          </cell>
          <cell r="F1753" t="str">
            <v>S044</v>
          </cell>
          <cell r="G1753" t="str">
            <v>CB0</v>
          </cell>
          <cell r="H1753">
            <v>511300</v>
          </cell>
        </row>
        <row r="1754">
          <cell r="B1754" t="str">
            <v>PA30411190</v>
          </cell>
          <cell r="C1754" t="str">
            <v>Stav.prac,udrzba,dokoncovacie,NT</v>
          </cell>
          <cell r="D1754" t="str">
            <v>HOD</v>
          </cell>
          <cell r="E1754" t="str">
            <v>3.04.03.E</v>
          </cell>
          <cell r="F1754" t="str">
            <v>S044</v>
          </cell>
          <cell r="G1754" t="str">
            <v>CB0</v>
          </cell>
          <cell r="H1754">
            <v>511300</v>
          </cell>
        </row>
        <row r="1755">
          <cell r="B1755" t="str">
            <v>PA30411200</v>
          </cell>
          <cell r="C1755" t="str">
            <v>Stav.prac,udrzba,odborne narocne,NT</v>
          </cell>
          <cell r="D1755" t="str">
            <v>HOD</v>
          </cell>
          <cell r="E1755" t="str">
            <v>3.04.03.E</v>
          </cell>
          <cell r="F1755" t="str">
            <v>S044</v>
          </cell>
          <cell r="G1755" t="str">
            <v>CB0</v>
          </cell>
          <cell r="H1755">
            <v>511300</v>
          </cell>
        </row>
        <row r="1756">
          <cell r="B1756" t="str">
            <v>PA30411210</v>
          </cell>
          <cell r="C1756" t="str">
            <v>Stav.prac,udrzba,vyskove prace,NT</v>
          </cell>
          <cell r="D1756" t="str">
            <v>HOD</v>
          </cell>
          <cell r="E1756" t="str">
            <v>3.04.03.E</v>
          </cell>
          <cell r="F1756" t="str">
            <v>S044</v>
          </cell>
          <cell r="G1756" t="str">
            <v>CB0</v>
          </cell>
          <cell r="H1756">
            <v>511300</v>
          </cell>
        </row>
        <row r="1757">
          <cell r="B1757" t="str">
            <v>PA30411220</v>
          </cell>
          <cell r="C1757" t="str">
            <v>Prevadzka vodneho hospodarstva</v>
          </cell>
          <cell r="D1757" t="str">
            <v>HOD</v>
          </cell>
          <cell r="E1757" t="str">
            <v>3.04.03.E</v>
          </cell>
          <cell r="F1757" t="str">
            <v>S023</v>
          </cell>
          <cell r="G1757" t="str">
            <v>CB0</v>
          </cell>
          <cell r="H1757">
            <v>518155</v>
          </cell>
        </row>
        <row r="1758">
          <cell r="B1758" t="str">
            <v>PA30411230</v>
          </cell>
          <cell r="C1758" t="str">
            <v>Prevadzka vodneho hospodarstva</v>
          </cell>
          <cell r="D1758" t="str">
            <v>KS</v>
          </cell>
          <cell r="E1758" t="str">
            <v>3.04.03.E</v>
          </cell>
          <cell r="F1758" t="str">
            <v>S023</v>
          </cell>
          <cell r="G1758" t="str">
            <v>CB0</v>
          </cell>
          <cell r="H1758">
            <v>518155</v>
          </cell>
        </row>
        <row r="1759">
          <cell r="B1759" t="str">
            <v>PA30411240</v>
          </cell>
          <cell r="C1759" t="str">
            <v>Stav. prac,udrzba,ostatne,NT</v>
          </cell>
          <cell r="D1759" t="str">
            <v>M3</v>
          </cell>
          <cell r="E1759" t="str">
            <v>3.04.03.E</v>
          </cell>
          <cell r="F1759" t="str">
            <v>S044</v>
          </cell>
          <cell r="G1759" t="str">
            <v>CB0</v>
          </cell>
          <cell r="H1759">
            <v>511300</v>
          </cell>
        </row>
        <row r="1760">
          <cell r="B1760" t="str">
            <v>PA30411250</v>
          </cell>
          <cell r="C1760" t="str">
            <v>Stav. prac,udrzba,ostatne,NT</v>
          </cell>
          <cell r="D1760" t="str">
            <v>TO</v>
          </cell>
          <cell r="E1760" t="str">
            <v>3.04.03.E</v>
          </cell>
          <cell r="F1760" t="str">
            <v>S044</v>
          </cell>
          <cell r="G1760" t="str">
            <v>CB0</v>
          </cell>
          <cell r="H1760">
            <v>511300</v>
          </cell>
        </row>
        <row r="1761">
          <cell r="B1761" t="str">
            <v>PA30411260</v>
          </cell>
          <cell r="C1761" t="str">
            <v>SO - nespecifikovany material - ostatny</v>
          </cell>
          <cell r="D1761" t="str">
            <v>JV</v>
          </cell>
          <cell r="E1761" t="str">
            <v>3.04.03.C</v>
          </cell>
          <cell r="F1761" t="str">
            <v>S033</v>
          </cell>
          <cell r="G1761" t="str">
            <v>CB0</v>
          </cell>
          <cell r="H1761">
            <v>518495</v>
          </cell>
        </row>
        <row r="1762">
          <cell r="B1762" t="str">
            <v>PA30411270</v>
          </cell>
          <cell r="C1762" t="str">
            <v>SO-nespecifikovany material-ostatnyDPH</v>
          </cell>
          <cell r="D1762" t="str">
            <v>JV</v>
          </cell>
          <cell r="E1762" t="str">
            <v>3.04.03.C</v>
          </cell>
          <cell r="F1762" t="str">
            <v>S033</v>
          </cell>
          <cell r="G1762" t="str">
            <v>CB0</v>
          </cell>
          <cell r="H1762">
            <v>518495</v>
          </cell>
        </row>
        <row r="1763">
          <cell r="B1763" t="str">
            <v>PA30411280</v>
          </cell>
          <cell r="C1763" t="str">
            <v>SO - nespecifikovane sluzby DPH</v>
          </cell>
          <cell r="D1763" t="str">
            <v>JV</v>
          </cell>
          <cell r="E1763" t="str">
            <v>3.04.03.C</v>
          </cell>
          <cell r="F1763" t="str">
            <v>S033</v>
          </cell>
          <cell r="G1763" t="str">
            <v>CB0</v>
          </cell>
          <cell r="H1763">
            <v>518495</v>
          </cell>
        </row>
        <row r="1764">
          <cell r="B1764" t="str">
            <v>PA30411290</v>
          </cell>
          <cell r="C1764" t="str">
            <v>Stav.prac,udrzba,izolacie,proti vode,T</v>
          </cell>
          <cell r="D1764" t="str">
            <v>HOD</v>
          </cell>
          <cell r="E1764" t="str">
            <v>3.04.13.A</v>
          </cell>
          <cell r="F1764" t="str">
            <v>S043</v>
          </cell>
          <cell r="G1764" t="str">
            <v>CB0</v>
          </cell>
          <cell r="H1764">
            <v>511100</v>
          </cell>
        </row>
        <row r="1765">
          <cell r="B1765" t="str">
            <v>PA30411300</v>
          </cell>
          <cell r="C1765" t="str">
            <v>Stav.prac,udrzba,izolacie,proti vode,T</v>
          </cell>
          <cell r="D1765" t="str">
            <v>M2</v>
          </cell>
          <cell r="E1765" t="str">
            <v>3.04.13.A</v>
          </cell>
          <cell r="F1765" t="str">
            <v>S043</v>
          </cell>
          <cell r="G1765" t="str">
            <v>CB0</v>
          </cell>
          <cell r="H1765">
            <v>511100</v>
          </cell>
        </row>
        <row r="1766">
          <cell r="B1766" t="str">
            <v>PA30411310</v>
          </cell>
          <cell r="C1766" t="str">
            <v>Dolna nadrz,udrzba</v>
          </cell>
          <cell r="D1766" t="str">
            <v>JV</v>
          </cell>
          <cell r="E1766" t="str">
            <v>3.04.13.A</v>
          </cell>
          <cell r="F1766" t="str">
            <v>S043</v>
          </cell>
          <cell r="G1766" t="str">
            <v>CB0</v>
          </cell>
          <cell r="H1766">
            <v>511100</v>
          </cell>
        </row>
        <row r="1767">
          <cell r="B1767" t="str">
            <v>PA30411320</v>
          </cell>
          <cell r="C1767" t="str">
            <v>Stav.prac,udrzba,izolacie,T</v>
          </cell>
          <cell r="D1767" t="str">
            <v>HOD</v>
          </cell>
          <cell r="E1767" t="str">
            <v>3.04.13.A</v>
          </cell>
          <cell r="F1767" t="str">
            <v>S043</v>
          </cell>
          <cell r="G1767" t="str">
            <v>CB0</v>
          </cell>
          <cell r="H1767">
            <v>511100</v>
          </cell>
        </row>
        <row r="1768">
          <cell r="B1768" t="str">
            <v>PA30411330</v>
          </cell>
          <cell r="C1768" t="str">
            <v>Stav.prac,udrzba,izolacie,NT</v>
          </cell>
          <cell r="D1768" t="str">
            <v>HOD</v>
          </cell>
          <cell r="E1768" t="str">
            <v>3.04.13.A</v>
          </cell>
          <cell r="F1768" t="str">
            <v>S044</v>
          </cell>
          <cell r="G1768" t="str">
            <v>CB0</v>
          </cell>
          <cell r="H1768">
            <v>511300</v>
          </cell>
        </row>
        <row r="1769">
          <cell r="B1769" t="str">
            <v>PA30411340</v>
          </cell>
          <cell r="C1769" t="str">
            <v>Odkaliska,udrzba,T</v>
          </cell>
          <cell r="D1769" t="str">
            <v>HOD</v>
          </cell>
          <cell r="E1769" t="str">
            <v>3.04.13.A</v>
          </cell>
          <cell r="F1769" t="str">
            <v>S043</v>
          </cell>
          <cell r="G1769" t="str">
            <v>CB0</v>
          </cell>
          <cell r="H1769">
            <v>511100</v>
          </cell>
        </row>
        <row r="1770">
          <cell r="B1770" t="str">
            <v>PA30411350</v>
          </cell>
          <cell r="C1770" t="str">
            <v>INV Technologicke systemy budov</v>
          </cell>
          <cell r="D1770" t="str">
            <v>HOD</v>
          </cell>
          <cell r="E1770" t="str">
            <v>3.04.03.B</v>
          </cell>
          <cell r="F1770" t="str">
            <v>S089</v>
          </cell>
          <cell r="G1770" t="str">
            <v>CB0</v>
          </cell>
          <cell r="H1770">
            <v>42998</v>
          </cell>
        </row>
        <row r="1771">
          <cell r="B1771" t="str">
            <v>PA30411360</v>
          </cell>
          <cell r="C1771" t="str">
            <v>Stav.prac,udrzba,maliarske a murarske,T</v>
          </cell>
          <cell r="D1771" t="str">
            <v>M2</v>
          </cell>
          <cell r="E1771" t="str">
            <v>3.04.05.A</v>
          </cell>
          <cell r="F1771" t="str">
            <v>S043</v>
          </cell>
          <cell r="G1771" t="str">
            <v>CB0</v>
          </cell>
          <cell r="H1771">
            <v>511100</v>
          </cell>
        </row>
        <row r="1772">
          <cell r="B1772" t="str">
            <v>PA30411370</v>
          </cell>
          <cell r="C1772" t="str">
            <v>INV Elektricke rozvodne,jadrove el.</v>
          </cell>
          <cell r="D1772" t="str">
            <v>JV</v>
          </cell>
          <cell r="E1772" t="str">
            <v>3.04.02.A</v>
          </cell>
          <cell r="F1772" t="str">
            <v>S089</v>
          </cell>
          <cell r="G1772" t="str">
            <v>CD0</v>
          </cell>
          <cell r="H1772">
            <v>42998</v>
          </cell>
        </row>
        <row r="1773">
          <cell r="B1773" t="str">
            <v>PA30411380</v>
          </cell>
          <cell r="C1773" t="str">
            <v>INV Zvukova izolacia</v>
          </cell>
          <cell r="D1773" t="str">
            <v>JV</v>
          </cell>
          <cell r="E1773" t="str">
            <v>3.04.13.B</v>
          </cell>
          <cell r="F1773" t="str">
            <v>S089</v>
          </cell>
          <cell r="G1773" t="str">
            <v>CB0</v>
          </cell>
          <cell r="H1773">
            <v>42998</v>
          </cell>
        </row>
        <row r="1774">
          <cell r="B1774" t="str">
            <v>PA30411390</v>
          </cell>
          <cell r="C1774" t="str">
            <v>INV Tepelna izolacia</v>
          </cell>
          <cell r="D1774" t="str">
            <v>HOD</v>
          </cell>
          <cell r="E1774" t="str">
            <v>3.04.13.C</v>
          </cell>
          <cell r="F1774" t="str">
            <v>S089</v>
          </cell>
          <cell r="G1774" t="str">
            <v>CB0</v>
          </cell>
          <cell r="H1774">
            <v>42998</v>
          </cell>
        </row>
        <row r="1775">
          <cell r="B1775" t="str">
            <v>PA30411400</v>
          </cell>
          <cell r="C1775" t="str">
            <v>Stav.prac,udrzba,izolacie,pov.krytiny,T</v>
          </cell>
          <cell r="D1775" t="str">
            <v>HOD</v>
          </cell>
          <cell r="E1775" t="str">
            <v>3.04.13.C</v>
          </cell>
          <cell r="F1775" t="str">
            <v>S043</v>
          </cell>
          <cell r="G1775" t="str">
            <v>CB0</v>
          </cell>
          <cell r="H1775">
            <v>511100</v>
          </cell>
        </row>
        <row r="1776">
          <cell r="B1776" t="str">
            <v>PA30411410</v>
          </cell>
          <cell r="C1776" t="str">
            <v>Stav.prac,udrzba,izolacie,pov.krytiny,T</v>
          </cell>
          <cell r="D1776" t="str">
            <v>M2</v>
          </cell>
          <cell r="E1776" t="str">
            <v>3.04.13.C</v>
          </cell>
          <cell r="F1776" t="str">
            <v>S043</v>
          </cell>
          <cell r="G1776" t="str">
            <v>CB0</v>
          </cell>
          <cell r="H1776">
            <v>511100</v>
          </cell>
        </row>
        <row r="1777">
          <cell r="B1777" t="str">
            <v>PA30411420</v>
          </cell>
          <cell r="C1777" t="str">
            <v>Stav.prac,udrzba,izolacie,tepelne,konstr</v>
          </cell>
          <cell r="D1777" t="str">
            <v>M2</v>
          </cell>
          <cell r="E1777" t="str">
            <v>3.04.13.C</v>
          </cell>
          <cell r="F1777" t="str">
            <v>S043</v>
          </cell>
          <cell r="G1777" t="str">
            <v>CB0</v>
          </cell>
          <cell r="H1777">
            <v>511100</v>
          </cell>
        </row>
        <row r="1778">
          <cell r="B1778" t="str">
            <v>PA30411430</v>
          </cell>
          <cell r="C1778" t="str">
            <v>Stav.prac,udrzba,izolacie,tepelne,konstr</v>
          </cell>
          <cell r="D1778" t="str">
            <v>JV</v>
          </cell>
          <cell r="E1778" t="str">
            <v>3.04.13.C</v>
          </cell>
          <cell r="F1778" t="str">
            <v>S043</v>
          </cell>
          <cell r="G1778" t="str">
            <v>CB0</v>
          </cell>
          <cell r="H1778">
            <v>511100</v>
          </cell>
        </row>
        <row r="1779">
          <cell r="B1779" t="str">
            <v>PA30411440</v>
          </cell>
          <cell r="C1779" t="str">
            <v>Stav.prac,udrzba,izolacie,tepelne,zariad</v>
          </cell>
          <cell r="D1779" t="str">
            <v>HOD</v>
          </cell>
          <cell r="E1779" t="str">
            <v>3.04.13.C</v>
          </cell>
          <cell r="F1779" t="str">
            <v>S043</v>
          </cell>
          <cell r="G1779" t="str">
            <v>CB0</v>
          </cell>
          <cell r="H1779">
            <v>511100</v>
          </cell>
        </row>
        <row r="1780">
          <cell r="B1780" t="str">
            <v>PA30411450</v>
          </cell>
          <cell r="C1780" t="str">
            <v>Stav.prac,udrzba,izolacie,tepelne,zariad</v>
          </cell>
          <cell r="D1780" t="str">
            <v>M2</v>
          </cell>
          <cell r="E1780" t="str">
            <v>3.04.13.C</v>
          </cell>
          <cell r="F1780" t="str">
            <v>S043</v>
          </cell>
          <cell r="G1780" t="str">
            <v>CB0</v>
          </cell>
          <cell r="H1780">
            <v>511100</v>
          </cell>
        </row>
        <row r="1781">
          <cell r="B1781" t="str">
            <v>PA30411460</v>
          </cell>
          <cell r="C1781" t="str">
            <v>Stav.pr.udrzba,izol.tep.HZS na nemer.vyk</v>
          </cell>
          <cell r="D1781" t="str">
            <v>HOD</v>
          </cell>
          <cell r="E1781" t="str">
            <v>3.04.13.C</v>
          </cell>
          <cell r="F1781" t="str">
            <v>S043</v>
          </cell>
          <cell r="G1781" t="str">
            <v>CB0</v>
          </cell>
          <cell r="H1781">
            <v>511100</v>
          </cell>
        </row>
        <row r="1782">
          <cell r="B1782" t="str">
            <v>PA30411470</v>
          </cell>
          <cell r="C1782" t="str">
            <v>Stav.pr.udrzba,izol.tep.HZS demontaz</v>
          </cell>
          <cell r="D1782" t="str">
            <v>HOD</v>
          </cell>
          <cell r="E1782" t="str">
            <v>3.04.13.C</v>
          </cell>
          <cell r="F1782" t="str">
            <v>S043</v>
          </cell>
          <cell r="G1782" t="str">
            <v>CB0</v>
          </cell>
          <cell r="H1782">
            <v>511100</v>
          </cell>
        </row>
        <row r="1783">
          <cell r="B1783" t="str">
            <v>PA30411480</v>
          </cell>
          <cell r="C1783" t="str">
            <v>D.PPD sib.2,5+6+6+6/20cm,poz.plech-potr</v>
          </cell>
          <cell r="D1783" t="str">
            <v>M2</v>
          </cell>
          <cell r="E1783" t="str">
            <v>3.04.13.C</v>
          </cell>
          <cell r="F1783" t="str">
            <v>S043</v>
          </cell>
          <cell r="G1783" t="str">
            <v>CB0</v>
          </cell>
          <cell r="H1783">
            <v>511100</v>
          </cell>
        </row>
        <row r="1784">
          <cell r="B1784" t="str">
            <v>PA30411490</v>
          </cell>
          <cell r="C1784" t="str">
            <v>D.PPD sib.2,5+6+6+6/20cm,poz.plech-oh</v>
          </cell>
          <cell r="D1784" t="str">
            <v>M2</v>
          </cell>
          <cell r="E1784" t="str">
            <v>3.04.13.C</v>
          </cell>
          <cell r="F1784" t="str">
            <v>S043</v>
          </cell>
          <cell r="G1784" t="str">
            <v>CB0</v>
          </cell>
          <cell r="H1784">
            <v>511100</v>
          </cell>
        </row>
        <row r="1785">
          <cell r="B1785" t="str">
            <v>PA30411500</v>
          </cell>
          <cell r="C1785" t="str">
            <v>D.PPD FER roh.10+8/18cm,poz.ple-potr</v>
          </cell>
          <cell r="D1785" t="str">
            <v>M2</v>
          </cell>
          <cell r="E1785" t="str">
            <v>3.04.13.C</v>
          </cell>
          <cell r="F1785" t="str">
            <v>S043</v>
          </cell>
          <cell r="G1785" t="str">
            <v>CB0</v>
          </cell>
          <cell r="H1785">
            <v>511100</v>
          </cell>
        </row>
        <row r="1786">
          <cell r="B1786" t="str">
            <v>PA30411510</v>
          </cell>
          <cell r="C1786" t="str">
            <v>D.PPD FER roh.10+8/18cm,poz.plech-vent</v>
          </cell>
          <cell r="D1786" t="str">
            <v>M2</v>
          </cell>
          <cell r="E1786" t="str">
            <v>3.04.13.C</v>
          </cell>
          <cell r="F1786" t="str">
            <v>S043</v>
          </cell>
          <cell r="G1786" t="str">
            <v>CB0</v>
          </cell>
          <cell r="H1786">
            <v>511100</v>
          </cell>
        </row>
        <row r="1787">
          <cell r="B1787" t="str">
            <v>PA30411520</v>
          </cell>
          <cell r="C1787" t="str">
            <v>D.PPD FER roh.6+6/12cm,poz.plech-ventil</v>
          </cell>
          <cell r="D1787" t="str">
            <v>M2</v>
          </cell>
          <cell r="E1787" t="str">
            <v>3.04.13.C</v>
          </cell>
          <cell r="F1787" t="str">
            <v>S043</v>
          </cell>
          <cell r="G1787" t="str">
            <v>CB0</v>
          </cell>
          <cell r="H1787">
            <v>511100</v>
          </cell>
        </row>
        <row r="1788">
          <cell r="B1788" t="str">
            <v>PA30411530</v>
          </cell>
          <cell r="C1788" t="str">
            <v>D.PPD FER roh.5+5/10cm,poz.plech-ventil</v>
          </cell>
          <cell r="D1788" t="str">
            <v>M2</v>
          </cell>
          <cell r="E1788" t="str">
            <v>3.04.13.C</v>
          </cell>
          <cell r="F1788" t="str">
            <v>S043</v>
          </cell>
          <cell r="G1788" t="str">
            <v>CB0</v>
          </cell>
          <cell r="H1788">
            <v>511100</v>
          </cell>
        </row>
        <row r="1789">
          <cell r="B1789" t="str">
            <v>PA30411540</v>
          </cell>
          <cell r="C1789" t="str">
            <v>D.PPD FER sib.2,5+18/20cm,poz.plec-prír</v>
          </cell>
          <cell r="D1789" t="str">
            <v>M2</v>
          </cell>
          <cell r="E1789" t="str">
            <v>3.04.13.C</v>
          </cell>
          <cell r="F1789" t="str">
            <v>S043</v>
          </cell>
          <cell r="G1789" t="str">
            <v>CB0</v>
          </cell>
          <cell r="H1789">
            <v>511100</v>
          </cell>
        </row>
        <row r="1790">
          <cell r="B1790" t="str">
            <v>PA30411550</v>
          </cell>
          <cell r="C1790" t="str">
            <v>D.PPD FER sib.2,5+18/20cm,poz.pl-ven</v>
          </cell>
          <cell r="D1790" t="str">
            <v>M2</v>
          </cell>
          <cell r="E1790" t="str">
            <v>3.04.13.C</v>
          </cell>
          <cell r="F1790" t="str">
            <v>S043</v>
          </cell>
          <cell r="G1790" t="str">
            <v>CB0</v>
          </cell>
          <cell r="H1790">
            <v>511100</v>
          </cell>
        </row>
        <row r="1791">
          <cell r="B1791" t="str">
            <v>PA30411560</v>
          </cell>
          <cell r="C1791" t="str">
            <v>D.cad.NOB,Fer,poz.plech 10+10/20cm-tvar</v>
          </cell>
          <cell r="D1791" t="str">
            <v>M2</v>
          </cell>
          <cell r="E1791" t="str">
            <v>3.04.13.C</v>
          </cell>
          <cell r="F1791" t="str">
            <v>S043</v>
          </cell>
          <cell r="G1791" t="str">
            <v>CB0</v>
          </cell>
          <cell r="H1791">
            <v>511100</v>
          </cell>
        </row>
        <row r="1792">
          <cell r="B1792" t="str">
            <v>PA30411570</v>
          </cell>
          <cell r="C1792" t="str">
            <v>D.cad.NOB,Fer,poz.ple 6+8+8/22cm-tvar</v>
          </cell>
          <cell r="D1792" t="str">
            <v>M2</v>
          </cell>
          <cell r="E1792" t="str">
            <v>3.04.13.C</v>
          </cell>
          <cell r="F1792" t="str">
            <v>S043</v>
          </cell>
          <cell r="G1792" t="str">
            <v>CB0</v>
          </cell>
          <cell r="H1792">
            <v>511100</v>
          </cell>
        </row>
        <row r="1793">
          <cell r="B1793" t="str">
            <v>PA30411580</v>
          </cell>
          <cell r="C1793" t="str">
            <v>D.cad.NOB,Ferot,poz.plech 6+6/12cm-tvar</v>
          </cell>
          <cell r="D1793" t="str">
            <v>M2</v>
          </cell>
          <cell r="E1793" t="str">
            <v>3.04.13.C</v>
          </cell>
          <cell r="F1793" t="str">
            <v>S043</v>
          </cell>
          <cell r="G1793" t="str">
            <v>CB0</v>
          </cell>
          <cell r="H1793">
            <v>511100</v>
          </cell>
        </row>
        <row r="1794">
          <cell r="B1794" t="str">
            <v>PA30411590</v>
          </cell>
          <cell r="C1794" t="str">
            <v>M.PPD sib.2,5+6+6+6/20cm,poz.plech-potr</v>
          </cell>
          <cell r="D1794" t="str">
            <v>M2</v>
          </cell>
          <cell r="E1794" t="str">
            <v>3.04.13.C</v>
          </cell>
          <cell r="F1794" t="str">
            <v>S043</v>
          </cell>
          <cell r="G1794" t="str">
            <v>CB0</v>
          </cell>
          <cell r="H1794">
            <v>511100</v>
          </cell>
        </row>
        <row r="1795">
          <cell r="B1795" t="str">
            <v>PA30411600</v>
          </cell>
          <cell r="C1795" t="str">
            <v>M.PPD sib.2,5+6+6+6/20cm,poz.plech-oh</v>
          </cell>
          <cell r="D1795" t="str">
            <v>M2</v>
          </cell>
          <cell r="E1795" t="str">
            <v>3.04.13.C</v>
          </cell>
          <cell r="F1795" t="str">
            <v>S043</v>
          </cell>
          <cell r="G1795" t="str">
            <v>CB0</v>
          </cell>
          <cell r="H1795">
            <v>511100</v>
          </cell>
        </row>
        <row r="1796">
          <cell r="B1796" t="str">
            <v>PA30411610</v>
          </cell>
          <cell r="C1796" t="str">
            <v>M.PPD FER roh.10+8/18cm,poz.plech-potr</v>
          </cell>
          <cell r="D1796" t="str">
            <v>M2</v>
          </cell>
          <cell r="E1796" t="str">
            <v>3.04.13.C</v>
          </cell>
          <cell r="F1796" t="str">
            <v>S043</v>
          </cell>
          <cell r="G1796" t="str">
            <v>CB0</v>
          </cell>
          <cell r="H1796">
            <v>511100</v>
          </cell>
        </row>
        <row r="1797">
          <cell r="B1797" t="str">
            <v>PA30411620</v>
          </cell>
          <cell r="C1797" t="str">
            <v>M.PPD FER roh.6+6/12cm,poz.plech-potr</v>
          </cell>
          <cell r="D1797" t="str">
            <v>M2</v>
          </cell>
          <cell r="E1797" t="str">
            <v>3.04.13.C</v>
          </cell>
          <cell r="F1797" t="str">
            <v>S043</v>
          </cell>
          <cell r="G1797" t="str">
            <v>CB0</v>
          </cell>
          <cell r="H1797">
            <v>511100</v>
          </cell>
        </row>
        <row r="1798">
          <cell r="B1798" t="str">
            <v>PA30411630</v>
          </cell>
          <cell r="C1798" t="str">
            <v>M.PPD FER roh.5+5/10cm,poz.plech-potr</v>
          </cell>
          <cell r="D1798" t="str">
            <v>M2</v>
          </cell>
          <cell r="E1798" t="str">
            <v>3.04.13.C</v>
          </cell>
          <cell r="F1798" t="str">
            <v>S043</v>
          </cell>
          <cell r="G1798" t="str">
            <v>CB0</v>
          </cell>
          <cell r="H1798">
            <v>511100</v>
          </cell>
        </row>
        <row r="1799">
          <cell r="B1799" t="str">
            <v>PA30411640</v>
          </cell>
          <cell r="C1799" t="str">
            <v>M.PPD FER roh.10+8/18cm,poz.plech-vent</v>
          </cell>
          <cell r="D1799" t="str">
            <v>M2</v>
          </cell>
          <cell r="E1799" t="str">
            <v>3.04.13.C</v>
          </cell>
          <cell r="F1799" t="str">
            <v>S043</v>
          </cell>
          <cell r="G1799" t="str">
            <v>CB0</v>
          </cell>
          <cell r="H1799">
            <v>511100</v>
          </cell>
        </row>
        <row r="1800">
          <cell r="B1800" t="str">
            <v>PA30411650</v>
          </cell>
          <cell r="C1800" t="str">
            <v>M.PPD FER sib.2,5+18/20cm,poz.plec-prír</v>
          </cell>
          <cell r="D1800" t="str">
            <v>M2</v>
          </cell>
          <cell r="E1800" t="str">
            <v>3.04.13.C</v>
          </cell>
          <cell r="F1800" t="str">
            <v>S043</v>
          </cell>
          <cell r="G1800" t="str">
            <v>CB0</v>
          </cell>
          <cell r="H1800">
            <v>511100</v>
          </cell>
        </row>
        <row r="1801">
          <cell r="B1801" t="str">
            <v>PA30411660</v>
          </cell>
          <cell r="C1801" t="str">
            <v>M.PPD FER sib.2,5+18/20cm,poz.ple-vent</v>
          </cell>
          <cell r="D1801" t="str">
            <v>M2</v>
          </cell>
          <cell r="E1801" t="str">
            <v>3.04.13.C</v>
          </cell>
          <cell r="F1801" t="str">
            <v>S043</v>
          </cell>
          <cell r="G1801" t="str">
            <v>CB0</v>
          </cell>
          <cell r="H1801">
            <v>511100</v>
          </cell>
        </row>
        <row r="1802">
          <cell r="B1802" t="str">
            <v>PA30411670</v>
          </cell>
          <cell r="C1802" t="str">
            <v>M.cad.NOB,KPL,poz.plech 6+8+8/22cm-tvar</v>
          </cell>
          <cell r="D1802" t="str">
            <v>M2</v>
          </cell>
          <cell r="E1802" t="str">
            <v>3.04.13.C</v>
          </cell>
          <cell r="F1802" t="str">
            <v>S043</v>
          </cell>
          <cell r="G1802" t="str">
            <v>CB0</v>
          </cell>
          <cell r="H1802">
            <v>511100</v>
          </cell>
        </row>
        <row r="1803">
          <cell r="B1803" t="str">
            <v>PA30411680</v>
          </cell>
          <cell r="C1803" t="str">
            <v>M.cad.NOB,KPL,poz.plech 8+8/16cm-tvar.</v>
          </cell>
          <cell r="D1803" t="str">
            <v>M2</v>
          </cell>
          <cell r="E1803" t="str">
            <v>3.04.13.C</v>
          </cell>
          <cell r="F1803" t="str">
            <v>S043</v>
          </cell>
          <cell r="G1803" t="str">
            <v>CB0</v>
          </cell>
          <cell r="H1803">
            <v>511100</v>
          </cell>
        </row>
        <row r="1804">
          <cell r="B1804" t="str">
            <v>PA30411690</v>
          </cell>
          <cell r="C1804" t="str">
            <v>M.cad.NOB,KPL,poz.plech 6+6/12cm-tvar.</v>
          </cell>
          <cell r="D1804" t="str">
            <v>M2</v>
          </cell>
          <cell r="E1804" t="str">
            <v>3.04.13.C</v>
          </cell>
          <cell r="F1804" t="str">
            <v>S043</v>
          </cell>
          <cell r="G1804" t="str">
            <v>CB0</v>
          </cell>
          <cell r="H1804">
            <v>511100</v>
          </cell>
        </row>
        <row r="1805">
          <cell r="B1805" t="str">
            <v>PA30411700</v>
          </cell>
          <cell r="C1805" t="str">
            <v>M.cad.NOB,KPL,poz.plec 10+10/20cm-tvar.</v>
          </cell>
          <cell r="D1805" t="str">
            <v>M2</v>
          </cell>
          <cell r="E1805" t="str">
            <v>3.04.13.C</v>
          </cell>
          <cell r="F1805" t="str">
            <v>S043</v>
          </cell>
          <cell r="G1805" t="str">
            <v>CB0</v>
          </cell>
          <cell r="H1805">
            <v>511100</v>
          </cell>
        </row>
        <row r="1806">
          <cell r="B1806" t="str">
            <v>PA30411710</v>
          </cell>
          <cell r="C1806" t="str">
            <v>M.cad.NOB,Fer,poz.plech 10+10/20cm-tvar</v>
          </cell>
          <cell r="D1806" t="str">
            <v>M2</v>
          </cell>
          <cell r="E1806" t="str">
            <v>3.04.13.C</v>
          </cell>
          <cell r="F1806" t="str">
            <v>S043</v>
          </cell>
          <cell r="G1806" t="str">
            <v>CB0</v>
          </cell>
          <cell r="H1806">
            <v>511100</v>
          </cell>
        </row>
        <row r="1807">
          <cell r="B1807" t="str">
            <v>PA30411720</v>
          </cell>
          <cell r="C1807" t="str">
            <v>M.cad.NOB,Fer,poz.plech 6+8+8/22cm-tvar</v>
          </cell>
          <cell r="D1807" t="str">
            <v>M2</v>
          </cell>
          <cell r="E1807" t="str">
            <v>3.04.13.C</v>
          </cell>
          <cell r="F1807" t="str">
            <v>S043</v>
          </cell>
          <cell r="G1807" t="str">
            <v>CB0</v>
          </cell>
          <cell r="H1807">
            <v>511100</v>
          </cell>
        </row>
        <row r="1808">
          <cell r="B1808" t="str">
            <v>PA30411730</v>
          </cell>
          <cell r="C1808" t="str">
            <v>M.cad.NOB,Fer,poz.plec 6+6/12cm-tvar.pl</v>
          </cell>
          <cell r="D1808" t="str">
            <v>M2</v>
          </cell>
          <cell r="E1808" t="str">
            <v>3.04.13.C</v>
          </cell>
          <cell r="F1808" t="str">
            <v>S043</v>
          </cell>
          <cell r="G1808" t="str">
            <v>CB0</v>
          </cell>
          <cell r="H1808">
            <v>511100</v>
          </cell>
        </row>
        <row r="1809">
          <cell r="B1809" t="str">
            <v>PA30411740</v>
          </cell>
          <cell r="C1809" t="str">
            <v>PPD sib.2,5+6+6+6/20cm,poz.plech-potr</v>
          </cell>
          <cell r="D1809" t="str">
            <v>M2</v>
          </cell>
          <cell r="E1809" t="str">
            <v>3.04.13.C</v>
          </cell>
          <cell r="F1809" t="str">
            <v>S043</v>
          </cell>
          <cell r="G1809" t="str">
            <v>CB0</v>
          </cell>
          <cell r="H1809">
            <v>511100</v>
          </cell>
        </row>
        <row r="1810">
          <cell r="B1810" t="str">
            <v>PA30411750</v>
          </cell>
          <cell r="C1810" t="str">
            <v>PPD sib.2,5+6+6+6/20cm,poz.plech-oh</v>
          </cell>
          <cell r="D1810" t="str">
            <v>M2</v>
          </cell>
          <cell r="E1810" t="str">
            <v>3.04.13.C</v>
          </cell>
          <cell r="F1810" t="str">
            <v>S043</v>
          </cell>
          <cell r="G1810" t="str">
            <v>CB0</v>
          </cell>
          <cell r="H1810">
            <v>511100</v>
          </cell>
        </row>
        <row r="1811">
          <cell r="B1811" t="str">
            <v>PA30411760</v>
          </cell>
          <cell r="C1811" t="str">
            <v>PPD FER roh.10+8/18cm,poz.plech-potr</v>
          </cell>
          <cell r="D1811" t="str">
            <v>M2</v>
          </cell>
          <cell r="E1811" t="str">
            <v>3.04.13.C</v>
          </cell>
          <cell r="F1811" t="str">
            <v>S043</v>
          </cell>
          <cell r="G1811" t="str">
            <v>CB0</v>
          </cell>
          <cell r="H1811">
            <v>511100</v>
          </cell>
        </row>
        <row r="1812">
          <cell r="B1812" t="str">
            <v>PA30411770</v>
          </cell>
          <cell r="C1812" t="str">
            <v>PPD FER roh.6+6/12cm,poz.plech-potr</v>
          </cell>
          <cell r="D1812" t="str">
            <v>M2</v>
          </cell>
          <cell r="E1812" t="str">
            <v>3.04.13.C</v>
          </cell>
          <cell r="F1812" t="str">
            <v>S043</v>
          </cell>
          <cell r="G1812" t="str">
            <v>CB0</v>
          </cell>
          <cell r="H1812">
            <v>511100</v>
          </cell>
        </row>
        <row r="1813">
          <cell r="B1813" t="str">
            <v>PA30411780</v>
          </cell>
          <cell r="C1813" t="str">
            <v>PPD FER roh.5+5/10cm,poz.plech-potr.</v>
          </cell>
          <cell r="D1813" t="str">
            <v>M2</v>
          </cell>
          <cell r="E1813" t="str">
            <v>3.04.13.C</v>
          </cell>
          <cell r="F1813" t="str">
            <v>S043</v>
          </cell>
          <cell r="G1813" t="str">
            <v>CB0</v>
          </cell>
          <cell r="H1813">
            <v>511100</v>
          </cell>
        </row>
        <row r="1814">
          <cell r="B1814" t="str">
            <v>PA30411790</v>
          </cell>
          <cell r="C1814" t="str">
            <v>PPD FER roh.10+8/18cm,poz.plech-ventil</v>
          </cell>
          <cell r="D1814" t="str">
            <v>M2</v>
          </cell>
          <cell r="E1814" t="str">
            <v>3.04.13.C</v>
          </cell>
          <cell r="F1814" t="str">
            <v>S043</v>
          </cell>
          <cell r="G1814" t="str">
            <v>CB0</v>
          </cell>
          <cell r="H1814">
            <v>511100</v>
          </cell>
        </row>
        <row r="1815">
          <cell r="B1815" t="str">
            <v>PA30411800</v>
          </cell>
          <cell r="C1815" t="str">
            <v>PPD FER sib.roh.2,5+18/20cm,poz.p-prír</v>
          </cell>
          <cell r="D1815" t="str">
            <v>M2</v>
          </cell>
          <cell r="E1815" t="str">
            <v>3.04.13.C</v>
          </cell>
          <cell r="F1815" t="str">
            <v>S043</v>
          </cell>
          <cell r="G1815" t="str">
            <v>CB0</v>
          </cell>
          <cell r="H1815">
            <v>511100</v>
          </cell>
        </row>
        <row r="1816">
          <cell r="B1816" t="str">
            <v>PA30411810</v>
          </cell>
          <cell r="C1816" t="str">
            <v>PPD FER sib.roh.2,5+18/20cm,poz.-vent</v>
          </cell>
          <cell r="D1816" t="str">
            <v>M2</v>
          </cell>
          <cell r="E1816" t="str">
            <v>3.04.13.C</v>
          </cell>
          <cell r="F1816" t="str">
            <v>S043</v>
          </cell>
          <cell r="G1816" t="str">
            <v>CB0</v>
          </cell>
          <cell r="H1816">
            <v>511100</v>
          </cell>
        </row>
        <row r="1817">
          <cell r="B1817" t="str">
            <v>PA30411820</v>
          </cell>
          <cell r="C1817" t="str">
            <v>cad.NOB,Fer,poz.plec 10+10/20cm-tvar.</v>
          </cell>
          <cell r="D1817" t="str">
            <v>M2</v>
          </cell>
          <cell r="E1817" t="str">
            <v>3.04.13.C</v>
          </cell>
          <cell r="F1817" t="str">
            <v>S043</v>
          </cell>
          <cell r="G1817" t="str">
            <v>CB0</v>
          </cell>
          <cell r="H1817">
            <v>511100</v>
          </cell>
        </row>
        <row r="1818">
          <cell r="B1818" t="str">
            <v>PA30411830</v>
          </cell>
          <cell r="C1818" t="str">
            <v>cad.NOB,Fer,poz.ple 6+8+8/22cm-tvar</v>
          </cell>
          <cell r="D1818" t="str">
            <v>M2</v>
          </cell>
          <cell r="E1818" t="str">
            <v>3.04.13.C</v>
          </cell>
          <cell r="F1818" t="str">
            <v>S043</v>
          </cell>
          <cell r="G1818" t="str">
            <v>CB0</v>
          </cell>
          <cell r="H1818">
            <v>511100</v>
          </cell>
        </row>
        <row r="1819">
          <cell r="B1819" t="str">
            <v>PA30411840</v>
          </cell>
          <cell r="C1819" t="str">
            <v>cad.NOB,Fe,poz.plec 6+6/12cm-tvar.</v>
          </cell>
          <cell r="D1819" t="str">
            <v>M2</v>
          </cell>
          <cell r="E1819" t="str">
            <v>3.04.13.C</v>
          </cell>
          <cell r="F1819" t="str">
            <v>S043</v>
          </cell>
          <cell r="G1819" t="str">
            <v>CB0</v>
          </cell>
          <cell r="H1819">
            <v>511100</v>
          </cell>
        </row>
        <row r="1820">
          <cell r="B1820" t="str">
            <v>PA30411850</v>
          </cell>
          <cell r="C1820" t="str">
            <v>D+M tep. izol.v KP pol. c.1 praca</v>
          </cell>
          <cell r="D1820" t="str">
            <v>M2</v>
          </cell>
          <cell r="E1820" t="str">
            <v>3.04.13.C</v>
          </cell>
          <cell r="F1820" t="str">
            <v>S043</v>
          </cell>
          <cell r="G1820" t="str">
            <v>CB0</v>
          </cell>
          <cell r="H1820">
            <v>511100</v>
          </cell>
        </row>
        <row r="1821">
          <cell r="B1821" t="str">
            <v>PA30411860</v>
          </cell>
          <cell r="C1821" t="str">
            <v>D+M tep. izol.v KP pol. c.1 material</v>
          </cell>
          <cell r="D1821" t="str">
            <v>M2</v>
          </cell>
          <cell r="E1821" t="str">
            <v>3.04.13.C</v>
          </cell>
          <cell r="F1821" t="str">
            <v>S043</v>
          </cell>
          <cell r="G1821" t="str">
            <v>CB0</v>
          </cell>
          <cell r="H1821">
            <v>511100</v>
          </cell>
        </row>
        <row r="1822">
          <cell r="B1822" t="str">
            <v>PA30411870</v>
          </cell>
          <cell r="C1822" t="str">
            <v>D+M tep. izol.v KP pol. c.2 praca</v>
          </cell>
          <cell r="D1822" t="str">
            <v>M2</v>
          </cell>
          <cell r="E1822" t="str">
            <v>3.04.13.C</v>
          </cell>
          <cell r="F1822" t="str">
            <v>S043</v>
          </cell>
          <cell r="G1822" t="str">
            <v>CB0</v>
          </cell>
          <cell r="H1822">
            <v>511100</v>
          </cell>
        </row>
        <row r="1823">
          <cell r="B1823" t="str">
            <v>PA30411880</v>
          </cell>
          <cell r="C1823" t="str">
            <v>D+M tep. izol.v KP pol. c.2 material</v>
          </cell>
          <cell r="D1823" t="str">
            <v>M2</v>
          </cell>
          <cell r="E1823" t="str">
            <v>3.04.13.C</v>
          </cell>
          <cell r="F1823" t="str">
            <v>S043</v>
          </cell>
          <cell r="G1823" t="str">
            <v>CB0</v>
          </cell>
          <cell r="H1823">
            <v>511100</v>
          </cell>
        </row>
        <row r="1824">
          <cell r="B1824" t="str">
            <v>PA30411890</v>
          </cell>
          <cell r="C1824" t="str">
            <v>D+M tep. izol.v KP pol. c.3 praca</v>
          </cell>
          <cell r="D1824" t="str">
            <v>M2</v>
          </cell>
          <cell r="E1824" t="str">
            <v>3.04.13.C</v>
          </cell>
          <cell r="F1824" t="str">
            <v>S043</v>
          </cell>
          <cell r="G1824" t="str">
            <v>CB0</v>
          </cell>
          <cell r="H1824">
            <v>511100</v>
          </cell>
        </row>
        <row r="1825">
          <cell r="B1825" t="str">
            <v>PA30411900</v>
          </cell>
          <cell r="C1825" t="str">
            <v>D+M tep. izol.v KP pol. c.3 material</v>
          </cell>
          <cell r="D1825" t="str">
            <v>M2</v>
          </cell>
          <cell r="E1825" t="str">
            <v>3.04.13.C</v>
          </cell>
          <cell r="F1825" t="str">
            <v>S043</v>
          </cell>
          <cell r="G1825" t="str">
            <v>CB0</v>
          </cell>
          <cell r="H1825">
            <v>511100</v>
          </cell>
        </row>
        <row r="1826">
          <cell r="B1826" t="str">
            <v>PA30411910</v>
          </cell>
          <cell r="C1826" t="str">
            <v>D+M tep. izol.v KP pol. c.4 praca</v>
          </cell>
          <cell r="D1826" t="str">
            <v>M2</v>
          </cell>
          <cell r="E1826" t="str">
            <v>3.04.13.C</v>
          </cell>
          <cell r="F1826" t="str">
            <v>S043</v>
          </cell>
          <cell r="G1826" t="str">
            <v>CB0</v>
          </cell>
          <cell r="H1826">
            <v>511100</v>
          </cell>
        </row>
        <row r="1827">
          <cell r="B1827" t="str">
            <v>PA30411920</v>
          </cell>
          <cell r="C1827" t="str">
            <v>D+M tep. izol.v KP pol. c.4 material</v>
          </cell>
          <cell r="D1827" t="str">
            <v>M2</v>
          </cell>
          <cell r="E1827" t="str">
            <v>3.04.13.C</v>
          </cell>
          <cell r="F1827" t="str">
            <v>S043</v>
          </cell>
          <cell r="G1827" t="str">
            <v>CB0</v>
          </cell>
          <cell r="H1827">
            <v>511100</v>
          </cell>
        </row>
        <row r="1828">
          <cell r="B1828" t="str">
            <v>PA30411930</v>
          </cell>
          <cell r="C1828" t="str">
            <v>D+M tep. izol.v KP pol. c.5 praca</v>
          </cell>
          <cell r="D1828" t="str">
            <v>M2</v>
          </cell>
          <cell r="E1828" t="str">
            <v>3.04.13.C</v>
          </cell>
          <cell r="F1828" t="str">
            <v>S043</v>
          </cell>
          <cell r="G1828" t="str">
            <v>CB0</v>
          </cell>
          <cell r="H1828">
            <v>511100</v>
          </cell>
        </row>
        <row r="1829">
          <cell r="B1829" t="str">
            <v>PA30411940</v>
          </cell>
          <cell r="C1829" t="str">
            <v>D+M tep. izol.v KP pol. c.5 material</v>
          </cell>
          <cell r="D1829" t="str">
            <v>M2</v>
          </cell>
          <cell r="E1829" t="str">
            <v>3.04.13.C</v>
          </cell>
          <cell r="F1829" t="str">
            <v>S043</v>
          </cell>
          <cell r="G1829" t="str">
            <v>CB0</v>
          </cell>
          <cell r="H1829">
            <v>511100</v>
          </cell>
        </row>
        <row r="1830">
          <cell r="B1830" t="str">
            <v>PA30411950</v>
          </cell>
          <cell r="C1830" t="str">
            <v>D+M tep. izol.v KP pol. c.6 praca</v>
          </cell>
          <cell r="D1830" t="str">
            <v>M2</v>
          </cell>
          <cell r="E1830" t="str">
            <v>3.04.13.C</v>
          </cell>
          <cell r="F1830" t="str">
            <v>S043</v>
          </cell>
          <cell r="G1830" t="str">
            <v>CB0</v>
          </cell>
          <cell r="H1830">
            <v>511100</v>
          </cell>
        </row>
        <row r="1831">
          <cell r="B1831" t="str">
            <v>PA30411960</v>
          </cell>
          <cell r="C1831" t="str">
            <v>D+M tep. izol.v KP pol. c.6 material</v>
          </cell>
          <cell r="D1831" t="str">
            <v>M2</v>
          </cell>
          <cell r="E1831" t="str">
            <v>3.04.13.C</v>
          </cell>
          <cell r="F1831" t="str">
            <v>S043</v>
          </cell>
          <cell r="G1831" t="str">
            <v>CB0</v>
          </cell>
          <cell r="H1831">
            <v>511100</v>
          </cell>
        </row>
        <row r="1832">
          <cell r="B1832" t="str">
            <v>PA30411970</v>
          </cell>
          <cell r="C1832" t="str">
            <v>D+M tep. izol.v KP pol. c.7 praca</v>
          </cell>
          <cell r="D1832" t="str">
            <v>M2</v>
          </cell>
          <cell r="E1832" t="str">
            <v>3.04.13.C</v>
          </cell>
          <cell r="F1832" t="str">
            <v>S043</v>
          </cell>
          <cell r="G1832" t="str">
            <v>CB0</v>
          </cell>
          <cell r="H1832">
            <v>511100</v>
          </cell>
        </row>
        <row r="1833">
          <cell r="B1833" t="str">
            <v>PA30411980</v>
          </cell>
          <cell r="C1833" t="str">
            <v>D+M tep. izol.v KP pol. c.7 material</v>
          </cell>
          <cell r="D1833" t="str">
            <v>M2</v>
          </cell>
          <cell r="E1833" t="str">
            <v>3.04.13.C</v>
          </cell>
          <cell r="F1833" t="str">
            <v>S043</v>
          </cell>
          <cell r="G1833" t="str">
            <v>CB0</v>
          </cell>
          <cell r="H1833">
            <v>511100</v>
          </cell>
        </row>
        <row r="1834">
          <cell r="B1834" t="str">
            <v>PA30411990</v>
          </cell>
          <cell r="C1834" t="str">
            <v>D+M tep. izol.v KP pol. c.8 praca</v>
          </cell>
          <cell r="D1834" t="str">
            <v>M2</v>
          </cell>
          <cell r="E1834" t="str">
            <v>3.04.13.C</v>
          </cell>
          <cell r="F1834" t="str">
            <v>S043</v>
          </cell>
          <cell r="G1834" t="str">
            <v>CB0</v>
          </cell>
          <cell r="H1834">
            <v>511100</v>
          </cell>
        </row>
        <row r="1835">
          <cell r="B1835" t="str">
            <v>PA30412000</v>
          </cell>
          <cell r="C1835" t="str">
            <v>D+M tep. izol.v KP pol. c.8 material</v>
          </cell>
          <cell r="D1835" t="str">
            <v>M2</v>
          </cell>
          <cell r="E1835" t="str">
            <v>3.04.13.C</v>
          </cell>
          <cell r="F1835" t="str">
            <v>S043</v>
          </cell>
          <cell r="G1835" t="str">
            <v>CB0</v>
          </cell>
          <cell r="H1835">
            <v>511100</v>
          </cell>
        </row>
        <row r="1836">
          <cell r="B1836" t="str">
            <v>PA30412010</v>
          </cell>
          <cell r="C1836" t="str">
            <v>D+M tep. izol.v KP pol. c.9 praca</v>
          </cell>
          <cell r="D1836" t="str">
            <v>M2</v>
          </cell>
          <cell r="E1836" t="str">
            <v>3.04.13.C</v>
          </cell>
          <cell r="F1836" t="str">
            <v>S043</v>
          </cell>
          <cell r="G1836" t="str">
            <v>CB0</v>
          </cell>
          <cell r="H1836">
            <v>511100</v>
          </cell>
        </row>
        <row r="1837">
          <cell r="B1837" t="str">
            <v>PA30412020</v>
          </cell>
          <cell r="C1837" t="str">
            <v>D+M tep. izol.v KP pol. c.9 material</v>
          </cell>
          <cell r="D1837" t="str">
            <v>M2</v>
          </cell>
          <cell r="E1837" t="str">
            <v>3.04.13.C</v>
          </cell>
          <cell r="F1837" t="str">
            <v>S043</v>
          </cell>
          <cell r="G1837" t="str">
            <v>CB0</v>
          </cell>
          <cell r="H1837">
            <v>511100</v>
          </cell>
        </row>
        <row r="1838">
          <cell r="B1838" t="str">
            <v>PA30412030</v>
          </cell>
          <cell r="C1838" t="str">
            <v>D+M tep. izol.v KP pol. c.10 praca</v>
          </cell>
          <cell r="D1838" t="str">
            <v>M2</v>
          </cell>
          <cell r="E1838" t="str">
            <v>3.04.13.C</v>
          </cell>
          <cell r="F1838" t="str">
            <v>S043</v>
          </cell>
          <cell r="G1838" t="str">
            <v>CB0</v>
          </cell>
          <cell r="H1838">
            <v>511100</v>
          </cell>
        </row>
        <row r="1839">
          <cell r="B1839" t="str">
            <v>PA30412040</v>
          </cell>
          <cell r="C1839" t="str">
            <v>D+M tep. izol.v KP pol. c.10 material</v>
          </cell>
          <cell r="D1839" t="str">
            <v>M2</v>
          </cell>
          <cell r="E1839" t="str">
            <v>3.04.13.C</v>
          </cell>
          <cell r="F1839" t="str">
            <v>S043</v>
          </cell>
          <cell r="G1839" t="str">
            <v>CB0</v>
          </cell>
          <cell r="H1839">
            <v>511100</v>
          </cell>
        </row>
        <row r="1840">
          <cell r="B1840" t="str">
            <v>PA30412050</v>
          </cell>
          <cell r="C1840" t="str">
            <v>D+M tep. izol.v KP pol. c.11 praca</v>
          </cell>
          <cell r="D1840" t="str">
            <v>M2</v>
          </cell>
          <cell r="E1840" t="str">
            <v>3.04.13.C</v>
          </cell>
          <cell r="F1840" t="str">
            <v>S043</v>
          </cell>
          <cell r="G1840" t="str">
            <v>CB0</v>
          </cell>
          <cell r="H1840">
            <v>511100</v>
          </cell>
        </row>
        <row r="1841">
          <cell r="B1841" t="str">
            <v>PA30412060</v>
          </cell>
          <cell r="C1841" t="str">
            <v>D+M tep. izol.v KP pol. c.11 material</v>
          </cell>
          <cell r="D1841" t="str">
            <v>M2</v>
          </cell>
          <cell r="E1841" t="str">
            <v>3.04.13.C</v>
          </cell>
          <cell r="F1841" t="str">
            <v>S043</v>
          </cell>
          <cell r="G1841" t="str">
            <v>CB0</v>
          </cell>
          <cell r="H1841">
            <v>511100</v>
          </cell>
        </row>
        <row r="1842">
          <cell r="B1842" t="str">
            <v>PA30412070</v>
          </cell>
          <cell r="C1842" t="str">
            <v>D+M tep. izol.v KP pol. c.12 praca</v>
          </cell>
          <cell r="D1842" t="str">
            <v>M2</v>
          </cell>
          <cell r="E1842" t="str">
            <v>3.04.13.C</v>
          </cell>
          <cell r="F1842" t="str">
            <v>S043</v>
          </cell>
          <cell r="G1842" t="str">
            <v>CB0</v>
          </cell>
          <cell r="H1842">
            <v>511100</v>
          </cell>
        </row>
        <row r="1843">
          <cell r="B1843" t="str">
            <v>PA30412080</v>
          </cell>
          <cell r="C1843" t="str">
            <v>D+M tep. izol.v KP pol. c.12 material</v>
          </cell>
          <cell r="D1843" t="str">
            <v>M2</v>
          </cell>
          <cell r="E1843" t="str">
            <v>3.04.13.C</v>
          </cell>
          <cell r="F1843" t="str">
            <v>S043</v>
          </cell>
          <cell r="G1843" t="str">
            <v>CB0</v>
          </cell>
          <cell r="H1843">
            <v>511100</v>
          </cell>
        </row>
        <row r="1844">
          <cell r="B1844" t="str">
            <v>PA30412090</v>
          </cell>
          <cell r="C1844" t="str">
            <v>D+M tep. izol.v KP pol. c.13 praca</v>
          </cell>
          <cell r="D1844" t="str">
            <v>M2</v>
          </cell>
          <cell r="E1844" t="str">
            <v>3.04.13.C</v>
          </cell>
          <cell r="F1844" t="str">
            <v>S043</v>
          </cell>
          <cell r="G1844" t="str">
            <v>CB0</v>
          </cell>
          <cell r="H1844">
            <v>511100</v>
          </cell>
        </row>
        <row r="1845">
          <cell r="B1845" t="str">
            <v>PA30412100</v>
          </cell>
          <cell r="C1845" t="str">
            <v>D+M tep. izol.v KP pol. c.13 material</v>
          </cell>
          <cell r="D1845" t="str">
            <v>M2</v>
          </cell>
          <cell r="E1845" t="str">
            <v>3.04.13.C</v>
          </cell>
          <cell r="F1845" t="str">
            <v>S043</v>
          </cell>
          <cell r="G1845" t="str">
            <v>CB0</v>
          </cell>
          <cell r="H1845">
            <v>511100</v>
          </cell>
        </row>
        <row r="1846">
          <cell r="B1846" t="str">
            <v>PA30412110</v>
          </cell>
          <cell r="C1846" t="str">
            <v>D+M tep. izol.v KP pol. c.14 praca</v>
          </cell>
          <cell r="D1846" t="str">
            <v>M2</v>
          </cell>
          <cell r="E1846" t="str">
            <v>3.04.13.C</v>
          </cell>
          <cell r="F1846" t="str">
            <v>S043</v>
          </cell>
          <cell r="G1846" t="str">
            <v>CB0</v>
          </cell>
          <cell r="H1846">
            <v>511100</v>
          </cell>
        </row>
        <row r="1847">
          <cell r="B1847" t="str">
            <v>PA30412120</v>
          </cell>
          <cell r="C1847" t="str">
            <v>D+M tep. izol.v KP pol. c.14 material</v>
          </cell>
          <cell r="D1847" t="str">
            <v>M2</v>
          </cell>
          <cell r="E1847" t="str">
            <v>3.04.13.C</v>
          </cell>
          <cell r="F1847" t="str">
            <v>S043</v>
          </cell>
          <cell r="G1847" t="str">
            <v>CB0</v>
          </cell>
          <cell r="H1847">
            <v>511100</v>
          </cell>
        </row>
        <row r="1848">
          <cell r="B1848" t="str">
            <v>PA30412130</v>
          </cell>
          <cell r="C1848" t="str">
            <v>D+M tep. izol.v KP pol. c.15 praca</v>
          </cell>
          <cell r="D1848" t="str">
            <v>M2</v>
          </cell>
          <cell r="E1848" t="str">
            <v>3.04.13.C</v>
          </cell>
          <cell r="F1848" t="str">
            <v>S043</v>
          </cell>
          <cell r="G1848" t="str">
            <v>CB0</v>
          </cell>
          <cell r="H1848">
            <v>511100</v>
          </cell>
        </row>
        <row r="1849">
          <cell r="B1849" t="str">
            <v>PA30412140</v>
          </cell>
          <cell r="C1849" t="str">
            <v>D+M tep. izol.v KP pol. c.15 material</v>
          </cell>
          <cell r="D1849" t="str">
            <v>M2</v>
          </cell>
          <cell r="E1849" t="str">
            <v>3.04.13.C</v>
          </cell>
          <cell r="F1849" t="str">
            <v>S043</v>
          </cell>
          <cell r="G1849" t="str">
            <v>CB0</v>
          </cell>
          <cell r="H1849">
            <v>511100</v>
          </cell>
        </row>
        <row r="1850">
          <cell r="B1850" t="str">
            <v>PA30412150</v>
          </cell>
          <cell r="C1850" t="str">
            <v>D+M tep. izol.v KP pol. c.16 praca</v>
          </cell>
          <cell r="D1850" t="str">
            <v>M2</v>
          </cell>
          <cell r="E1850" t="str">
            <v>3.04.13.C</v>
          </cell>
          <cell r="F1850" t="str">
            <v>S043</v>
          </cell>
          <cell r="G1850" t="str">
            <v>CB0</v>
          </cell>
          <cell r="H1850">
            <v>511100</v>
          </cell>
        </row>
        <row r="1851">
          <cell r="B1851" t="str">
            <v>PA30412160</v>
          </cell>
          <cell r="C1851" t="str">
            <v>D+M tep. izol.v KP pol. c.16 material</v>
          </cell>
          <cell r="D1851" t="str">
            <v>M2</v>
          </cell>
          <cell r="E1851" t="str">
            <v>3.04.13.C</v>
          </cell>
          <cell r="F1851" t="str">
            <v>S043</v>
          </cell>
          <cell r="G1851" t="str">
            <v>CB0</v>
          </cell>
          <cell r="H1851">
            <v>511100</v>
          </cell>
        </row>
        <row r="1852">
          <cell r="B1852" t="str">
            <v>PA30412170</v>
          </cell>
          <cell r="C1852" t="str">
            <v>D+M tep. izol.v KP pol. c.17 praca</v>
          </cell>
          <cell r="D1852" t="str">
            <v>M2</v>
          </cell>
          <cell r="E1852" t="str">
            <v>3.04.13.C</v>
          </cell>
          <cell r="F1852" t="str">
            <v>S043</v>
          </cell>
          <cell r="G1852" t="str">
            <v>CB0</v>
          </cell>
          <cell r="H1852">
            <v>511100</v>
          </cell>
        </row>
        <row r="1853">
          <cell r="B1853" t="str">
            <v>PA30412180</v>
          </cell>
          <cell r="C1853" t="str">
            <v>D+M tep. izol.v KP pol. c.17 material</v>
          </cell>
          <cell r="D1853" t="str">
            <v>M2</v>
          </cell>
          <cell r="E1853" t="str">
            <v>3.04.13.C</v>
          </cell>
          <cell r="F1853" t="str">
            <v>S043</v>
          </cell>
          <cell r="G1853" t="str">
            <v>CB0</v>
          </cell>
          <cell r="H1853">
            <v>511100</v>
          </cell>
        </row>
        <row r="1854">
          <cell r="B1854" t="str">
            <v>PA30412190</v>
          </cell>
          <cell r="C1854" t="str">
            <v>D+M tep. izol.v KP pol. c.18 praca</v>
          </cell>
          <cell r="D1854" t="str">
            <v>M2</v>
          </cell>
          <cell r="E1854" t="str">
            <v>3.04.13.C</v>
          </cell>
          <cell r="F1854" t="str">
            <v>S043</v>
          </cell>
          <cell r="G1854" t="str">
            <v>CB0</v>
          </cell>
          <cell r="H1854">
            <v>511100</v>
          </cell>
        </row>
        <row r="1855">
          <cell r="B1855" t="str">
            <v>PA30412200</v>
          </cell>
          <cell r="C1855" t="str">
            <v>D+M tep. izol.v KP pol. c.18 material</v>
          </cell>
          <cell r="D1855" t="str">
            <v>M2</v>
          </cell>
          <cell r="E1855" t="str">
            <v>3.04.13.C</v>
          </cell>
          <cell r="F1855" t="str">
            <v>S043</v>
          </cell>
          <cell r="G1855" t="str">
            <v>CB0</v>
          </cell>
          <cell r="H1855">
            <v>511100</v>
          </cell>
        </row>
        <row r="1856">
          <cell r="B1856" t="str">
            <v>PA30412210</v>
          </cell>
          <cell r="C1856" t="str">
            <v>D+M tep. izol.v KP pol. c.19 praca</v>
          </cell>
          <cell r="D1856" t="str">
            <v>M2</v>
          </cell>
          <cell r="E1856" t="str">
            <v>3.04.13.C</v>
          </cell>
          <cell r="F1856" t="str">
            <v>S043</v>
          </cell>
          <cell r="G1856" t="str">
            <v>CB0</v>
          </cell>
          <cell r="H1856">
            <v>511100</v>
          </cell>
        </row>
        <row r="1857">
          <cell r="B1857" t="str">
            <v>PA30412220</v>
          </cell>
          <cell r="C1857" t="str">
            <v>D+M tep. izol.v KP pol. c.19 material</v>
          </cell>
          <cell r="D1857" t="str">
            <v>M2</v>
          </cell>
          <cell r="E1857" t="str">
            <v>3.04.13.C</v>
          </cell>
          <cell r="F1857" t="str">
            <v>S043</v>
          </cell>
          <cell r="G1857" t="str">
            <v>CB0</v>
          </cell>
          <cell r="H1857">
            <v>511100</v>
          </cell>
        </row>
        <row r="1858">
          <cell r="B1858" t="str">
            <v>PA30412230</v>
          </cell>
          <cell r="C1858" t="str">
            <v>D+M tep. izol.v KP pol. c.20 praca</v>
          </cell>
          <cell r="D1858" t="str">
            <v>M2</v>
          </cell>
          <cell r="E1858" t="str">
            <v>3.04.13.C</v>
          </cell>
          <cell r="F1858" t="str">
            <v>S043</v>
          </cell>
          <cell r="G1858" t="str">
            <v>CB0</v>
          </cell>
          <cell r="H1858">
            <v>511100</v>
          </cell>
        </row>
        <row r="1859">
          <cell r="B1859" t="str">
            <v>PA30412240</v>
          </cell>
          <cell r="C1859" t="str">
            <v>D+M tep. izol.v KP pol. c.20 material</v>
          </cell>
          <cell r="D1859" t="str">
            <v>M2</v>
          </cell>
          <cell r="E1859" t="str">
            <v>3.04.13.C</v>
          </cell>
          <cell r="F1859" t="str">
            <v>S043</v>
          </cell>
          <cell r="G1859" t="str">
            <v>CB0</v>
          </cell>
          <cell r="H1859">
            <v>511100</v>
          </cell>
        </row>
        <row r="1860">
          <cell r="B1860" t="str">
            <v>PA30412250</v>
          </cell>
          <cell r="C1860" t="str">
            <v>D+M tep. izol.v KP pol. c.21 praca</v>
          </cell>
          <cell r="D1860" t="str">
            <v>M2</v>
          </cell>
          <cell r="E1860" t="str">
            <v>3.04.13.C</v>
          </cell>
          <cell r="F1860" t="str">
            <v>S043</v>
          </cell>
          <cell r="G1860" t="str">
            <v>CB0</v>
          </cell>
          <cell r="H1860">
            <v>511100</v>
          </cell>
        </row>
        <row r="1861">
          <cell r="B1861" t="str">
            <v>PA30412260</v>
          </cell>
          <cell r="C1861" t="str">
            <v>D+M tep. izol.v KP pol. c.21 material</v>
          </cell>
          <cell r="D1861" t="str">
            <v>M2</v>
          </cell>
          <cell r="E1861" t="str">
            <v>3.04.13.C</v>
          </cell>
          <cell r="F1861" t="str">
            <v>S043</v>
          </cell>
          <cell r="G1861" t="str">
            <v>CB0</v>
          </cell>
          <cell r="H1861">
            <v>511100</v>
          </cell>
        </row>
        <row r="1862">
          <cell r="B1862" t="str">
            <v>PA30412270</v>
          </cell>
          <cell r="C1862" t="str">
            <v>D+M tep. izol.v KP pol. c.22 praca</v>
          </cell>
          <cell r="D1862" t="str">
            <v>M2</v>
          </cell>
          <cell r="E1862" t="str">
            <v>3.04.13.C</v>
          </cell>
          <cell r="F1862" t="str">
            <v>S043</v>
          </cell>
          <cell r="G1862" t="str">
            <v>CB0</v>
          </cell>
          <cell r="H1862">
            <v>511100</v>
          </cell>
        </row>
        <row r="1863">
          <cell r="B1863" t="str">
            <v>PA30412280</v>
          </cell>
          <cell r="C1863" t="str">
            <v>D+M tep. izol.v KP pol. c.22 material</v>
          </cell>
          <cell r="D1863" t="str">
            <v>M2</v>
          </cell>
          <cell r="E1863" t="str">
            <v>3.04.13.C</v>
          </cell>
          <cell r="F1863" t="str">
            <v>S043</v>
          </cell>
          <cell r="G1863" t="str">
            <v>CB0</v>
          </cell>
          <cell r="H1863">
            <v>511100</v>
          </cell>
        </row>
        <row r="1864">
          <cell r="B1864" t="str">
            <v>PA30412290</v>
          </cell>
          <cell r="C1864" t="str">
            <v>D+M tep. izol.v KP pol. c.23 praca</v>
          </cell>
          <cell r="D1864" t="str">
            <v>M2</v>
          </cell>
          <cell r="E1864" t="str">
            <v>3.04.13.C</v>
          </cell>
          <cell r="F1864" t="str">
            <v>S043</v>
          </cell>
          <cell r="G1864" t="str">
            <v>CB0</v>
          </cell>
          <cell r="H1864">
            <v>511100</v>
          </cell>
        </row>
        <row r="1865">
          <cell r="B1865" t="str">
            <v>PA30412300</v>
          </cell>
          <cell r="C1865" t="str">
            <v>D+M tep. izol.v KP pol. c.23 material</v>
          </cell>
          <cell r="D1865" t="str">
            <v>M2</v>
          </cell>
          <cell r="E1865" t="str">
            <v>3.04.13.C</v>
          </cell>
          <cell r="F1865" t="str">
            <v>S043</v>
          </cell>
          <cell r="G1865" t="str">
            <v>CB0</v>
          </cell>
          <cell r="H1865">
            <v>511100</v>
          </cell>
        </row>
        <row r="1866">
          <cell r="B1866" t="str">
            <v>PA30412310</v>
          </cell>
          <cell r="C1866" t="str">
            <v>D+M tep. izol.v KP pol. c.24 praca</v>
          </cell>
          <cell r="D1866" t="str">
            <v>M2</v>
          </cell>
          <cell r="E1866" t="str">
            <v>3.04.13.C</v>
          </cell>
          <cell r="F1866" t="str">
            <v>S043</v>
          </cell>
          <cell r="G1866" t="str">
            <v>CB0</v>
          </cell>
          <cell r="H1866">
            <v>511100</v>
          </cell>
        </row>
        <row r="1867">
          <cell r="B1867" t="str">
            <v>PA30412320</v>
          </cell>
          <cell r="C1867" t="str">
            <v>D+M tep. izol.v KP pol. c.24 material</v>
          </cell>
          <cell r="D1867" t="str">
            <v>M2</v>
          </cell>
          <cell r="E1867" t="str">
            <v>3.04.13.C</v>
          </cell>
          <cell r="F1867" t="str">
            <v>S043</v>
          </cell>
          <cell r="G1867" t="str">
            <v>CB0</v>
          </cell>
          <cell r="H1867">
            <v>511100</v>
          </cell>
        </row>
        <row r="1868">
          <cell r="B1868" t="str">
            <v>PA30412330</v>
          </cell>
          <cell r="C1868" t="str">
            <v>D+M tep. izol.v KP pol. c.25 praca</v>
          </cell>
          <cell r="D1868" t="str">
            <v>M2</v>
          </cell>
          <cell r="E1868" t="str">
            <v>3.04.13.C</v>
          </cell>
          <cell r="F1868" t="str">
            <v>S043</v>
          </cell>
          <cell r="G1868" t="str">
            <v>CB0</v>
          </cell>
          <cell r="H1868">
            <v>511100</v>
          </cell>
        </row>
        <row r="1869">
          <cell r="B1869" t="str">
            <v>PA30412340</v>
          </cell>
          <cell r="C1869" t="str">
            <v>D+M tep. izol.v KP pol. c.25 material</v>
          </cell>
          <cell r="D1869" t="str">
            <v>M2</v>
          </cell>
          <cell r="E1869" t="str">
            <v>3.04.13.C</v>
          </cell>
          <cell r="F1869" t="str">
            <v>S043</v>
          </cell>
          <cell r="G1869" t="str">
            <v>CB0</v>
          </cell>
          <cell r="H1869">
            <v>511100</v>
          </cell>
        </row>
        <row r="1870">
          <cell r="B1870" t="str">
            <v>PA30412350</v>
          </cell>
          <cell r="C1870" t="str">
            <v>D+M tep. izol.v KP pol. c.26 praca</v>
          </cell>
          <cell r="D1870" t="str">
            <v>M2</v>
          </cell>
          <cell r="E1870" t="str">
            <v>3.04.13.C</v>
          </cell>
          <cell r="F1870" t="str">
            <v>S043</v>
          </cell>
          <cell r="G1870" t="str">
            <v>CB0</v>
          </cell>
          <cell r="H1870">
            <v>511100</v>
          </cell>
        </row>
        <row r="1871">
          <cell r="B1871" t="str">
            <v>PA30412360</v>
          </cell>
          <cell r="C1871" t="str">
            <v>D+M tep. izol.v KP pol. c.26 material</v>
          </cell>
          <cell r="D1871" t="str">
            <v>M2</v>
          </cell>
          <cell r="E1871" t="str">
            <v>3.04.13.C</v>
          </cell>
          <cell r="F1871" t="str">
            <v>S043</v>
          </cell>
          <cell r="G1871" t="str">
            <v>CB0</v>
          </cell>
          <cell r="H1871">
            <v>511100</v>
          </cell>
        </row>
        <row r="1872">
          <cell r="B1872" t="str">
            <v>PA30412370</v>
          </cell>
          <cell r="C1872" t="str">
            <v>D+M tep. izol.v KP pol. c.27 praca</v>
          </cell>
          <cell r="D1872" t="str">
            <v>M2</v>
          </cell>
          <cell r="E1872" t="str">
            <v>3.04.13.C</v>
          </cell>
          <cell r="F1872" t="str">
            <v>S043</v>
          </cell>
          <cell r="G1872" t="str">
            <v>CB0</v>
          </cell>
          <cell r="H1872">
            <v>511100</v>
          </cell>
        </row>
        <row r="1873">
          <cell r="B1873" t="str">
            <v>PA30412380</v>
          </cell>
          <cell r="C1873" t="str">
            <v>D+M tep. izol.v KP pol. c.27 material</v>
          </cell>
          <cell r="D1873" t="str">
            <v>M2</v>
          </cell>
          <cell r="E1873" t="str">
            <v>3.04.13.C</v>
          </cell>
          <cell r="F1873" t="str">
            <v>S043</v>
          </cell>
          <cell r="G1873" t="str">
            <v>CB0</v>
          </cell>
          <cell r="H1873">
            <v>511100</v>
          </cell>
        </row>
        <row r="1874">
          <cell r="B1874" t="str">
            <v>PA30412390</v>
          </cell>
          <cell r="C1874" t="str">
            <v>D+M tep. izol.v KP pol. c.28 praca</v>
          </cell>
          <cell r="D1874" t="str">
            <v>M2</v>
          </cell>
          <cell r="E1874" t="str">
            <v>3.04.13.C</v>
          </cell>
          <cell r="F1874" t="str">
            <v>S043</v>
          </cell>
          <cell r="G1874" t="str">
            <v>CB0</v>
          </cell>
          <cell r="H1874">
            <v>511100</v>
          </cell>
        </row>
        <row r="1875">
          <cell r="B1875" t="str">
            <v>PA30412400</v>
          </cell>
          <cell r="C1875" t="str">
            <v>D+M tep. izol.v KP pol. c.28 material</v>
          </cell>
          <cell r="D1875" t="str">
            <v>M2</v>
          </cell>
          <cell r="E1875" t="str">
            <v>3.04.13.C</v>
          </cell>
          <cell r="F1875" t="str">
            <v>S043</v>
          </cell>
          <cell r="G1875" t="str">
            <v>CB0</v>
          </cell>
          <cell r="H1875">
            <v>511100</v>
          </cell>
        </row>
        <row r="1876">
          <cell r="B1876" t="str">
            <v>PA30412410</v>
          </cell>
          <cell r="C1876" t="str">
            <v>D+M tep. izol.v KP pol. c.29 praca</v>
          </cell>
          <cell r="D1876" t="str">
            <v>M2</v>
          </cell>
          <cell r="E1876" t="str">
            <v>3.04.13.C</v>
          </cell>
          <cell r="F1876" t="str">
            <v>S043</v>
          </cell>
          <cell r="G1876" t="str">
            <v>CB0</v>
          </cell>
          <cell r="H1876">
            <v>511100</v>
          </cell>
        </row>
        <row r="1877">
          <cell r="B1877" t="str">
            <v>PA30412420</v>
          </cell>
          <cell r="C1877" t="str">
            <v>D+M tep. izol.v KP pol. c.29 material</v>
          </cell>
          <cell r="D1877" t="str">
            <v>M2</v>
          </cell>
          <cell r="E1877" t="str">
            <v>3.04.13.C</v>
          </cell>
          <cell r="F1877" t="str">
            <v>S043</v>
          </cell>
          <cell r="G1877" t="str">
            <v>CB0</v>
          </cell>
          <cell r="H1877">
            <v>511100</v>
          </cell>
        </row>
        <row r="1878">
          <cell r="B1878" t="str">
            <v>PA30412430</v>
          </cell>
          <cell r="C1878" t="str">
            <v>D+M tep. izol.v KP pol. c.30 praca</v>
          </cell>
          <cell r="D1878" t="str">
            <v>M2</v>
          </cell>
          <cell r="E1878" t="str">
            <v>3.04.13.C</v>
          </cell>
          <cell r="F1878" t="str">
            <v>S043</v>
          </cell>
          <cell r="G1878" t="str">
            <v>CB0</v>
          </cell>
          <cell r="H1878">
            <v>511100</v>
          </cell>
        </row>
        <row r="1879">
          <cell r="B1879" t="str">
            <v>PA30412440</v>
          </cell>
          <cell r="C1879" t="str">
            <v>D+M tep. izol.v KP pol. c.30 material</v>
          </cell>
          <cell r="D1879" t="str">
            <v>M2</v>
          </cell>
          <cell r="E1879" t="str">
            <v>3.04.13.C</v>
          </cell>
          <cell r="F1879" t="str">
            <v>S043</v>
          </cell>
          <cell r="G1879" t="str">
            <v>CB0</v>
          </cell>
          <cell r="H1879">
            <v>511100</v>
          </cell>
        </row>
        <row r="1880">
          <cell r="B1880" t="str">
            <v>PA30412450</v>
          </cell>
          <cell r="C1880" t="str">
            <v>D+M tep. izol.v KP pol. c.31 praca</v>
          </cell>
          <cell r="D1880" t="str">
            <v>M2</v>
          </cell>
          <cell r="E1880" t="str">
            <v>3.04.13.C</v>
          </cell>
          <cell r="F1880" t="str">
            <v>S043</v>
          </cell>
          <cell r="G1880" t="str">
            <v>CB0</v>
          </cell>
          <cell r="H1880">
            <v>511100</v>
          </cell>
        </row>
        <row r="1881">
          <cell r="B1881" t="str">
            <v>PA30412460</v>
          </cell>
          <cell r="C1881" t="str">
            <v>D+M tep. izol.v KP pol. c.31 material</v>
          </cell>
          <cell r="D1881" t="str">
            <v>M2</v>
          </cell>
          <cell r="E1881" t="str">
            <v>3.04.13.C</v>
          </cell>
          <cell r="F1881" t="str">
            <v>S043</v>
          </cell>
          <cell r="G1881" t="str">
            <v>CB0</v>
          </cell>
          <cell r="H1881">
            <v>511100</v>
          </cell>
        </row>
        <row r="1882">
          <cell r="B1882" t="str">
            <v>PA30412470</v>
          </cell>
          <cell r="C1882" t="str">
            <v>D+M tep. izol.v KP pol. c.32 praca</v>
          </cell>
          <cell r="D1882" t="str">
            <v>M2</v>
          </cell>
          <cell r="E1882" t="str">
            <v>3.04.13.C</v>
          </cell>
          <cell r="F1882" t="str">
            <v>S043</v>
          </cell>
          <cell r="G1882" t="str">
            <v>CB0</v>
          </cell>
          <cell r="H1882">
            <v>511100</v>
          </cell>
        </row>
        <row r="1883">
          <cell r="B1883" t="str">
            <v>PA30412480</v>
          </cell>
          <cell r="C1883" t="str">
            <v>D+M tep. izol.v KP pol. c.32 material</v>
          </cell>
          <cell r="D1883" t="str">
            <v>M2</v>
          </cell>
          <cell r="E1883" t="str">
            <v>3.04.13.C</v>
          </cell>
          <cell r="F1883" t="str">
            <v>S043</v>
          </cell>
          <cell r="G1883" t="str">
            <v>CB0</v>
          </cell>
          <cell r="H1883">
            <v>511100</v>
          </cell>
        </row>
        <row r="1884">
          <cell r="B1884" t="str">
            <v>PA30412490</v>
          </cell>
          <cell r="C1884" t="str">
            <v>D+M tep. izol.v KP pol. c.33 praca</v>
          </cell>
          <cell r="D1884" t="str">
            <v>M2</v>
          </cell>
          <cell r="E1884" t="str">
            <v>3.04.13.C</v>
          </cell>
          <cell r="F1884" t="str">
            <v>S043</v>
          </cell>
          <cell r="G1884" t="str">
            <v>CB0</v>
          </cell>
          <cell r="H1884">
            <v>511100</v>
          </cell>
        </row>
        <row r="1885">
          <cell r="B1885" t="str">
            <v>PA30412500</v>
          </cell>
          <cell r="C1885" t="str">
            <v>D+M tep. izol.v KP pol. c.33 material</v>
          </cell>
          <cell r="D1885" t="str">
            <v>M2</v>
          </cell>
          <cell r="E1885" t="str">
            <v>3.04.13.C</v>
          </cell>
          <cell r="F1885" t="str">
            <v>S043</v>
          </cell>
          <cell r="G1885" t="str">
            <v>CB0</v>
          </cell>
          <cell r="H1885">
            <v>511100</v>
          </cell>
        </row>
        <row r="1886">
          <cell r="B1886" t="str">
            <v>PA30412510</v>
          </cell>
          <cell r="C1886" t="str">
            <v>D+M tep. izol.v KP pol. c.34 praca</v>
          </cell>
          <cell r="D1886" t="str">
            <v>M</v>
          </cell>
          <cell r="E1886" t="str">
            <v>3.04.13.C</v>
          </cell>
          <cell r="F1886" t="str">
            <v>S043</v>
          </cell>
          <cell r="G1886" t="str">
            <v>CB0</v>
          </cell>
          <cell r="H1886">
            <v>511100</v>
          </cell>
        </row>
        <row r="1887">
          <cell r="B1887" t="str">
            <v>PA30412520</v>
          </cell>
          <cell r="C1887" t="str">
            <v>D+M tep. izol.v KP pol. c.34 material</v>
          </cell>
          <cell r="D1887" t="str">
            <v>M</v>
          </cell>
          <cell r="E1887" t="str">
            <v>3.04.13.C</v>
          </cell>
          <cell r="F1887" t="str">
            <v>S043</v>
          </cell>
          <cell r="G1887" t="str">
            <v>CB0</v>
          </cell>
          <cell r="H1887">
            <v>511100</v>
          </cell>
        </row>
        <row r="1888">
          <cell r="B1888" t="str">
            <v>PA30412530</v>
          </cell>
          <cell r="C1888" t="str">
            <v>Prace vopred nešpecifikované izol. v KP</v>
          </cell>
          <cell r="D1888" t="str">
            <v>HOD</v>
          </cell>
          <cell r="E1888" t="str">
            <v>3.04.13.C</v>
          </cell>
          <cell r="F1888" t="str">
            <v>S043</v>
          </cell>
          <cell r="G1888" t="str">
            <v>CB0</v>
          </cell>
          <cell r="H1888">
            <v>511100</v>
          </cell>
        </row>
        <row r="1889">
          <cell r="B1889" t="str">
            <v>PA30412540</v>
          </cell>
          <cell r="C1889" t="str">
            <v>Demot. tep. izol.mimo KP pol. c.1 praca</v>
          </cell>
          <cell r="D1889" t="str">
            <v>M2</v>
          </cell>
          <cell r="E1889" t="str">
            <v>3.04.13.C</v>
          </cell>
          <cell r="F1889" t="str">
            <v>S043</v>
          </cell>
          <cell r="G1889" t="str">
            <v>CB0</v>
          </cell>
          <cell r="H1889">
            <v>511100</v>
          </cell>
        </row>
        <row r="1890">
          <cell r="B1890" t="str">
            <v>PA30412550</v>
          </cell>
          <cell r="C1890" t="str">
            <v>Demot. tep. izol.mimo KP pol. c.2 praca</v>
          </cell>
          <cell r="D1890" t="str">
            <v>M2</v>
          </cell>
          <cell r="E1890" t="str">
            <v>3.04.13.C</v>
          </cell>
          <cell r="F1890" t="str">
            <v>S043</v>
          </cell>
          <cell r="G1890" t="str">
            <v>CB0</v>
          </cell>
          <cell r="H1890">
            <v>511100</v>
          </cell>
        </row>
        <row r="1891">
          <cell r="B1891" t="str">
            <v>PA30412560</v>
          </cell>
          <cell r="C1891" t="str">
            <v>Demot. tep. izol.mimo KP pol. c.3 praca</v>
          </cell>
          <cell r="D1891" t="str">
            <v>M2</v>
          </cell>
          <cell r="E1891" t="str">
            <v>3.04.13.C</v>
          </cell>
          <cell r="F1891" t="str">
            <v>S043</v>
          </cell>
          <cell r="G1891" t="str">
            <v>CB0</v>
          </cell>
          <cell r="H1891">
            <v>511100</v>
          </cell>
        </row>
        <row r="1892">
          <cell r="B1892" t="str">
            <v>PA30412570</v>
          </cell>
          <cell r="C1892" t="str">
            <v>Demot. tep. izol.mimo KP pol. c.4 praca</v>
          </cell>
          <cell r="D1892" t="str">
            <v>M2</v>
          </cell>
          <cell r="E1892" t="str">
            <v>3.04.13.C</v>
          </cell>
          <cell r="F1892" t="str">
            <v>S043</v>
          </cell>
          <cell r="G1892" t="str">
            <v>CB0</v>
          </cell>
          <cell r="H1892">
            <v>511100</v>
          </cell>
        </row>
        <row r="1893">
          <cell r="B1893" t="str">
            <v>PA30412580</v>
          </cell>
          <cell r="C1893" t="str">
            <v>Demot. tep. izol.mimo KP pol. c.5 praca</v>
          </cell>
          <cell r="D1893" t="str">
            <v>M2</v>
          </cell>
          <cell r="E1893" t="str">
            <v>3.04.13.C</v>
          </cell>
          <cell r="F1893" t="str">
            <v>S043</v>
          </cell>
          <cell r="G1893" t="str">
            <v>CB0</v>
          </cell>
          <cell r="H1893">
            <v>511100</v>
          </cell>
        </row>
        <row r="1894">
          <cell r="B1894" t="str">
            <v>PA30412590</v>
          </cell>
          <cell r="C1894" t="str">
            <v>Demot. tep. izol.mimo KP pol. c.6 praca</v>
          </cell>
          <cell r="D1894" t="str">
            <v>M2</v>
          </cell>
          <cell r="E1894" t="str">
            <v>3.04.13.C</v>
          </cell>
          <cell r="F1894" t="str">
            <v>S043</v>
          </cell>
          <cell r="G1894" t="str">
            <v>CB0</v>
          </cell>
          <cell r="H1894">
            <v>511100</v>
          </cell>
        </row>
        <row r="1895">
          <cell r="B1895" t="str">
            <v>PA30412600</v>
          </cell>
          <cell r="C1895" t="str">
            <v>Mont. tep. izol.mimo KP pol. c.7 praca</v>
          </cell>
          <cell r="D1895" t="str">
            <v>M2</v>
          </cell>
          <cell r="E1895" t="str">
            <v>3.04.13.C</v>
          </cell>
          <cell r="F1895" t="str">
            <v>S043</v>
          </cell>
          <cell r="G1895" t="str">
            <v>CB0</v>
          </cell>
          <cell r="H1895">
            <v>511100</v>
          </cell>
        </row>
        <row r="1896">
          <cell r="B1896" t="str">
            <v>PA30412610</v>
          </cell>
          <cell r="C1896" t="str">
            <v>Mon. tep. izol.mimo KP pol. c.7 material</v>
          </cell>
          <cell r="D1896" t="str">
            <v>M2</v>
          </cell>
          <cell r="E1896" t="str">
            <v>3.04.13.C</v>
          </cell>
          <cell r="F1896" t="str">
            <v>S043</v>
          </cell>
          <cell r="G1896" t="str">
            <v>CB0</v>
          </cell>
          <cell r="H1896">
            <v>511100</v>
          </cell>
        </row>
        <row r="1897">
          <cell r="B1897" t="str">
            <v>PA30412620</v>
          </cell>
          <cell r="C1897" t="str">
            <v>Mont. tep. izol.mimo KP pol. c.8 praca</v>
          </cell>
          <cell r="D1897" t="str">
            <v>M2</v>
          </cell>
          <cell r="E1897" t="str">
            <v>3.04.13.C</v>
          </cell>
          <cell r="F1897" t="str">
            <v>S043</v>
          </cell>
          <cell r="G1897" t="str">
            <v>CB0</v>
          </cell>
          <cell r="H1897">
            <v>511100</v>
          </cell>
        </row>
        <row r="1898">
          <cell r="B1898" t="str">
            <v>PA30412630</v>
          </cell>
          <cell r="C1898" t="str">
            <v>Mon. tep. izol.mimo KP pol. c.8 material</v>
          </cell>
          <cell r="D1898" t="str">
            <v>M2</v>
          </cell>
          <cell r="E1898" t="str">
            <v>3.04.13.C</v>
          </cell>
          <cell r="F1898" t="str">
            <v>S043</v>
          </cell>
          <cell r="G1898" t="str">
            <v>CB0</v>
          </cell>
          <cell r="H1898">
            <v>511100</v>
          </cell>
        </row>
        <row r="1899">
          <cell r="B1899" t="str">
            <v>PA30412640</v>
          </cell>
          <cell r="C1899" t="str">
            <v>Mont. tep. izol.mimo KP pol. c.9 praca</v>
          </cell>
          <cell r="D1899" t="str">
            <v>M2</v>
          </cell>
          <cell r="E1899" t="str">
            <v>3.04.13.C</v>
          </cell>
          <cell r="F1899" t="str">
            <v>S043</v>
          </cell>
          <cell r="G1899" t="str">
            <v>CB0</v>
          </cell>
          <cell r="H1899">
            <v>511100</v>
          </cell>
        </row>
        <row r="1900">
          <cell r="B1900" t="str">
            <v>PA30412650</v>
          </cell>
          <cell r="C1900" t="str">
            <v>Mon. tep. izol.mimo KP pol. c.9 material</v>
          </cell>
          <cell r="D1900" t="str">
            <v>M2</v>
          </cell>
          <cell r="E1900" t="str">
            <v>3.04.13.C</v>
          </cell>
          <cell r="F1900" t="str">
            <v>S043</v>
          </cell>
          <cell r="G1900" t="str">
            <v>CB0</v>
          </cell>
          <cell r="H1900">
            <v>511100</v>
          </cell>
        </row>
        <row r="1901">
          <cell r="B1901" t="str">
            <v>PA30412660</v>
          </cell>
          <cell r="C1901" t="str">
            <v>Mont. tep. izol.mimo KP pol. c.10 praca</v>
          </cell>
          <cell r="D1901" t="str">
            <v>M2</v>
          </cell>
          <cell r="E1901" t="str">
            <v>3.04.13.C</v>
          </cell>
          <cell r="F1901" t="str">
            <v>S043</v>
          </cell>
          <cell r="G1901" t="str">
            <v>CB0</v>
          </cell>
          <cell r="H1901">
            <v>511100</v>
          </cell>
        </row>
        <row r="1902">
          <cell r="B1902" t="str">
            <v>PA30412670</v>
          </cell>
          <cell r="C1902" t="str">
            <v>Mon. tep. izol.mimo KP pol. c.10 materia</v>
          </cell>
          <cell r="D1902" t="str">
            <v>M2</v>
          </cell>
          <cell r="E1902" t="str">
            <v>3.04.13.C</v>
          </cell>
          <cell r="F1902" t="str">
            <v>S043</v>
          </cell>
          <cell r="G1902" t="str">
            <v>CB0</v>
          </cell>
          <cell r="H1902">
            <v>511100</v>
          </cell>
        </row>
        <row r="1903">
          <cell r="B1903" t="str">
            <v>PA30412680</v>
          </cell>
          <cell r="C1903" t="str">
            <v>Mont. tep. izol.mimo KP pol. c.11 praca</v>
          </cell>
          <cell r="D1903" t="str">
            <v>M2</v>
          </cell>
          <cell r="E1903" t="str">
            <v>3.04.13.C</v>
          </cell>
          <cell r="F1903" t="str">
            <v>S043</v>
          </cell>
          <cell r="G1903" t="str">
            <v>CB0</v>
          </cell>
          <cell r="H1903">
            <v>511100</v>
          </cell>
        </row>
        <row r="1904">
          <cell r="B1904" t="str">
            <v>PA30412690</v>
          </cell>
          <cell r="C1904" t="str">
            <v>Mon. tep. izol.mimo KP pol. c.11 materia</v>
          </cell>
          <cell r="D1904" t="str">
            <v>M2</v>
          </cell>
          <cell r="E1904" t="str">
            <v>3.04.13.C</v>
          </cell>
          <cell r="F1904" t="str">
            <v>S043</v>
          </cell>
          <cell r="G1904" t="str">
            <v>CB0</v>
          </cell>
          <cell r="H1904">
            <v>511100</v>
          </cell>
        </row>
        <row r="1905">
          <cell r="B1905" t="str">
            <v>PA30412700</v>
          </cell>
          <cell r="C1905" t="str">
            <v>Mont. tep. izol.mimo KP pol. c.12 praca</v>
          </cell>
          <cell r="D1905" t="str">
            <v>M2</v>
          </cell>
          <cell r="E1905" t="str">
            <v>3.04.13.C</v>
          </cell>
          <cell r="F1905" t="str">
            <v>S043</v>
          </cell>
          <cell r="G1905" t="str">
            <v>CB0</v>
          </cell>
          <cell r="H1905">
            <v>511100</v>
          </cell>
        </row>
        <row r="1906">
          <cell r="B1906" t="str">
            <v>PA30412710</v>
          </cell>
          <cell r="C1906" t="str">
            <v>Mon. tep. izol.mimo KP pol. c.12 materia</v>
          </cell>
          <cell r="D1906" t="str">
            <v>M2</v>
          </cell>
          <cell r="E1906" t="str">
            <v>3.04.13.C</v>
          </cell>
          <cell r="F1906" t="str">
            <v>S043</v>
          </cell>
          <cell r="G1906" t="str">
            <v>CB0</v>
          </cell>
          <cell r="H1906">
            <v>511100</v>
          </cell>
        </row>
        <row r="1907">
          <cell r="B1907" t="str">
            <v>PA30412720</v>
          </cell>
          <cell r="C1907" t="str">
            <v>Mont. tep. izol.mimo KP pol. c.13 praca</v>
          </cell>
          <cell r="D1907" t="str">
            <v>M2</v>
          </cell>
          <cell r="E1907" t="str">
            <v>3.04.13.C</v>
          </cell>
          <cell r="F1907" t="str">
            <v>S043</v>
          </cell>
          <cell r="G1907" t="str">
            <v>CB0</v>
          </cell>
          <cell r="H1907">
            <v>511100</v>
          </cell>
        </row>
        <row r="1908">
          <cell r="B1908" t="str">
            <v>PA30412730</v>
          </cell>
          <cell r="C1908" t="str">
            <v>Mon. tep. izol.mimo KP pol. c.13 materia</v>
          </cell>
          <cell r="D1908" t="str">
            <v>M2</v>
          </cell>
          <cell r="E1908" t="str">
            <v>3.04.13.C</v>
          </cell>
          <cell r="F1908" t="str">
            <v>S043</v>
          </cell>
          <cell r="G1908" t="str">
            <v>CB0</v>
          </cell>
          <cell r="H1908">
            <v>511100</v>
          </cell>
        </row>
        <row r="1909">
          <cell r="B1909" t="str">
            <v>PA30412740</v>
          </cell>
          <cell r="C1909" t="str">
            <v>Mont. tep. izol.mimo KP pol. c.14 praca</v>
          </cell>
          <cell r="D1909" t="str">
            <v>M2</v>
          </cell>
          <cell r="E1909" t="str">
            <v>3.04.13.C</v>
          </cell>
          <cell r="F1909" t="str">
            <v>S043</v>
          </cell>
          <cell r="G1909" t="str">
            <v>CB0</v>
          </cell>
          <cell r="H1909">
            <v>511100</v>
          </cell>
        </row>
        <row r="1910">
          <cell r="B1910" t="str">
            <v>PA30412750</v>
          </cell>
          <cell r="C1910" t="str">
            <v>Mon. tep. izol.mimo KP pol. c.14 materia</v>
          </cell>
          <cell r="D1910" t="str">
            <v>M2</v>
          </cell>
          <cell r="E1910" t="str">
            <v>3.04.13.C</v>
          </cell>
          <cell r="F1910" t="str">
            <v>S043</v>
          </cell>
          <cell r="G1910" t="str">
            <v>CB0</v>
          </cell>
          <cell r="H1910">
            <v>511100</v>
          </cell>
        </row>
        <row r="1911">
          <cell r="B1911" t="str">
            <v>PA30412760</v>
          </cell>
          <cell r="C1911" t="str">
            <v>Mont. tep. izol.mimo KP pol. c.15 praca</v>
          </cell>
          <cell r="D1911" t="str">
            <v>M2</v>
          </cell>
          <cell r="E1911" t="str">
            <v>3.04.13.C</v>
          </cell>
          <cell r="F1911" t="str">
            <v>S043</v>
          </cell>
          <cell r="G1911" t="str">
            <v>CB0</v>
          </cell>
          <cell r="H1911">
            <v>511100</v>
          </cell>
        </row>
        <row r="1912">
          <cell r="B1912" t="str">
            <v>PA30412770</v>
          </cell>
          <cell r="C1912" t="str">
            <v>Mon. tep. izol.mimo KP pol. c.15 materia</v>
          </cell>
          <cell r="D1912" t="str">
            <v>M2</v>
          </cell>
          <cell r="E1912" t="str">
            <v>3.04.13.C</v>
          </cell>
          <cell r="F1912" t="str">
            <v>S043</v>
          </cell>
          <cell r="G1912" t="str">
            <v>CB0</v>
          </cell>
          <cell r="H1912">
            <v>511100</v>
          </cell>
        </row>
        <row r="1913">
          <cell r="B1913" t="str">
            <v>PA30412780</v>
          </cell>
          <cell r="C1913" t="str">
            <v>Mont. tep. izol.mimo KP pol. c.16 praca</v>
          </cell>
          <cell r="D1913" t="str">
            <v>M2</v>
          </cell>
          <cell r="E1913" t="str">
            <v>3.04.13.C</v>
          </cell>
          <cell r="F1913" t="str">
            <v>S043</v>
          </cell>
          <cell r="G1913" t="str">
            <v>CB0</v>
          </cell>
          <cell r="H1913">
            <v>511100</v>
          </cell>
        </row>
        <row r="1914">
          <cell r="B1914" t="str">
            <v>PA30412790</v>
          </cell>
          <cell r="C1914" t="str">
            <v>Mon. tep. izol.mimo KP pol. c.16 materia</v>
          </cell>
          <cell r="D1914" t="str">
            <v>M2</v>
          </cell>
          <cell r="E1914" t="str">
            <v>3.04.13.C</v>
          </cell>
          <cell r="F1914" t="str">
            <v>S043</v>
          </cell>
          <cell r="G1914" t="str">
            <v>CB0</v>
          </cell>
          <cell r="H1914">
            <v>511100</v>
          </cell>
        </row>
        <row r="1915">
          <cell r="B1915" t="str">
            <v>PA30412800</v>
          </cell>
          <cell r="C1915" t="str">
            <v>Mont. tep. izol.mimo KP pol. c.17 praca</v>
          </cell>
          <cell r="D1915" t="str">
            <v>M2</v>
          </cell>
          <cell r="E1915" t="str">
            <v>3.04.13.C</v>
          </cell>
          <cell r="F1915" t="str">
            <v>S043</v>
          </cell>
          <cell r="G1915" t="str">
            <v>CB0</v>
          </cell>
          <cell r="H1915">
            <v>511100</v>
          </cell>
        </row>
        <row r="1916">
          <cell r="B1916" t="str">
            <v>PA30412810</v>
          </cell>
          <cell r="C1916" t="str">
            <v>Mon. tep. izol.mimo KP pol. c.17 materia</v>
          </cell>
          <cell r="D1916" t="str">
            <v>M2</v>
          </cell>
          <cell r="E1916" t="str">
            <v>3.04.13.C</v>
          </cell>
          <cell r="F1916" t="str">
            <v>S043</v>
          </cell>
          <cell r="G1916" t="str">
            <v>CB0</v>
          </cell>
          <cell r="H1916">
            <v>511100</v>
          </cell>
        </row>
        <row r="1917">
          <cell r="B1917" t="str">
            <v>PA30412820</v>
          </cell>
          <cell r="C1917" t="str">
            <v>Mont. tep. izol.mimo KP pol. c.18 praca</v>
          </cell>
          <cell r="D1917" t="str">
            <v>M2</v>
          </cell>
          <cell r="E1917" t="str">
            <v>3.04.13.C</v>
          </cell>
          <cell r="F1917" t="str">
            <v>S043</v>
          </cell>
          <cell r="G1917" t="str">
            <v>CB0</v>
          </cell>
          <cell r="H1917">
            <v>511100</v>
          </cell>
        </row>
        <row r="1918">
          <cell r="B1918" t="str">
            <v>PA30412830</v>
          </cell>
          <cell r="C1918" t="str">
            <v>Mon. tep. izol.mimo KP pol. c.18 materia</v>
          </cell>
          <cell r="D1918" t="str">
            <v>M2</v>
          </cell>
          <cell r="E1918" t="str">
            <v>3.04.13.C</v>
          </cell>
          <cell r="F1918" t="str">
            <v>S043</v>
          </cell>
          <cell r="G1918" t="str">
            <v>CB0</v>
          </cell>
          <cell r="H1918">
            <v>511100</v>
          </cell>
        </row>
        <row r="1919">
          <cell r="B1919" t="str">
            <v>PA30412840</v>
          </cell>
          <cell r="C1919" t="str">
            <v>Mont. tep. izol.mimo KP pol. c.19 praca</v>
          </cell>
          <cell r="D1919" t="str">
            <v>M2</v>
          </cell>
          <cell r="E1919" t="str">
            <v>3.04.13.C</v>
          </cell>
          <cell r="F1919" t="str">
            <v>S043</v>
          </cell>
          <cell r="G1919" t="str">
            <v>CB0</v>
          </cell>
          <cell r="H1919">
            <v>511100</v>
          </cell>
        </row>
        <row r="1920">
          <cell r="B1920" t="str">
            <v>PA30412850</v>
          </cell>
          <cell r="C1920" t="str">
            <v>Mon. tep. izol.mimo KP pol. c.19 materia</v>
          </cell>
          <cell r="D1920" t="str">
            <v>M2</v>
          </cell>
          <cell r="E1920" t="str">
            <v>3.04.13.C</v>
          </cell>
          <cell r="F1920" t="str">
            <v>S043</v>
          </cell>
          <cell r="G1920" t="str">
            <v>CB0</v>
          </cell>
          <cell r="H1920">
            <v>511100</v>
          </cell>
        </row>
        <row r="1921">
          <cell r="B1921" t="str">
            <v>PA30412860</v>
          </cell>
          <cell r="C1921" t="str">
            <v>Mont. tep. izol.mimo KP pol. c.20 praca</v>
          </cell>
          <cell r="D1921" t="str">
            <v>M2</v>
          </cell>
          <cell r="E1921" t="str">
            <v>3.04.13.C</v>
          </cell>
          <cell r="F1921" t="str">
            <v>S043</v>
          </cell>
          <cell r="G1921" t="str">
            <v>CB0</v>
          </cell>
          <cell r="H1921">
            <v>511100</v>
          </cell>
        </row>
        <row r="1922">
          <cell r="B1922" t="str">
            <v>PA30412870</v>
          </cell>
          <cell r="C1922" t="str">
            <v>Mon. tep. izol.mimo KP pol. c.20 materia</v>
          </cell>
          <cell r="D1922" t="str">
            <v>M2</v>
          </cell>
          <cell r="E1922" t="str">
            <v>3.04.13.C</v>
          </cell>
          <cell r="F1922" t="str">
            <v>S043</v>
          </cell>
          <cell r="G1922" t="str">
            <v>CB0</v>
          </cell>
          <cell r="H1922">
            <v>511100</v>
          </cell>
        </row>
        <row r="1923">
          <cell r="B1923" t="str">
            <v>PA30412880</v>
          </cell>
          <cell r="C1923" t="str">
            <v>Mont. tep. izol.mimo KP pol. c.21 praca</v>
          </cell>
          <cell r="D1923" t="str">
            <v>M2</v>
          </cell>
          <cell r="E1923" t="str">
            <v>3.04.13.C</v>
          </cell>
          <cell r="F1923" t="str">
            <v>S043</v>
          </cell>
          <cell r="G1923" t="str">
            <v>CB0</v>
          </cell>
          <cell r="H1923">
            <v>511100</v>
          </cell>
        </row>
        <row r="1924">
          <cell r="B1924" t="str">
            <v>PA30412890</v>
          </cell>
          <cell r="C1924" t="str">
            <v>Mon. tep. izol.mimo KP pol. c.21 materia</v>
          </cell>
          <cell r="D1924" t="str">
            <v>M2</v>
          </cell>
          <cell r="E1924" t="str">
            <v>3.04.13.C</v>
          </cell>
          <cell r="F1924" t="str">
            <v>S043</v>
          </cell>
          <cell r="G1924" t="str">
            <v>CB0</v>
          </cell>
          <cell r="H1924">
            <v>511100</v>
          </cell>
        </row>
        <row r="1925">
          <cell r="B1925" t="str">
            <v>PA30412900</v>
          </cell>
          <cell r="C1925" t="str">
            <v>Mont. tep. izol.mimo KP pol. c.22 praca</v>
          </cell>
          <cell r="D1925" t="str">
            <v>M2</v>
          </cell>
          <cell r="E1925" t="str">
            <v>3.04.13.C</v>
          </cell>
          <cell r="F1925" t="str">
            <v>S043</v>
          </cell>
          <cell r="G1925" t="str">
            <v>CB0</v>
          </cell>
          <cell r="H1925">
            <v>511100</v>
          </cell>
        </row>
        <row r="1926">
          <cell r="B1926" t="str">
            <v>PA30412910</v>
          </cell>
          <cell r="C1926" t="str">
            <v>Mon. tep. izol.mimo KP pol. c.22 materia</v>
          </cell>
          <cell r="D1926" t="str">
            <v>M2</v>
          </cell>
          <cell r="E1926" t="str">
            <v>3.04.13.C</v>
          </cell>
          <cell r="F1926" t="str">
            <v>S043</v>
          </cell>
          <cell r="G1926" t="str">
            <v>CB0</v>
          </cell>
          <cell r="H1926">
            <v>511100</v>
          </cell>
        </row>
        <row r="1927">
          <cell r="B1927" t="str">
            <v>PA30412920</v>
          </cell>
          <cell r="C1927" t="str">
            <v>Mont. tep. izol.mimo KP pol. c.23 praca</v>
          </cell>
          <cell r="D1927" t="str">
            <v>M2</v>
          </cell>
          <cell r="E1927" t="str">
            <v>3.04.13.C</v>
          </cell>
          <cell r="F1927" t="str">
            <v>S043</v>
          </cell>
          <cell r="G1927" t="str">
            <v>CB0</v>
          </cell>
          <cell r="H1927">
            <v>511100</v>
          </cell>
        </row>
        <row r="1928">
          <cell r="B1928" t="str">
            <v>PA30412930</v>
          </cell>
          <cell r="C1928" t="str">
            <v>Mon. tep. izol.mimo KP pol. c.23 materia</v>
          </cell>
          <cell r="D1928" t="str">
            <v>M2</v>
          </cell>
          <cell r="E1928" t="str">
            <v>3.04.13.C</v>
          </cell>
          <cell r="F1928" t="str">
            <v>S043</v>
          </cell>
          <cell r="G1928" t="str">
            <v>CB0</v>
          </cell>
          <cell r="H1928">
            <v>511100</v>
          </cell>
        </row>
        <row r="1929">
          <cell r="B1929" t="str">
            <v>PA30412940</v>
          </cell>
          <cell r="C1929" t="str">
            <v>Mont. tep. izol.mimo KP pol. c.24 praca</v>
          </cell>
          <cell r="D1929" t="str">
            <v>M2</v>
          </cell>
          <cell r="E1929" t="str">
            <v>3.04.13.C</v>
          </cell>
          <cell r="F1929" t="str">
            <v>S043</v>
          </cell>
          <cell r="G1929" t="str">
            <v>CB0</v>
          </cell>
          <cell r="H1929">
            <v>511100</v>
          </cell>
        </row>
        <row r="1930">
          <cell r="B1930" t="str">
            <v>PA30412950</v>
          </cell>
          <cell r="C1930" t="str">
            <v>Mon. tep. izol.mimo KP pol. c.24 materia</v>
          </cell>
          <cell r="D1930" t="str">
            <v>M2</v>
          </cell>
          <cell r="E1930" t="str">
            <v>3.04.13.C</v>
          </cell>
          <cell r="F1930" t="str">
            <v>S043</v>
          </cell>
          <cell r="G1930" t="str">
            <v>CB0</v>
          </cell>
          <cell r="H1930">
            <v>511100</v>
          </cell>
        </row>
        <row r="1931">
          <cell r="B1931" t="str">
            <v>PA30412960</v>
          </cell>
          <cell r="C1931" t="str">
            <v>Mont. tep. izol.mimo KP pol. c.25 praca</v>
          </cell>
          <cell r="D1931" t="str">
            <v>M2</v>
          </cell>
          <cell r="E1931" t="str">
            <v>3.04.13.C</v>
          </cell>
          <cell r="F1931" t="str">
            <v>S043</v>
          </cell>
          <cell r="G1931" t="str">
            <v>CB0</v>
          </cell>
          <cell r="H1931">
            <v>511100</v>
          </cell>
        </row>
        <row r="1932">
          <cell r="B1932" t="str">
            <v>PA30412970</v>
          </cell>
          <cell r="C1932" t="str">
            <v>Mon. tep. izol.mimo KP pol. c.25 materia</v>
          </cell>
          <cell r="D1932" t="str">
            <v>M2</v>
          </cell>
          <cell r="E1932" t="str">
            <v>3.04.13.C</v>
          </cell>
          <cell r="F1932" t="str">
            <v>S043</v>
          </cell>
          <cell r="G1932" t="str">
            <v>CB0</v>
          </cell>
          <cell r="H1932">
            <v>511100</v>
          </cell>
        </row>
        <row r="1933">
          <cell r="B1933" t="str">
            <v>PA30412980</v>
          </cell>
          <cell r="C1933" t="str">
            <v>Mont. tep. izol.mimo KP pol. c.26 praca</v>
          </cell>
          <cell r="D1933" t="str">
            <v>M2</v>
          </cell>
          <cell r="E1933" t="str">
            <v>3.04.13.C</v>
          </cell>
          <cell r="F1933" t="str">
            <v>S043</v>
          </cell>
          <cell r="G1933" t="str">
            <v>CB0</v>
          </cell>
          <cell r="H1933">
            <v>511100</v>
          </cell>
        </row>
        <row r="1934">
          <cell r="B1934" t="str">
            <v>PA30412990</v>
          </cell>
          <cell r="C1934" t="str">
            <v>Mon. tep. izol.mimo KP pol. c.26 materia</v>
          </cell>
          <cell r="D1934" t="str">
            <v>M2</v>
          </cell>
          <cell r="E1934" t="str">
            <v>3.04.13.C</v>
          </cell>
          <cell r="F1934" t="str">
            <v>S043</v>
          </cell>
          <cell r="G1934" t="str">
            <v>CB0</v>
          </cell>
          <cell r="H1934">
            <v>511100</v>
          </cell>
        </row>
        <row r="1935">
          <cell r="B1935" t="str">
            <v>PA30413000</v>
          </cell>
          <cell r="C1935" t="str">
            <v>Mont. tep. izol.mimo KP pol. c.27 praca</v>
          </cell>
          <cell r="D1935" t="str">
            <v>M2</v>
          </cell>
          <cell r="E1935" t="str">
            <v>3.04.13.C</v>
          </cell>
          <cell r="F1935" t="str">
            <v>S043</v>
          </cell>
          <cell r="G1935" t="str">
            <v>CB0</v>
          </cell>
          <cell r="H1935">
            <v>511100</v>
          </cell>
        </row>
        <row r="1936">
          <cell r="B1936" t="str">
            <v>PA30413010</v>
          </cell>
          <cell r="C1936" t="str">
            <v>Mon. tep. izol.mimo KP pol. c.27 materia</v>
          </cell>
          <cell r="D1936" t="str">
            <v>M2</v>
          </cell>
          <cell r="E1936" t="str">
            <v>3.04.13.C</v>
          </cell>
          <cell r="F1936" t="str">
            <v>S043</v>
          </cell>
          <cell r="G1936" t="str">
            <v>CB0</v>
          </cell>
          <cell r="H1936">
            <v>511100</v>
          </cell>
        </row>
        <row r="1937">
          <cell r="B1937" t="str">
            <v>PA30413020</v>
          </cell>
          <cell r="C1937" t="str">
            <v>Mont. tep. izol.mimo KP pol. c.28 praca</v>
          </cell>
          <cell r="D1937" t="str">
            <v>M2</v>
          </cell>
          <cell r="E1937" t="str">
            <v>3.04.13.C</v>
          </cell>
          <cell r="F1937" t="str">
            <v>S043</v>
          </cell>
          <cell r="G1937" t="str">
            <v>CB0</v>
          </cell>
          <cell r="H1937">
            <v>511100</v>
          </cell>
        </row>
        <row r="1938">
          <cell r="B1938" t="str">
            <v>PA30413030</v>
          </cell>
          <cell r="C1938" t="str">
            <v>Mon. tep. izol.mimo KP pol. c.28 materia</v>
          </cell>
          <cell r="D1938" t="str">
            <v>M2</v>
          </cell>
          <cell r="E1938" t="str">
            <v>3.04.13.C</v>
          </cell>
          <cell r="F1938" t="str">
            <v>S043</v>
          </cell>
          <cell r="G1938" t="str">
            <v>CB0</v>
          </cell>
          <cell r="H1938">
            <v>511100</v>
          </cell>
        </row>
        <row r="1939">
          <cell r="B1939" t="str">
            <v>PA30413040</v>
          </cell>
          <cell r="C1939" t="str">
            <v>Mont. tep. izol.mimo KP pol. c.29 praca</v>
          </cell>
          <cell r="D1939" t="str">
            <v>M2</v>
          </cell>
          <cell r="E1939" t="str">
            <v>3.04.13.C</v>
          </cell>
          <cell r="F1939" t="str">
            <v>S043</v>
          </cell>
          <cell r="G1939" t="str">
            <v>CB0</v>
          </cell>
          <cell r="H1939">
            <v>511100</v>
          </cell>
        </row>
        <row r="1940">
          <cell r="B1940" t="str">
            <v>PA30413050</v>
          </cell>
          <cell r="C1940" t="str">
            <v>Mon. tep. izol.mimo KP pol. c.29 materia</v>
          </cell>
          <cell r="D1940" t="str">
            <v>M2</v>
          </cell>
          <cell r="E1940" t="str">
            <v>3.04.13.C</v>
          </cell>
          <cell r="F1940" t="str">
            <v>S043</v>
          </cell>
          <cell r="G1940" t="str">
            <v>CB0</v>
          </cell>
          <cell r="H1940">
            <v>511100</v>
          </cell>
        </row>
        <row r="1941">
          <cell r="B1941" t="str">
            <v>PA30413060</v>
          </cell>
          <cell r="C1941" t="str">
            <v>Mont. tep. izol.mimo KP pol. c.30 praca</v>
          </cell>
          <cell r="D1941" t="str">
            <v>M2</v>
          </cell>
          <cell r="E1941" t="str">
            <v>3.04.13.C</v>
          </cell>
          <cell r="F1941" t="str">
            <v>S043</v>
          </cell>
          <cell r="G1941" t="str">
            <v>CB0</v>
          </cell>
          <cell r="H1941">
            <v>511100</v>
          </cell>
        </row>
        <row r="1942">
          <cell r="B1942" t="str">
            <v>PA30413070</v>
          </cell>
          <cell r="C1942" t="str">
            <v>Mon. tep. izol.mimo KP pol. c.30 materia</v>
          </cell>
          <cell r="D1942" t="str">
            <v>M2</v>
          </cell>
          <cell r="E1942" t="str">
            <v>3.04.13.C</v>
          </cell>
          <cell r="F1942" t="str">
            <v>S043</v>
          </cell>
          <cell r="G1942" t="str">
            <v>CB0</v>
          </cell>
          <cell r="H1942">
            <v>511100</v>
          </cell>
        </row>
        <row r="1943">
          <cell r="B1943" t="str">
            <v>PA30413080</v>
          </cell>
          <cell r="C1943" t="str">
            <v>Mont. tep. izol.mimo KP pol. c.31 praca</v>
          </cell>
          <cell r="D1943" t="str">
            <v>M2</v>
          </cell>
          <cell r="E1943" t="str">
            <v>3.04.13.C</v>
          </cell>
          <cell r="F1943" t="str">
            <v>S043</v>
          </cell>
          <cell r="G1943" t="str">
            <v>CB0</v>
          </cell>
          <cell r="H1943">
            <v>511100</v>
          </cell>
        </row>
        <row r="1944">
          <cell r="B1944" t="str">
            <v>PA30413090</v>
          </cell>
          <cell r="C1944" t="str">
            <v>Mon. tep. izol.mimo KP pol. c.31 materia</v>
          </cell>
          <cell r="D1944" t="str">
            <v>M2</v>
          </cell>
          <cell r="E1944" t="str">
            <v>3.04.13.C</v>
          </cell>
          <cell r="F1944" t="str">
            <v>S043</v>
          </cell>
          <cell r="G1944" t="str">
            <v>CB0</v>
          </cell>
          <cell r="H1944">
            <v>511100</v>
          </cell>
        </row>
        <row r="1945">
          <cell r="B1945" t="str">
            <v>PA30413100</v>
          </cell>
          <cell r="C1945" t="str">
            <v>Mont. tep. izol.mimo KP pol. c.32 praca</v>
          </cell>
          <cell r="D1945" t="str">
            <v>M2</v>
          </cell>
          <cell r="E1945" t="str">
            <v>3.04.13.C</v>
          </cell>
          <cell r="F1945" t="str">
            <v>S043</v>
          </cell>
          <cell r="G1945" t="str">
            <v>CB0</v>
          </cell>
          <cell r="H1945">
            <v>511100</v>
          </cell>
        </row>
        <row r="1946">
          <cell r="B1946" t="str">
            <v>PA30413110</v>
          </cell>
          <cell r="C1946" t="str">
            <v>Mon. tep. izol.mimo KP pol. c.32 materia</v>
          </cell>
          <cell r="D1946" t="str">
            <v>M2</v>
          </cell>
          <cell r="E1946" t="str">
            <v>3.04.13.C</v>
          </cell>
          <cell r="F1946" t="str">
            <v>S043</v>
          </cell>
          <cell r="G1946" t="str">
            <v>CB0</v>
          </cell>
          <cell r="H1946">
            <v>511100</v>
          </cell>
        </row>
        <row r="1947">
          <cell r="B1947" t="str">
            <v>PA30413120</v>
          </cell>
          <cell r="C1947" t="str">
            <v>Mont. tep. izol.mimo KP pol. c.33 praca</v>
          </cell>
          <cell r="D1947" t="str">
            <v>M2</v>
          </cell>
          <cell r="E1947" t="str">
            <v>3.04.13.C</v>
          </cell>
          <cell r="F1947" t="str">
            <v>S043</v>
          </cell>
          <cell r="G1947" t="str">
            <v>CB0</v>
          </cell>
          <cell r="H1947">
            <v>511100</v>
          </cell>
        </row>
        <row r="1948">
          <cell r="B1948" t="str">
            <v>PA30413130</v>
          </cell>
          <cell r="C1948" t="str">
            <v>Mon. tep. izol.mimo KP pol. c.33 materia</v>
          </cell>
          <cell r="D1948" t="str">
            <v>M2</v>
          </cell>
          <cell r="E1948" t="str">
            <v>3.04.13.C</v>
          </cell>
          <cell r="F1948" t="str">
            <v>S043</v>
          </cell>
          <cell r="G1948" t="str">
            <v>CB0</v>
          </cell>
          <cell r="H1948">
            <v>511100</v>
          </cell>
        </row>
        <row r="1949">
          <cell r="B1949" t="str">
            <v>PA30413140</v>
          </cell>
          <cell r="C1949" t="str">
            <v>Mont. tep. izol.mimo KP pol. c.34 praca</v>
          </cell>
          <cell r="D1949" t="str">
            <v>M2</v>
          </cell>
          <cell r="E1949" t="str">
            <v>3.04.13.C</v>
          </cell>
          <cell r="F1949" t="str">
            <v>S043</v>
          </cell>
          <cell r="G1949" t="str">
            <v>CB0</v>
          </cell>
          <cell r="H1949">
            <v>511100</v>
          </cell>
        </row>
        <row r="1950">
          <cell r="B1950" t="str">
            <v>PA30413150</v>
          </cell>
          <cell r="C1950" t="str">
            <v>Mon. tep. izol.mimo KP pol. c.34 materia</v>
          </cell>
          <cell r="D1950" t="str">
            <v>M2</v>
          </cell>
          <cell r="E1950" t="str">
            <v>3.04.13.C</v>
          </cell>
          <cell r="F1950" t="str">
            <v>S043</v>
          </cell>
          <cell r="G1950" t="str">
            <v>CB0</v>
          </cell>
          <cell r="H1950">
            <v>511100</v>
          </cell>
        </row>
        <row r="1951">
          <cell r="B1951" t="str">
            <v>PA30413160</v>
          </cell>
          <cell r="C1951" t="str">
            <v>Mont. tep. izol.mimo KP pol. c.35 praca</v>
          </cell>
          <cell r="D1951" t="str">
            <v>M2</v>
          </cell>
          <cell r="E1951" t="str">
            <v>3.04.13.C</v>
          </cell>
          <cell r="F1951" t="str">
            <v>S043</v>
          </cell>
          <cell r="G1951" t="str">
            <v>CB0</v>
          </cell>
          <cell r="H1951">
            <v>511100</v>
          </cell>
        </row>
        <row r="1952">
          <cell r="B1952" t="str">
            <v>PA30413170</v>
          </cell>
          <cell r="C1952" t="str">
            <v>Mon. tep. izol.mimo KP pol. c.35 materia</v>
          </cell>
          <cell r="D1952" t="str">
            <v>M2</v>
          </cell>
          <cell r="E1952" t="str">
            <v>3.04.13.C</v>
          </cell>
          <cell r="F1952" t="str">
            <v>S043</v>
          </cell>
          <cell r="G1952" t="str">
            <v>CB0</v>
          </cell>
          <cell r="H1952">
            <v>511100</v>
          </cell>
        </row>
        <row r="1953">
          <cell r="B1953" t="str">
            <v>PA30413180</v>
          </cell>
          <cell r="C1953" t="str">
            <v>Mont. tep. izol.mimo KP pol. c.36 praca</v>
          </cell>
          <cell r="D1953" t="str">
            <v>M2</v>
          </cell>
          <cell r="E1953" t="str">
            <v>3.04.13.C</v>
          </cell>
          <cell r="F1953" t="str">
            <v>S043</v>
          </cell>
          <cell r="G1953" t="str">
            <v>CB0</v>
          </cell>
          <cell r="H1953">
            <v>511100</v>
          </cell>
        </row>
        <row r="1954">
          <cell r="B1954" t="str">
            <v>PA30413190</v>
          </cell>
          <cell r="C1954" t="str">
            <v>Mon. tep. izol.mimo KP pol. c.36 materia</v>
          </cell>
          <cell r="D1954" t="str">
            <v>M2</v>
          </cell>
          <cell r="E1954" t="str">
            <v>3.04.13.C</v>
          </cell>
          <cell r="F1954" t="str">
            <v>S043</v>
          </cell>
          <cell r="G1954" t="str">
            <v>CB0</v>
          </cell>
          <cell r="H1954">
            <v>511100</v>
          </cell>
        </row>
        <row r="1955">
          <cell r="B1955" t="str">
            <v>PA30413200</v>
          </cell>
          <cell r="C1955" t="str">
            <v>Mont. tep. izol.mimo KP pol. c.37 praca</v>
          </cell>
          <cell r="D1955" t="str">
            <v>M2</v>
          </cell>
          <cell r="E1955" t="str">
            <v>3.04.13.C</v>
          </cell>
          <cell r="F1955" t="str">
            <v>S043</v>
          </cell>
          <cell r="G1955" t="str">
            <v>CB0</v>
          </cell>
          <cell r="H1955">
            <v>511100</v>
          </cell>
        </row>
        <row r="1956">
          <cell r="B1956" t="str">
            <v>PA30413210</v>
          </cell>
          <cell r="C1956" t="str">
            <v>Mon. tep. izol.mimo KP pol. c.37 materia</v>
          </cell>
          <cell r="D1956" t="str">
            <v>M2</v>
          </cell>
          <cell r="E1956" t="str">
            <v>3.04.13.C</v>
          </cell>
          <cell r="F1956" t="str">
            <v>S043</v>
          </cell>
          <cell r="G1956" t="str">
            <v>CB0</v>
          </cell>
          <cell r="H1956">
            <v>511100</v>
          </cell>
        </row>
        <row r="1957">
          <cell r="B1957" t="str">
            <v>PA30413220</v>
          </cell>
          <cell r="C1957" t="str">
            <v>Mont. tep. izol.mimo KP pol. c.38 praca</v>
          </cell>
          <cell r="D1957" t="str">
            <v>M2</v>
          </cell>
          <cell r="E1957" t="str">
            <v>3.04.13.C</v>
          </cell>
          <cell r="F1957" t="str">
            <v>S043</v>
          </cell>
          <cell r="G1957" t="str">
            <v>CB0</v>
          </cell>
          <cell r="H1957">
            <v>511100</v>
          </cell>
        </row>
        <row r="1958">
          <cell r="B1958" t="str">
            <v>PA30413230</v>
          </cell>
          <cell r="C1958" t="str">
            <v>Mon. tep. izol.mimo KP pol. c.38 materia</v>
          </cell>
          <cell r="D1958" t="str">
            <v>M2</v>
          </cell>
          <cell r="E1958" t="str">
            <v>3.04.13.C</v>
          </cell>
          <cell r="F1958" t="str">
            <v>S043</v>
          </cell>
          <cell r="G1958" t="str">
            <v>CB0</v>
          </cell>
          <cell r="H1958">
            <v>511100</v>
          </cell>
        </row>
        <row r="1959">
          <cell r="B1959" t="str">
            <v>PA30413240</v>
          </cell>
          <cell r="C1959" t="str">
            <v>Mont. tep. izol.mimo KP pol. c.39 praca</v>
          </cell>
          <cell r="D1959" t="str">
            <v>M2</v>
          </cell>
          <cell r="E1959" t="str">
            <v>3.04.13.C</v>
          </cell>
          <cell r="F1959" t="str">
            <v>S043</v>
          </cell>
          <cell r="G1959" t="str">
            <v>CB0</v>
          </cell>
          <cell r="H1959">
            <v>511100</v>
          </cell>
        </row>
        <row r="1960">
          <cell r="B1960" t="str">
            <v>PA30413250</v>
          </cell>
          <cell r="C1960" t="str">
            <v>Mon. tep. izol.mimo KP pol. c.39 materia</v>
          </cell>
          <cell r="D1960" t="str">
            <v>M2</v>
          </cell>
          <cell r="E1960" t="str">
            <v>3.04.13.C</v>
          </cell>
          <cell r="F1960" t="str">
            <v>S043</v>
          </cell>
          <cell r="G1960" t="str">
            <v>CB0</v>
          </cell>
          <cell r="H1960">
            <v>511100</v>
          </cell>
        </row>
        <row r="1961">
          <cell r="B1961" t="str">
            <v>PA30413260</v>
          </cell>
          <cell r="C1961" t="str">
            <v>Mont. tep. izol.mimo KP pol. c.40 praca</v>
          </cell>
          <cell r="D1961" t="str">
            <v>M2</v>
          </cell>
          <cell r="E1961" t="str">
            <v>3.04.13.C</v>
          </cell>
          <cell r="F1961" t="str">
            <v>S043</v>
          </cell>
          <cell r="G1961" t="str">
            <v>CB0</v>
          </cell>
          <cell r="H1961">
            <v>511100</v>
          </cell>
        </row>
        <row r="1962">
          <cell r="B1962" t="str">
            <v>PA30413270</v>
          </cell>
          <cell r="C1962" t="str">
            <v>Mon. tep. izol.mimo KP pol. c.40 materia</v>
          </cell>
          <cell r="D1962" t="str">
            <v>M2</v>
          </cell>
          <cell r="E1962" t="str">
            <v>3.04.13.C</v>
          </cell>
          <cell r="F1962" t="str">
            <v>S043</v>
          </cell>
          <cell r="G1962" t="str">
            <v>CB0</v>
          </cell>
          <cell r="H1962">
            <v>511100</v>
          </cell>
        </row>
        <row r="1963">
          <cell r="B1963" t="str">
            <v>PA30413280</v>
          </cell>
          <cell r="C1963" t="str">
            <v>Mont. tep. izol.mimo KP pol. c.41 praca</v>
          </cell>
          <cell r="D1963" t="str">
            <v>M2</v>
          </cell>
          <cell r="E1963" t="str">
            <v>3.04.13.C</v>
          </cell>
          <cell r="F1963" t="str">
            <v>S043</v>
          </cell>
          <cell r="G1963" t="str">
            <v>CB0</v>
          </cell>
          <cell r="H1963">
            <v>511100</v>
          </cell>
        </row>
        <row r="1964">
          <cell r="B1964" t="str">
            <v>PA30413290</v>
          </cell>
          <cell r="C1964" t="str">
            <v>Mon. tep. izol.mimo KP pol. c.41 materia</v>
          </cell>
          <cell r="D1964" t="str">
            <v>M2</v>
          </cell>
          <cell r="E1964" t="str">
            <v>3.04.13.C</v>
          </cell>
          <cell r="F1964" t="str">
            <v>S043</v>
          </cell>
          <cell r="G1964" t="str">
            <v>CB0</v>
          </cell>
          <cell r="H1964">
            <v>511100</v>
          </cell>
        </row>
        <row r="1965">
          <cell r="B1965" t="str">
            <v>PA30413300</v>
          </cell>
          <cell r="C1965" t="str">
            <v>Mont. tep. izol.mimo KP pol. c.42 praca</v>
          </cell>
          <cell r="D1965" t="str">
            <v>M2</v>
          </cell>
          <cell r="E1965" t="str">
            <v>3.04.13.C</v>
          </cell>
          <cell r="F1965" t="str">
            <v>S043</v>
          </cell>
          <cell r="G1965" t="str">
            <v>CB0</v>
          </cell>
          <cell r="H1965">
            <v>511100</v>
          </cell>
        </row>
        <row r="1966">
          <cell r="B1966" t="str">
            <v>PA30413310</v>
          </cell>
          <cell r="C1966" t="str">
            <v>Mon. tep. izol.mimo KP pol. c.42 materia</v>
          </cell>
          <cell r="D1966" t="str">
            <v>M2</v>
          </cell>
          <cell r="E1966" t="str">
            <v>3.04.13.C</v>
          </cell>
          <cell r="F1966" t="str">
            <v>S043</v>
          </cell>
          <cell r="G1966" t="str">
            <v>CB0</v>
          </cell>
          <cell r="H1966">
            <v>511100</v>
          </cell>
        </row>
        <row r="1967">
          <cell r="B1967" t="str">
            <v>PA30413320</v>
          </cell>
          <cell r="C1967" t="str">
            <v>Mont. tep. izol.mimo KP pol. c.43 praca</v>
          </cell>
          <cell r="D1967" t="str">
            <v>M2</v>
          </cell>
          <cell r="E1967" t="str">
            <v>3.04.13.C</v>
          </cell>
          <cell r="F1967" t="str">
            <v>S043</v>
          </cell>
          <cell r="G1967" t="str">
            <v>CB0</v>
          </cell>
          <cell r="H1967">
            <v>511100</v>
          </cell>
        </row>
        <row r="1968">
          <cell r="B1968" t="str">
            <v>PA30413330</v>
          </cell>
          <cell r="C1968" t="str">
            <v>Mon. tep. izol.mimo KP pol. c.43 materia</v>
          </cell>
          <cell r="D1968" t="str">
            <v>M2</v>
          </cell>
          <cell r="E1968" t="str">
            <v>3.04.13.C</v>
          </cell>
          <cell r="F1968" t="str">
            <v>S043</v>
          </cell>
          <cell r="G1968" t="str">
            <v>CB0</v>
          </cell>
          <cell r="H1968">
            <v>511100</v>
          </cell>
        </row>
        <row r="1969">
          <cell r="B1969" t="str">
            <v>PA30413340</v>
          </cell>
          <cell r="C1969" t="str">
            <v>Mont. tep. izol.mimo KP pol. c.44 praca</v>
          </cell>
          <cell r="D1969" t="str">
            <v>M2</v>
          </cell>
          <cell r="E1969" t="str">
            <v>3.04.13.C</v>
          </cell>
          <cell r="F1969" t="str">
            <v>S043</v>
          </cell>
          <cell r="G1969" t="str">
            <v>CB0</v>
          </cell>
          <cell r="H1969">
            <v>511100</v>
          </cell>
        </row>
        <row r="1970">
          <cell r="B1970" t="str">
            <v>PA30413350</v>
          </cell>
          <cell r="C1970" t="str">
            <v>Mon. tep. izol.mimo KP pol. c.44 materia</v>
          </cell>
          <cell r="D1970" t="str">
            <v>M2</v>
          </cell>
          <cell r="E1970" t="str">
            <v>3.04.13.C</v>
          </cell>
          <cell r="F1970" t="str">
            <v>S043</v>
          </cell>
          <cell r="G1970" t="str">
            <v>CB0</v>
          </cell>
          <cell r="H1970">
            <v>511100</v>
          </cell>
        </row>
        <row r="1971">
          <cell r="B1971" t="str">
            <v>PA30413360</v>
          </cell>
          <cell r="C1971" t="str">
            <v>Mont. tep. izol.mimo KP pol. c.45 praca</v>
          </cell>
          <cell r="D1971" t="str">
            <v>M2</v>
          </cell>
          <cell r="E1971" t="str">
            <v>3.04.13.C</v>
          </cell>
          <cell r="F1971" t="str">
            <v>S043</v>
          </cell>
          <cell r="G1971" t="str">
            <v>CB0</v>
          </cell>
          <cell r="H1971">
            <v>511100</v>
          </cell>
        </row>
        <row r="1972">
          <cell r="B1972" t="str">
            <v>PA30413370</v>
          </cell>
          <cell r="C1972" t="str">
            <v>Mon. tep. izol.mimo KP pol. c.45 materia</v>
          </cell>
          <cell r="D1972" t="str">
            <v>M2</v>
          </cell>
          <cell r="E1972" t="str">
            <v>3.04.13.C</v>
          </cell>
          <cell r="F1972" t="str">
            <v>S043</v>
          </cell>
          <cell r="G1972" t="str">
            <v>CB0</v>
          </cell>
          <cell r="H1972">
            <v>511100</v>
          </cell>
        </row>
        <row r="1973">
          <cell r="B1973" t="str">
            <v>PA30413380</v>
          </cell>
          <cell r="C1973" t="str">
            <v>Mont. tep. izol.mimo KP pol. c.46 praca</v>
          </cell>
          <cell r="D1973" t="str">
            <v>M2</v>
          </cell>
          <cell r="E1973" t="str">
            <v>3.04.13.C</v>
          </cell>
          <cell r="F1973" t="str">
            <v>S043</v>
          </cell>
          <cell r="G1973" t="str">
            <v>CB0</v>
          </cell>
          <cell r="H1973">
            <v>511100</v>
          </cell>
        </row>
        <row r="1974">
          <cell r="B1974" t="str">
            <v>PA30413390</v>
          </cell>
          <cell r="C1974" t="str">
            <v>Mon. tep. izol.mimo KP pol. c.46 materia</v>
          </cell>
          <cell r="D1974" t="str">
            <v>M2</v>
          </cell>
          <cell r="E1974" t="str">
            <v>3.04.13.C</v>
          </cell>
          <cell r="F1974" t="str">
            <v>S043</v>
          </cell>
          <cell r="G1974" t="str">
            <v>CB0</v>
          </cell>
          <cell r="H1974">
            <v>511100</v>
          </cell>
        </row>
        <row r="1975">
          <cell r="B1975" t="str">
            <v>PA30413400</v>
          </cell>
          <cell r="C1975" t="str">
            <v>Mont. tep. izol.mimo KP pol. c.47 praca</v>
          </cell>
          <cell r="D1975" t="str">
            <v>M2</v>
          </cell>
          <cell r="E1975" t="str">
            <v>3.04.13.C</v>
          </cell>
          <cell r="F1975" t="str">
            <v>S043</v>
          </cell>
          <cell r="G1975" t="str">
            <v>CB0</v>
          </cell>
          <cell r="H1975">
            <v>511100</v>
          </cell>
        </row>
        <row r="1976">
          <cell r="B1976" t="str">
            <v>PA30413410</v>
          </cell>
          <cell r="C1976" t="str">
            <v>Mon. tep. izol.mimo KP pol. c.47 materia</v>
          </cell>
          <cell r="D1976" t="str">
            <v>M2</v>
          </cell>
          <cell r="E1976" t="str">
            <v>3.04.13.C</v>
          </cell>
          <cell r="F1976" t="str">
            <v>S043</v>
          </cell>
          <cell r="G1976" t="str">
            <v>CB0</v>
          </cell>
          <cell r="H1976">
            <v>511100</v>
          </cell>
        </row>
        <row r="1977">
          <cell r="B1977" t="str">
            <v>PA30413420</v>
          </cell>
          <cell r="C1977" t="str">
            <v>Mont. tep. izol.mimo KP pol. c.48 praca</v>
          </cell>
          <cell r="D1977" t="str">
            <v>M2</v>
          </cell>
          <cell r="E1977" t="str">
            <v>3.04.13.C</v>
          </cell>
          <cell r="F1977" t="str">
            <v>S043</v>
          </cell>
          <cell r="G1977" t="str">
            <v>CB0</v>
          </cell>
          <cell r="H1977">
            <v>511100</v>
          </cell>
        </row>
        <row r="1978">
          <cell r="B1978" t="str">
            <v>PA30413430</v>
          </cell>
          <cell r="C1978" t="str">
            <v>Mon. tep. izol.mimo KP pol. c.48 materia</v>
          </cell>
          <cell r="D1978" t="str">
            <v>M2</v>
          </cell>
          <cell r="E1978" t="str">
            <v>3.04.13.C</v>
          </cell>
          <cell r="F1978" t="str">
            <v>S043</v>
          </cell>
          <cell r="G1978" t="str">
            <v>CB0</v>
          </cell>
          <cell r="H1978">
            <v>511100</v>
          </cell>
        </row>
        <row r="1979">
          <cell r="B1979" t="str">
            <v>PA30413440</v>
          </cell>
          <cell r="C1979" t="str">
            <v>Mont. tep. izol.mimo KP pol. c.49 praca</v>
          </cell>
          <cell r="D1979" t="str">
            <v>M2</v>
          </cell>
          <cell r="E1979" t="str">
            <v>3.04.13.C</v>
          </cell>
          <cell r="F1979" t="str">
            <v>S043</v>
          </cell>
          <cell r="G1979" t="str">
            <v>CB0</v>
          </cell>
          <cell r="H1979">
            <v>511100</v>
          </cell>
        </row>
        <row r="1980">
          <cell r="B1980" t="str">
            <v>PA30413450</v>
          </cell>
          <cell r="C1980" t="str">
            <v>Mon. tep. izol.mimo KP pol. c.49 materia</v>
          </cell>
          <cell r="D1980" t="str">
            <v>M2</v>
          </cell>
          <cell r="E1980" t="str">
            <v>3.04.13.C</v>
          </cell>
          <cell r="F1980" t="str">
            <v>S043</v>
          </cell>
          <cell r="G1980" t="str">
            <v>CB0</v>
          </cell>
          <cell r="H1980">
            <v>511100</v>
          </cell>
        </row>
        <row r="1981">
          <cell r="B1981" t="str">
            <v>PA30413460</v>
          </cell>
          <cell r="C1981" t="str">
            <v>Mont. tep. izol.mimo KP pol. c.50 praca</v>
          </cell>
          <cell r="D1981" t="str">
            <v>M2</v>
          </cell>
          <cell r="E1981" t="str">
            <v>3.04.13.C</v>
          </cell>
          <cell r="F1981" t="str">
            <v>S043</v>
          </cell>
          <cell r="G1981" t="str">
            <v>CB0</v>
          </cell>
          <cell r="H1981">
            <v>511100</v>
          </cell>
        </row>
        <row r="1982">
          <cell r="B1982" t="str">
            <v>PA30413470</v>
          </cell>
          <cell r="C1982" t="str">
            <v>Mon. tep. izol.mimo KP pol. c.50 materia</v>
          </cell>
          <cell r="D1982" t="str">
            <v>M2</v>
          </cell>
          <cell r="E1982" t="str">
            <v>3.04.13.C</v>
          </cell>
          <cell r="F1982" t="str">
            <v>S043</v>
          </cell>
          <cell r="G1982" t="str">
            <v>CB0</v>
          </cell>
          <cell r="H1982">
            <v>511100</v>
          </cell>
        </row>
        <row r="1983">
          <cell r="B1983" t="str">
            <v>PA30413480</v>
          </cell>
          <cell r="C1983" t="str">
            <v>Mont. tep. izol.mimo KP pol. c.51 praca</v>
          </cell>
          <cell r="D1983" t="str">
            <v>M2</v>
          </cell>
          <cell r="E1983" t="str">
            <v>3.04.13.C</v>
          </cell>
          <cell r="F1983" t="str">
            <v>S043</v>
          </cell>
          <cell r="G1983" t="str">
            <v>CB0</v>
          </cell>
          <cell r="H1983">
            <v>511100</v>
          </cell>
        </row>
        <row r="1984">
          <cell r="B1984" t="str">
            <v>PA30413490</v>
          </cell>
          <cell r="C1984" t="str">
            <v>Mon. tep. izol.mimo KP pol. c.51 materia</v>
          </cell>
          <cell r="D1984" t="str">
            <v>M2</v>
          </cell>
          <cell r="E1984" t="str">
            <v>3.04.13.C</v>
          </cell>
          <cell r="F1984" t="str">
            <v>S043</v>
          </cell>
          <cell r="G1984" t="str">
            <v>CB0</v>
          </cell>
          <cell r="H1984">
            <v>511100</v>
          </cell>
        </row>
        <row r="1985">
          <cell r="B1985" t="str">
            <v>PA30413500</v>
          </cell>
          <cell r="C1985" t="str">
            <v>Mont. tep. izol.mimo KP pol. c.52 praca</v>
          </cell>
          <cell r="D1985" t="str">
            <v>M2</v>
          </cell>
          <cell r="E1985" t="str">
            <v>3.04.13.C</v>
          </cell>
          <cell r="F1985" t="str">
            <v>S043</v>
          </cell>
          <cell r="G1985" t="str">
            <v>CB0</v>
          </cell>
          <cell r="H1985">
            <v>511100</v>
          </cell>
        </row>
        <row r="1986">
          <cell r="B1986" t="str">
            <v>PA30413510</v>
          </cell>
          <cell r="C1986" t="str">
            <v>Mon. tep. izol.mimo KP pol. c.52 materia</v>
          </cell>
          <cell r="D1986" t="str">
            <v>M2</v>
          </cell>
          <cell r="E1986" t="str">
            <v>3.04.13.C</v>
          </cell>
          <cell r="F1986" t="str">
            <v>S043</v>
          </cell>
          <cell r="G1986" t="str">
            <v>CB0</v>
          </cell>
          <cell r="H1986">
            <v>511100</v>
          </cell>
        </row>
        <row r="1987">
          <cell r="B1987" t="str">
            <v>PA30413520</v>
          </cell>
          <cell r="C1987" t="str">
            <v>Mont. tep. izol.mimo KP pol. c.53 praca</v>
          </cell>
          <cell r="D1987" t="str">
            <v>M2</v>
          </cell>
          <cell r="E1987" t="str">
            <v>3.04.13.C</v>
          </cell>
          <cell r="F1987" t="str">
            <v>S043</v>
          </cell>
          <cell r="G1987" t="str">
            <v>CB0</v>
          </cell>
          <cell r="H1987">
            <v>511100</v>
          </cell>
        </row>
        <row r="1988">
          <cell r="B1988" t="str">
            <v>PA30413530</v>
          </cell>
          <cell r="C1988" t="str">
            <v>Mon. tep. izol.mimo KP pol. c.53 materia</v>
          </cell>
          <cell r="D1988" t="str">
            <v>M2</v>
          </cell>
          <cell r="E1988" t="str">
            <v>3.04.13.C</v>
          </cell>
          <cell r="F1988" t="str">
            <v>S043</v>
          </cell>
          <cell r="G1988" t="str">
            <v>CB0</v>
          </cell>
          <cell r="H1988">
            <v>511100</v>
          </cell>
        </row>
        <row r="1989">
          <cell r="B1989" t="str">
            <v>PA30413540</v>
          </cell>
          <cell r="C1989" t="str">
            <v>Mont. tep. izol.mimo KP pol. c.54 praca</v>
          </cell>
          <cell r="D1989" t="str">
            <v>M2</v>
          </cell>
          <cell r="E1989" t="str">
            <v>3.04.13.C</v>
          </cell>
          <cell r="F1989" t="str">
            <v>S043</v>
          </cell>
          <cell r="G1989" t="str">
            <v>CB0</v>
          </cell>
          <cell r="H1989">
            <v>511100</v>
          </cell>
        </row>
        <row r="1990">
          <cell r="B1990" t="str">
            <v>PA30413550</v>
          </cell>
          <cell r="C1990" t="str">
            <v>Mon. tep. izol.mimo KP pol. c.54 materia</v>
          </cell>
          <cell r="D1990" t="str">
            <v>M2</v>
          </cell>
          <cell r="E1990" t="str">
            <v>3.04.13.C</v>
          </cell>
          <cell r="F1990" t="str">
            <v>S043</v>
          </cell>
          <cell r="G1990" t="str">
            <v>CB0</v>
          </cell>
          <cell r="H1990">
            <v>511100</v>
          </cell>
        </row>
        <row r="1991">
          <cell r="B1991" t="str">
            <v>PA30413560</v>
          </cell>
          <cell r="C1991" t="str">
            <v>Mont. tep. izol.mimo KP pol. c.55 praca</v>
          </cell>
          <cell r="D1991" t="str">
            <v>M2</v>
          </cell>
          <cell r="E1991" t="str">
            <v>3.04.13.C</v>
          </cell>
          <cell r="F1991" t="str">
            <v>S043</v>
          </cell>
          <cell r="G1991" t="str">
            <v>CB0</v>
          </cell>
          <cell r="H1991">
            <v>511100</v>
          </cell>
        </row>
        <row r="1992">
          <cell r="B1992" t="str">
            <v>PA30413570</v>
          </cell>
          <cell r="C1992" t="str">
            <v>Mon. tep. izol.mimo KP pol. c.55 materia</v>
          </cell>
          <cell r="D1992" t="str">
            <v>M2</v>
          </cell>
          <cell r="E1992" t="str">
            <v>3.04.13.C</v>
          </cell>
          <cell r="F1992" t="str">
            <v>S043</v>
          </cell>
          <cell r="G1992" t="str">
            <v>CB0</v>
          </cell>
          <cell r="H1992">
            <v>511100</v>
          </cell>
        </row>
        <row r="1993">
          <cell r="B1993" t="str">
            <v>PA30413580</v>
          </cell>
          <cell r="C1993" t="str">
            <v>Mont. tep. izol.mimo KP pol. c.56 praca</v>
          </cell>
          <cell r="D1993" t="str">
            <v>M2</v>
          </cell>
          <cell r="E1993" t="str">
            <v>3.04.13.C</v>
          </cell>
          <cell r="F1993" t="str">
            <v>S043</v>
          </cell>
          <cell r="G1993" t="str">
            <v>CB0</v>
          </cell>
          <cell r="H1993">
            <v>511100</v>
          </cell>
        </row>
        <row r="1994">
          <cell r="B1994" t="str">
            <v>PA30413590</v>
          </cell>
          <cell r="C1994" t="str">
            <v>Mon. tep. izol.mimo KP pol. c.56 materia</v>
          </cell>
          <cell r="D1994" t="str">
            <v>M2</v>
          </cell>
          <cell r="E1994" t="str">
            <v>3.04.13.C</v>
          </cell>
          <cell r="F1994" t="str">
            <v>S043</v>
          </cell>
          <cell r="G1994" t="str">
            <v>CB0</v>
          </cell>
          <cell r="H1994">
            <v>511100</v>
          </cell>
        </row>
        <row r="1995">
          <cell r="B1995" t="str">
            <v>PA30413600</v>
          </cell>
          <cell r="C1995" t="str">
            <v>Mont. tep. izol.mimo KP pol. c.57 praca</v>
          </cell>
          <cell r="D1995" t="str">
            <v>M2</v>
          </cell>
          <cell r="E1995" t="str">
            <v>3.04.13.C</v>
          </cell>
          <cell r="F1995" t="str">
            <v>S043</v>
          </cell>
          <cell r="G1995" t="str">
            <v>CB0</v>
          </cell>
          <cell r="H1995">
            <v>511100</v>
          </cell>
        </row>
        <row r="1996">
          <cell r="B1996" t="str">
            <v>PA30413610</v>
          </cell>
          <cell r="C1996" t="str">
            <v>Mon. tep. izol.mimo KP pol. c.57 materia</v>
          </cell>
          <cell r="D1996" t="str">
            <v>M2</v>
          </cell>
          <cell r="E1996" t="str">
            <v>3.04.13.C</v>
          </cell>
          <cell r="F1996" t="str">
            <v>S043</v>
          </cell>
          <cell r="G1996" t="str">
            <v>CB0</v>
          </cell>
          <cell r="H1996">
            <v>511100</v>
          </cell>
        </row>
        <row r="1997">
          <cell r="B1997" t="str">
            <v>PA30413620</v>
          </cell>
          <cell r="C1997" t="str">
            <v>Mont. tep. izol.mimo KP pol. c.58 praca</v>
          </cell>
          <cell r="D1997" t="str">
            <v>M2</v>
          </cell>
          <cell r="E1997" t="str">
            <v>3.04.13.C</v>
          </cell>
          <cell r="F1997" t="str">
            <v>S043</v>
          </cell>
          <cell r="G1997" t="str">
            <v>CB0</v>
          </cell>
          <cell r="H1997">
            <v>511100</v>
          </cell>
        </row>
        <row r="1998">
          <cell r="B1998" t="str">
            <v>PA30413630</v>
          </cell>
          <cell r="C1998" t="str">
            <v>Mon. tep. izol.mimo KP pol. c.58 materia</v>
          </cell>
          <cell r="D1998" t="str">
            <v>M2</v>
          </cell>
          <cell r="E1998" t="str">
            <v>3.04.13.C</v>
          </cell>
          <cell r="F1998" t="str">
            <v>S043</v>
          </cell>
          <cell r="G1998" t="str">
            <v>CB0</v>
          </cell>
          <cell r="H1998">
            <v>511100</v>
          </cell>
        </row>
        <row r="1999">
          <cell r="B1999" t="str">
            <v>PA30413640</v>
          </cell>
          <cell r="C1999" t="str">
            <v>Mont. tep. izol.mimo KP pol. c.59 praca</v>
          </cell>
          <cell r="D1999" t="str">
            <v>M2</v>
          </cell>
          <cell r="E1999" t="str">
            <v>3.04.13.C</v>
          </cell>
          <cell r="F1999" t="str">
            <v>S043</v>
          </cell>
          <cell r="G1999" t="str">
            <v>CB0</v>
          </cell>
          <cell r="H1999">
            <v>511100</v>
          </cell>
        </row>
        <row r="2000">
          <cell r="B2000" t="str">
            <v>PA30413650</v>
          </cell>
          <cell r="C2000" t="str">
            <v>Mon. tep. izol.mimo KP pol. c.59 materia</v>
          </cell>
          <cell r="D2000" t="str">
            <v>M2</v>
          </cell>
          <cell r="E2000" t="str">
            <v>3.04.13.C</v>
          </cell>
          <cell r="F2000" t="str">
            <v>S043</v>
          </cell>
          <cell r="G2000" t="str">
            <v>CB0</v>
          </cell>
          <cell r="H2000">
            <v>511100</v>
          </cell>
        </row>
        <row r="2001">
          <cell r="B2001" t="str">
            <v>PA30413660</v>
          </cell>
          <cell r="C2001" t="str">
            <v>Mont. tep. izol.mimo KP pol. c.60 praca</v>
          </cell>
          <cell r="D2001" t="str">
            <v>M2</v>
          </cell>
          <cell r="E2001" t="str">
            <v>3.04.13.C</v>
          </cell>
          <cell r="F2001" t="str">
            <v>S043</v>
          </cell>
          <cell r="G2001" t="str">
            <v>CB0</v>
          </cell>
          <cell r="H2001">
            <v>511100</v>
          </cell>
        </row>
        <row r="2002">
          <cell r="B2002" t="str">
            <v>PA30413670</v>
          </cell>
          <cell r="C2002" t="str">
            <v>Mon. tep. izol.mimo KP pol. c.60 materia</v>
          </cell>
          <cell r="D2002" t="str">
            <v>M2</v>
          </cell>
          <cell r="E2002" t="str">
            <v>3.04.13.C</v>
          </cell>
          <cell r="F2002" t="str">
            <v>S043</v>
          </cell>
          <cell r="G2002" t="str">
            <v>CB0</v>
          </cell>
          <cell r="H2002">
            <v>511100</v>
          </cell>
        </row>
        <row r="2003">
          <cell r="B2003" t="str">
            <v>PA30413680</v>
          </cell>
          <cell r="C2003" t="str">
            <v>Mont. tep. izol.mimo KP pol. c.61 praca</v>
          </cell>
          <cell r="D2003" t="str">
            <v>M2</v>
          </cell>
          <cell r="E2003" t="str">
            <v>3.04.13.C</v>
          </cell>
          <cell r="F2003" t="str">
            <v>S043</v>
          </cell>
          <cell r="G2003" t="str">
            <v>CB0</v>
          </cell>
          <cell r="H2003">
            <v>511100</v>
          </cell>
        </row>
        <row r="2004">
          <cell r="B2004" t="str">
            <v>PA30413690</v>
          </cell>
          <cell r="C2004" t="str">
            <v>Mon. tep. izol.mimo KP pol. c.61 materia</v>
          </cell>
          <cell r="D2004" t="str">
            <v>M2</v>
          </cell>
          <cell r="E2004" t="str">
            <v>3.04.13.C</v>
          </cell>
          <cell r="F2004" t="str">
            <v>S043</v>
          </cell>
          <cell r="G2004" t="str">
            <v>CB0</v>
          </cell>
          <cell r="H2004">
            <v>511100</v>
          </cell>
        </row>
        <row r="2005">
          <cell r="B2005" t="str">
            <v>PA30413700</v>
          </cell>
          <cell r="C2005" t="str">
            <v>Mont. tep. izol.mimo KP pol. c.62 praca</v>
          </cell>
          <cell r="D2005" t="str">
            <v>M2</v>
          </cell>
          <cell r="E2005" t="str">
            <v>3.04.13.C</v>
          </cell>
          <cell r="F2005" t="str">
            <v>S043</v>
          </cell>
          <cell r="G2005" t="str">
            <v>CB0</v>
          </cell>
          <cell r="H2005">
            <v>511100</v>
          </cell>
        </row>
        <row r="2006">
          <cell r="B2006" t="str">
            <v>PA30413710</v>
          </cell>
          <cell r="C2006" t="str">
            <v>Mon. tep. izol.mimo KP pol. c.62 materia</v>
          </cell>
          <cell r="D2006" t="str">
            <v>M2</v>
          </cell>
          <cell r="E2006" t="str">
            <v>3.04.13.C</v>
          </cell>
          <cell r="F2006" t="str">
            <v>S043</v>
          </cell>
          <cell r="G2006" t="str">
            <v>CB0</v>
          </cell>
          <cell r="H2006">
            <v>511100</v>
          </cell>
        </row>
        <row r="2007">
          <cell r="B2007" t="str">
            <v>PA30413720</v>
          </cell>
          <cell r="C2007" t="str">
            <v>Mont. tep. izol.mimo KP pol. c.63 praca</v>
          </cell>
          <cell r="D2007" t="str">
            <v>M2</v>
          </cell>
          <cell r="E2007" t="str">
            <v>3.04.13.C</v>
          </cell>
          <cell r="F2007" t="str">
            <v>S043</v>
          </cell>
          <cell r="G2007" t="str">
            <v>CB0</v>
          </cell>
          <cell r="H2007">
            <v>511100</v>
          </cell>
        </row>
        <row r="2008">
          <cell r="B2008" t="str">
            <v>PA30413730</v>
          </cell>
          <cell r="C2008" t="str">
            <v>Mon. tep. izol.mimo KP pol. c.63 materia</v>
          </cell>
          <cell r="D2008" t="str">
            <v>M2</v>
          </cell>
          <cell r="E2008" t="str">
            <v>3.04.13.C</v>
          </cell>
          <cell r="F2008" t="str">
            <v>S043</v>
          </cell>
          <cell r="G2008" t="str">
            <v>CB0</v>
          </cell>
          <cell r="H2008">
            <v>511100</v>
          </cell>
        </row>
        <row r="2009">
          <cell r="B2009" t="str">
            <v>PA30413740</v>
          </cell>
          <cell r="C2009" t="str">
            <v>Mont. tep. izol.mimo KP pol. c.64 praca</v>
          </cell>
          <cell r="D2009" t="str">
            <v>M2</v>
          </cell>
          <cell r="E2009" t="str">
            <v>3.04.13.C</v>
          </cell>
          <cell r="F2009" t="str">
            <v>S043</v>
          </cell>
          <cell r="G2009" t="str">
            <v>CB0</v>
          </cell>
          <cell r="H2009">
            <v>511100</v>
          </cell>
        </row>
        <row r="2010">
          <cell r="B2010" t="str">
            <v>PA30413750</v>
          </cell>
          <cell r="C2010" t="str">
            <v>Mon. tep. izol.mimo KP pol. c.64 materia</v>
          </cell>
          <cell r="D2010" t="str">
            <v>M2</v>
          </cell>
          <cell r="E2010" t="str">
            <v>3.04.13.C</v>
          </cell>
          <cell r="F2010" t="str">
            <v>S043</v>
          </cell>
          <cell r="G2010" t="str">
            <v>CB0</v>
          </cell>
          <cell r="H2010">
            <v>511100</v>
          </cell>
        </row>
        <row r="2011">
          <cell r="B2011" t="str">
            <v>PA30413760</v>
          </cell>
          <cell r="C2011" t="str">
            <v>Mont. tep. izol.mimo KP pol. c.65 praca</v>
          </cell>
          <cell r="D2011" t="str">
            <v>M2</v>
          </cell>
          <cell r="E2011" t="str">
            <v>3.04.13.C</v>
          </cell>
          <cell r="F2011" t="str">
            <v>S043</v>
          </cell>
          <cell r="G2011" t="str">
            <v>CB0</v>
          </cell>
          <cell r="H2011">
            <v>511100</v>
          </cell>
        </row>
        <row r="2012">
          <cell r="B2012" t="str">
            <v>PA30413770</v>
          </cell>
          <cell r="C2012" t="str">
            <v>Mon. tep. izol.mimo KP pol. c.65 materia</v>
          </cell>
          <cell r="D2012" t="str">
            <v>M2</v>
          </cell>
          <cell r="E2012" t="str">
            <v>3.04.13.C</v>
          </cell>
          <cell r="F2012" t="str">
            <v>S043</v>
          </cell>
          <cell r="G2012" t="str">
            <v>CB0</v>
          </cell>
          <cell r="H2012">
            <v>511100</v>
          </cell>
        </row>
        <row r="2013">
          <cell r="B2013" t="str">
            <v>PA30413780</v>
          </cell>
          <cell r="C2013" t="str">
            <v>Mont. tep. izol.mimo KP pol. c.66 praca</v>
          </cell>
          <cell r="D2013" t="str">
            <v>M2</v>
          </cell>
          <cell r="E2013" t="str">
            <v>3.04.13.C</v>
          </cell>
          <cell r="F2013" t="str">
            <v>S043</v>
          </cell>
          <cell r="G2013" t="str">
            <v>CB0</v>
          </cell>
          <cell r="H2013">
            <v>511100</v>
          </cell>
        </row>
        <row r="2014">
          <cell r="B2014" t="str">
            <v>PA30413790</v>
          </cell>
          <cell r="C2014" t="str">
            <v>Mon. tep. izol.mimo KP pol. c.66 materia</v>
          </cell>
          <cell r="D2014" t="str">
            <v>M2</v>
          </cell>
          <cell r="E2014" t="str">
            <v>3.04.13.C</v>
          </cell>
          <cell r="F2014" t="str">
            <v>S043</v>
          </cell>
          <cell r="G2014" t="str">
            <v>CB0</v>
          </cell>
          <cell r="H2014">
            <v>511100</v>
          </cell>
        </row>
        <row r="2015">
          <cell r="B2015" t="str">
            <v>PA30413800</v>
          </cell>
          <cell r="C2015" t="str">
            <v>Mont. tep. izol.mimo KP pol. c.67 praca</v>
          </cell>
          <cell r="D2015" t="str">
            <v>M2</v>
          </cell>
          <cell r="E2015" t="str">
            <v>3.04.13.C</v>
          </cell>
          <cell r="F2015" t="str">
            <v>S043</v>
          </cell>
          <cell r="G2015" t="str">
            <v>CB0</v>
          </cell>
          <cell r="H2015">
            <v>511100</v>
          </cell>
        </row>
        <row r="2016">
          <cell r="B2016" t="str">
            <v>PA30413810</v>
          </cell>
          <cell r="C2016" t="str">
            <v>Mon. tep. izol.mimo KP pol. c.67 materia</v>
          </cell>
          <cell r="D2016" t="str">
            <v>M2</v>
          </cell>
          <cell r="E2016" t="str">
            <v>3.04.13.C</v>
          </cell>
          <cell r="F2016" t="str">
            <v>S043</v>
          </cell>
          <cell r="G2016" t="str">
            <v>CB0</v>
          </cell>
          <cell r="H2016">
            <v>511100</v>
          </cell>
        </row>
        <row r="2017">
          <cell r="B2017" t="str">
            <v>PA30413820</v>
          </cell>
          <cell r="C2017" t="str">
            <v>Mont. tep. izol.mimo KP pol. c.68 praca</v>
          </cell>
          <cell r="D2017" t="str">
            <v>M2</v>
          </cell>
          <cell r="E2017" t="str">
            <v>3.04.13.C</v>
          </cell>
          <cell r="F2017" t="str">
            <v>S043</v>
          </cell>
          <cell r="G2017" t="str">
            <v>CB0</v>
          </cell>
          <cell r="H2017">
            <v>511100</v>
          </cell>
        </row>
        <row r="2018">
          <cell r="B2018" t="str">
            <v>PA30413830</v>
          </cell>
          <cell r="C2018" t="str">
            <v>Mon. tep. izol.mimo KP pol. c.68 materia</v>
          </cell>
          <cell r="D2018" t="str">
            <v>M2</v>
          </cell>
          <cell r="E2018" t="str">
            <v>3.04.13.C</v>
          </cell>
          <cell r="F2018" t="str">
            <v>S043</v>
          </cell>
          <cell r="G2018" t="str">
            <v>CB0</v>
          </cell>
          <cell r="H2018">
            <v>511100</v>
          </cell>
        </row>
        <row r="2019">
          <cell r="B2019" t="str">
            <v>PA30413840</v>
          </cell>
          <cell r="C2019" t="str">
            <v>Mont. tep. izol.mimo KP pol. c.69 praca</v>
          </cell>
          <cell r="D2019" t="str">
            <v>M</v>
          </cell>
          <cell r="E2019" t="str">
            <v>3.04.13.C</v>
          </cell>
          <cell r="F2019" t="str">
            <v>S043</v>
          </cell>
          <cell r="G2019" t="str">
            <v>CB0</v>
          </cell>
          <cell r="H2019">
            <v>511100</v>
          </cell>
        </row>
        <row r="2020">
          <cell r="B2020" t="str">
            <v>PA30413850</v>
          </cell>
          <cell r="C2020" t="str">
            <v>Mon. tep. izol.mimo KP pol. c.69 materia</v>
          </cell>
          <cell r="D2020" t="str">
            <v>M</v>
          </cell>
          <cell r="E2020" t="str">
            <v>3.04.13.C</v>
          </cell>
          <cell r="F2020" t="str">
            <v>S043</v>
          </cell>
          <cell r="G2020" t="str">
            <v>CB0</v>
          </cell>
          <cell r="H2020">
            <v>511100</v>
          </cell>
        </row>
        <row r="2021">
          <cell r="B2021" t="str">
            <v>PA30413860</v>
          </cell>
          <cell r="C2021" t="str">
            <v>Mont. tep. izol.mimo KP pol. c.70 praca</v>
          </cell>
          <cell r="D2021" t="str">
            <v>M</v>
          </cell>
          <cell r="E2021" t="str">
            <v>3.04.13.C</v>
          </cell>
          <cell r="F2021" t="str">
            <v>S043</v>
          </cell>
          <cell r="G2021" t="str">
            <v>CB0</v>
          </cell>
          <cell r="H2021">
            <v>511100</v>
          </cell>
        </row>
        <row r="2022">
          <cell r="B2022" t="str">
            <v>PA30413870</v>
          </cell>
          <cell r="C2022" t="str">
            <v>Mon. tep. izol.mimo KP pol. c.70 materia</v>
          </cell>
          <cell r="D2022" t="str">
            <v>M</v>
          </cell>
          <cell r="E2022" t="str">
            <v>3.04.13.C</v>
          </cell>
          <cell r="F2022" t="str">
            <v>S043</v>
          </cell>
          <cell r="G2022" t="str">
            <v>CB0</v>
          </cell>
          <cell r="H2022">
            <v>511100</v>
          </cell>
        </row>
        <row r="2023">
          <cell r="B2023" t="str">
            <v>PA30413880</v>
          </cell>
          <cell r="C2023" t="str">
            <v>Mont. tep. izol.mimo KP pol. c.71 praca</v>
          </cell>
          <cell r="D2023" t="str">
            <v>M</v>
          </cell>
          <cell r="E2023" t="str">
            <v>3.04.13.C</v>
          </cell>
          <cell r="F2023" t="str">
            <v>S043</v>
          </cell>
          <cell r="G2023" t="str">
            <v>CB0</v>
          </cell>
          <cell r="H2023">
            <v>511100</v>
          </cell>
        </row>
        <row r="2024">
          <cell r="B2024" t="str">
            <v>PA30413890</v>
          </cell>
          <cell r="C2024" t="str">
            <v>Mon. tep. izol.mimo KP pol. c.71 materia</v>
          </cell>
          <cell r="D2024" t="str">
            <v>M</v>
          </cell>
          <cell r="E2024" t="str">
            <v>3.04.13.C</v>
          </cell>
          <cell r="F2024" t="str">
            <v>S043</v>
          </cell>
          <cell r="G2024" t="str">
            <v>CB0</v>
          </cell>
          <cell r="H2024">
            <v>511100</v>
          </cell>
        </row>
        <row r="2025">
          <cell r="B2025" t="str">
            <v>PA30413900</v>
          </cell>
          <cell r="C2025" t="str">
            <v>Mont. tep. izol.mimo KP pol. c.72 praca</v>
          </cell>
          <cell r="D2025" t="str">
            <v>M</v>
          </cell>
          <cell r="E2025" t="str">
            <v>3.04.13.C</v>
          </cell>
          <cell r="F2025" t="str">
            <v>S043</v>
          </cell>
          <cell r="G2025" t="str">
            <v>CB0</v>
          </cell>
          <cell r="H2025">
            <v>511100</v>
          </cell>
        </row>
        <row r="2026">
          <cell r="B2026" t="str">
            <v>PA30413910</v>
          </cell>
          <cell r="C2026" t="str">
            <v>Mon. tep. izol.mimo KP pol. c.7 material</v>
          </cell>
          <cell r="D2026" t="str">
            <v>M</v>
          </cell>
          <cell r="E2026" t="str">
            <v>3.04.13.C</v>
          </cell>
          <cell r="F2026" t="str">
            <v>S043</v>
          </cell>
          <cell r="G2026" t="str">
            <v>CB0</v>
          </cell>
          <cell r="H2026">
            <v>511100</v>
          </cell>
        </row>
        <row r="2027">
          <cell r="B2027" t="str">
            <v>PA30413920</v>
          </cell>
          <cell r="C2027" t="str">
            <v>Mont. tep. izol.mimo KP pol. c.73 praca</v>
          </cell>
          <cell r="D2027" t="str">
            <v>M2</v>
          </cell>
          <cell r="E2027" t="str">
            <v>3.04.13.C</v>
          </cell>
          <cell r="F2027" t="str">
            <v>S043</v>
          </cell>
          <cell r="G2027" t="str">
            <v>CB0</v>
          </cell>
          <cell r="H2027">
            <v>511100</v>
          </cell>
        </row>
        <row r="2028">
          <cell r="B2028" t="str">
            <v>PA30413930</v>
          </cell>
          <cell r="C2028" t="str">
            <v>Mon. tep. izol.mimo KP pol. c.73 materia</v>
          </cell>
          <cell r="D2028" t="str">
            <v>M2</v>
          </cell>
          <cell r="E2028" t="str">
            <v>3.04.13.C</v>
          </cell>
          <cell r="F2028" t="str">
            <v>S043</v>
          </cell>
          <cell r="G2028" t="str">
            <v>CB0</v>
          </cell>
          <cell r="H2028">
            <v>511100</v>
          </cell>
        </row>
        <row r="2029">
          <cell r="B2029" t="str">
            <v>PA30413940</v>
          </cell>
          <cell r="C2029" t="str">
            <v>Prace vopred nespecifikovane izol. mimo</v>
          </cell>
          <cell r="D2029" t="str">
            <v>HOD</v>
          </cell>
          <cell r="E2029" t="str">
            <v>3.04.13.C</v>
          </cell>
          <cell r="F2029" t="str">
            <v>S043</v>
          </cell>
          <cell r="G2029" t="str">
            <v>CB0</v>
          </cell>
          <cell r="H2029">
            <v>511100</v>
          </cell>
        </row>
        <row r="2030">
          <cell r="B2030" t="str">
            <v>PA30413950</v>
          </cell>
          <cell r="C2030" t="str">
            <v>D konšt. z  líšt, pol.č. 24</v>
          </cell>
          <cell r="D2030" t="str">
            <v>KS</v>
          </cell>
          <cell r="E2030" t="str">
            <v>3.04.13.C</v>
          </cell>
          <cell r="F2030" t="str">
            <v>S043</v>
          </cell>
          <cell r="G2030" t="str">
            <v>CB0</v>
          </cell>
          <cell r="H2030">
            <v>511100</v>
          </cell>
        </row>
        <row r="2031">
          <cell r="B2031" t="str">
            <v>PA30413960</v>
          </cell>
          <cell r="C2031" t="str">
            <v>D izol.Pot. P, pol.c. 33</v>
          </cell>
          <cell r="D2031" t="str">
            <v>M2</v>
          </cell>
          <cell r="E2031" t="str">
            <v>3.04.13.C</v>
          </cell>
          <cell r="F2031" t="str">
            <v>S043</v>
          </cell>
          <cell r="G2031" t="str">
            <v>CB0</v>
          </cell>
          <cell r="H2031">
            <v>511100</v>
          </cell>
        </row>
        <row r="2032">
          <cell r="B2032" t="str">
            <v>PA30413970</v>
          </cell>
          <cell r="C2032" t="str">
            <v>Material izol.Pot. P, pol.c. 33</v>
          </cell>
          <cell r="D2032" t="str">
            <v>M2</v>
          </cell>
          <cell r="E2032" t="str">
            <v>3.04.13.C</v>
          </cell>
          <cell r="F2032" t="str">
            <v>S043</v>
          </cell>
          <cell r="G2032" t="str">
            <v>CB0</v>
          </cell>
          <cell r="H2032">
            <v>511100</v>
          </cell>
        </row>
        <row r="2033">
          <cell r="B2033" t="str">
            <v>PA30413980</v>
          </cell>
          <cell r="C2033" t="str">
            <v>M izol.Pot.P, pol.c. 34</v>
          </cell>
          <cell r="D2033" t="str">
            <v>M2</v>
          </cell>
          <cell r="E2033" t="str">
            <v>3.04.13.C</v>
          </cell>
          <cell r="F2033" t="str">
            <v>S043</v>
          </cell>
          <cell r="G2033" t="str">
            <v>CB0</v>
          </cell>
          <cell r="H2033">
            <v>511100</v>
          </cell>
        </row>
        <row r="2034">
          <cell r="B2034" t="str">
            <v>PA30413990</v>
          </cell>
          <cell r="C2034" t="str">
            <v>Material izol.Pot.P, pol.c. 34</v>
          </cell>
          <cell r="D2034" t="str">
            <v>M2</v>
          </cell>
          <cell r="E2034" t="str">
            <v>3.04.13.C</v>
          </cell>
          <cell r="F2034" t="str">
            <v>S043</v>
          </cell>
          <cell r="G2034" t="str">
            <v>CB0</v>
          </cell>
          <cell r="H2034">
            <v>511100</v>
          </cell>
        </row>
        <row r="2035">
          <cell r="B2035" t="str">
            <v>PA30414000</v>
          </cell>
          <cell r="C2035" t="str">
            <v>D izol.telies,P, pol.c. 35</v>
          </cell>
          <cell r="D2035" t="str">
            <v>M2</v>
          </cell>
          <cell r="E2035" t="str">
            <v>3.04.13.C</v>
          </cell>
          <cell r="F2035" t="str">
            <v>S043</v>
          </cell>
          <cell r="G2035" t="str">
            <v>CB0</v>
          </cell>
          <cell r="H2035">
            <v>511100</v>
          </cell>
        </row>
        <row r="2036">
          <cell r="B2036" t="str">
            <v>PA30414010</v>
          </cell>
          <cell r="C2036" t="str">
            <v>Material izol.telies,P, pol.c. 35</v>
          </cell>
          <cell r="D2036" t="str">
            <v>M2</v>
          </cell>
          <cell r="E2036" t="str">
            <v>3.04.13.C</v>
          </cell>
          <cell r="F2036" t="str">
            <v>S043</v>
          </cell>
          <cell r="G2036" t="str">
            <v>CB0</v>
          </cell>
          <cell r="H2036">
            <v>511100</v>
          </cell>
        </row>
        <row r="2037">
          <cell r="B2037" t="str">
            <v>PA30414020</v>
          </cell>
          <cell r="C2037" t="str">
            <v>M konst. z  list, pol.c. 24</v>
          </cell>
          <cell r="D2037" t="str">
            <v>KS</v>
          </cell>
          <cell r="E2037" t="str">
            <v>3.04.13.C</v>
          </cell>
          <cell r="F2037" t="str">
            <v>S043</v>
          </cell>
          <cell r="G2037" t="str">
            <v>CB0</v>
          </cell>
          <cell r="H2037">
            <v>511100</v>
          </cell>
        </row>
        <row r="2038">
          <cell r="B2038" t="str">
            <v>PA30414030</v>
          </cell>
          <cell r="C2038" t="str">
            <v>M izol.Pot. P, pol.c. 33</v>
          </cell>
          <cell r="D2038" t="str">
            <v>M2</v>
          </cell>
          <cell r="E2038" t="str">
            <v>3.04.13.C</v>
          </cell>
          <cell r="F2038" t="str">
            <v>S043</v>
          </cell>
          <cell r="G2038" t="str">
            <v>CB0</v>
          </cell>
          <cell r="H2038">
            <v>511100</v>
          </cell>
        </row>
        <row r="2039">
          <cell r="B2039" t="str">
            <v>PA30414040</v>
          </cell>
          <cell r="C2039" t="str">
            <v>M izol.telies,P, pol.c. 35</v>
          </cell>
          <cell r="D2039" t="str">
            <v>M2</v>
          </cell>
          <cell r="E2039" t="str">
            <v>3.04.13.C</v>
          </cell>
          <cell r="F2039" t="str">
            <v>S043</v>
          </cell>
          <cell r="G2039" t="str">
            <v>CB0</v>
          </cell>
          <cell r="H2039">
            <v>511100</v>
          </cell>
        </row>
        <row r="2040">
          <cell r="B2040" t="str">
            <v>PA30414050</v>
          </cell>
          <cell r="C2040" t="str">
            <v>INV Priemyselne natery,realizacia</v>
          </cell>
          <cell r="D2040" t="str">
            <v>HOD</v>
          </cell>
          <cell r="E2040" t="str">
            <v>3.04.05.A</v>
          </cell>
          <cell r="F2040" t="str">
            <v>S089</v>
          </cell>
          <cell r="G2040" t="str">
            <v>CB0</v>
          </cell>
          <cell r="H2040">
            <v>42998</v>
          </cell>
        </row>
        <row r="2041">
          <cell r="B2041" t="str">
            <v>PA30414060</v>
          </cell>
          <cell r="C2041" t="str">
            <v>INV Priemyselne natery,realizacia</v>
          </cell>
          <cell r="D2041" t="str">
            <v>M2</v>
          </cell>
          <cell r="E2041" t="str">
            <v>3.04.05.A</v>
          </cell>
          <cell r="F2041" t="str">
            <v>S089</v>
          </cell>
          <cell r="G2041" t="str">
            <v>CB0</v>
          </cell>
          <cell r="H2041">
            <v>42998</v>
          </cell>
        </row>
        <row r="2042">
          <cell r="B2042" t="str">
            <v>PA30414070</v>
          </cell>
          <cell r="C2042" t="str">
            <v>INV Priemyselne natery,realizacia</v>
          </cell>
          <cell r="D2042" t="str">
            <v>JV</v>
          </cell>
          <cell r="E2042" t="str">
            <v>3.04.05.A</v>
          </cell>
          <cell r="F2042" t="str">
            <v>S089</v>
          </cell>
          <cell r="G2042" t="str">
            <v>CB0</v>
          </cell>
          <cell r="H2042">
            <v>42998</v>
          </cell>
        </row>
        <row r="2043">
          <cell r="B2043" t="str">
            <v>PA30414080</v>
          </cell>
          <cell r="C2043" t="str">
            <v>Stav.prac,udrzba,priemyselne natery,T</v>
          </cell>
          <cell r="D2043" t="str">
            <v>M</v>
          </cell>
          <cell r="E2043" t="str">
            <v>3.04.05.A</v>
          </cell>
          <cell r="F2043" t="str">
            <v>S043</v>
          </cell>
          <cell r="G2043" t="str">
            <v>CB0</v>
          </cell>
          <cell r="H2043">
            <v>511100</v>
          </cell>
        </row>
        <row r="2044">
          <cell r="B2044" t="str">
            <v>PA30414090</v>
          </cell>
          <cell r="C2044" t="str">
            <v>Stav.prac,udrzba,priemyselne natery,T</v>
          </cell>
          <cell r="D2044" t="str">
            <v>KS</v>
          </cell>
          <cell r="E2044" t="str">
            <v>3.04.05.A</v>
          </cell>
          <cell r="F2044" t="str">
            <v>S043</v>
          </cell>
          <cell r="G2044" t="str">
            <v>CB0</v>
          </cell>
          <cell r="H2044">
            <v>511100</v>
          </cell>
        </row>
        <row r="2045">
          <cell r="B2045" t="str">
            <v>PA30414100</v>
          </cell>
          <cell r="C2045" t="str">
            <v>Prevadzka elektrohospodarstva</v>
          </cell>
          <cell r="D2045" t="str">
            <v>KS</v>
          </cell>
          <cell r="E2045" t="str">
            <v>3.04.02.B</v>
          </cell>
          <cell r="F2045" t="str">
            <v>S023</v>
          </cell>
          <cell r="G2045" t="str">
            <v>CD0</v>
          </cell>
          <cell r="H2045">
            <v>518155</v>
          </cell>
        </row>
        <row r="2046">
          <cell r="B2046" t="str">
            <v>PA30414110</v>
          </cell>
          <cell r="C2046" t="str">
            <v>Prevadzka elektrohospodarstva</v>
          </cell>
          <cell r="D2046" t="str">
            <v>MS</v>
          </cell>
          <cell r="E2046" t="str">
            <v>3.04.02.B</v>
          </cell>
          <cell r="F2046" t="str">
            <v>S023</v>
          </cell>
          <cell r="G2046" t="str">
            <v>CD0</v>
          </cell>
          <cell r="H2046">
            <v>518155</v>
          </cell>
        </row>
        <row r="2047">
          <cell r="B2047" t="str">
            <v>PA30414120</v>
          </cell>
          <cell r="C2047" t="str">
            <v>Kable a vodice,udrzba,T</v>
          </cell>
          <cell r="D2047" t="str">
            <v>HOD</v>
          </cell>
          <cell r="E2047" t="str">
            <v>3.04.02.D</v>
          </cell>
          <cell r="F2047" t="str">
            <v>S043</v>
          </cell>
          <cell r="G2047" t="str">
            <v>CD0</v>
          </cell>
          <cell r="H2047">
            <v>511100</v>
          </cell>
        </row>
        <row r="2048">
          <cell r="B2048" t="str">
            <v>PA30414130</v>
          </cell>
          <cell r="C2048" t="str">
            <v>Kable a vodice,udrzba,T</v>
          </cell>
          <cell r="D2048" t="str">
            <v>KS</v>
          </cell>
          <cell r="E2048" t="str">
            <v>3.04.02.D</v>
          </cell>
          <cell r="F2048" t="str">
            <v>S043</v>
          </cell>
          <cell r="G2048" t="str">
            <v>CD0</v>
          </cell>
          <cell r="H2048">
            <v>511100</v>
          </cell>
        </row>
        <row r="2049">
          <cell r="B2049" t="str">
            <v>PA30414140</v>
          </cell>
          <cell r="C2049" t="str">
            <v>Kable a vodice,udrzba,T</v>
          </cell>
          <cell r="D2049" t="str">
            <v>M</v>
          </cell>
          <cell r="E2049" t="str">
            <v>3.04.02.D</v>
          </cell>
          <cell r="F2049" t="str">
            <v>S043</v>
          </cell>
          <cell r="G2049" t="str">
            <v>CD0</v>
          </cell>
          <cell r="H2049">
            <v>511100</v>
          </cell>
        </row>
        <row r="2050">
          <cell r="B2050" t="str">
            <v>PA30414150</v>
          </cell>
          <cell r="C2050" t="str">
            <v>Stavebne stroje a zariad.,udrzba,NT</v>
          </cell>
          <cell r="D2050" t="str">
            <v>KS</v>
          </cell>
          <cell r="E2050" t="str">
            <v>3.04.11.A</v>
          </cell>
          <cell r="F2050" t="str">
            <v>S044</v>
          </cell>
          <cell r="G2050" t="str">
            <v>CB0</v>
          </cell>
          <cell r="H2050">
            <v>511300</v>
          </cell>
        </row>
        <row r="2051">
          <cell r="B2051" t="str">
            <v>PA30414160</v>
          </cell>
          <cell r="C2051" t="str">
            <v>Stavebne stroje a zariad.,udrzba,NT</v>
          </cell>
          <cell r="D2051" t="str">
            <v>JV</v>
          </cell>
          <cell r="E2051" t="str">
            <v>3.04.11.A</v>
          </cell>
          <cell r="F2051" t="str">
            <v>S044</v>
          </cell>
          <cell r="G2051" t="str">
            <v>CB0</v>
          </cell>
          <cell r="H2051">
            <v>511300</v>
          </cell>
        </row>
        <row r="2052">
          <cell r="B2052" t="str">
            <v>PA30414170</v>
          </cell>
          <cell r="C2052" t="str">
            <v>Stavebne stroje a zariad.,udrzba,T</v>
          </cell>
          <cell r="D2052" t="str">
            <v>KS</v>
          </cell>
          <cell r="E2052" t="str">
            <v>3.04.11.A</v>
          </cell>
          <cell r="F2052" t="str">
            <v>S043</v>
          </cell>
          <cell r="G2052" t="str">
            <v>CB0</v>
          </cell>
          <cell r="H2052">
            <v>511100</v>
          </cell>
        </row>
        <row r="2053">
          <cell r="B2053" t="str">
            <v>PA30414180</v>
          </cell>
          <cell r="C2053" t="str">
            <v>Tep.vymenniky a kondenzatory,udrzba</v>
          </cell>
          <cell r="D2053" t="str">
            <v>HOD</v>
          </cell>
          <cell r="E2053" t="str">
            <v>3.04.11.A</v>
          </cell>
          <cell r="F2053" t="str">
            <v>S043</v>
          </cell>
          <cell r="G2053" t="str">
            <v>CB0</v>
          </cell>
          <cell r="H2053">
            <v>511100</v>
          </cell>
        </row>
        <row r="2054">
          <cell r="B2054" t="str">
            <v>PA30414190</v>
          </cell>
          <cell r="C2054" t="str">
            <v>Zeriavove drahy,udrzba,zameranie,NT</v>
          </cell>
          <cell r="D2054" t="str">
            <v>HOD</v>
          </cell>
          <cell r="E2054" t="str">
            <v>3.04.18.A</v>
          </cell>
          <cell r="F2054" t="str">
            <v>S044</v>
          </cell>
          <cell r="G2054" t="str">
            <v>CB0</v>
          </cell>
          <cell r="H2054">
            <v>511300</v>
          </cell>
        </row>
        <row r="2055">
          <cell r="B2055" t="str">
            <v>PA30414200</v>
          </cell>
          <cell r="C2055" t="str">
            <v>Zeriavove drahy,udrzba,zameranie,NT</v>
          </cell>
          <cell r="D2055" t="str">
            <v>KS</v>
          </cell>
          <cell r="E2055" t="str">
            <v>3.04.18.A</v>
          </cell>
          <cell r="F2055" t="str">
            <v>S044</v>
          </cell>
          <cell r="G2055" t="str">
            <v>CB0</v>
          </cell>
          <cell r="H2055">
            <v>511300</v>
          </cell>
        </row>
        <row r="2056">
          <cell r="B2056" t="str">
            <v>PA30414210</v>
          </cell>
          <cell r="C2056" t="str">
            <v>Zeriavove drahy,udrzba,zameranie,NT</v>
          </cell>
          <cell r="D2056" t="str">
            <v>JV</v>
          </cell>
          <cell r="E2056" t="str">
            <v>3.04.18.A</v>
          </cell>
          <cell r="F2056" t="str">
            <v>S044</v>
          </cell>
          <cell r="G2056" t="str">
            <v>CB0</v>
          </cell>
          <cell r="H2056">
            <v>511300</v>
          </cell>
        </row>
        <row r="2057">
          <cell r="B2057" t="str">
            <v>PA30414220</v>
          </cell>
          <cell r="C2057" t="str">
            <v>Zeriavy,udrzba,NT</v>
          </cell>
          <cell r="D2057" t="str">
            <v>HOD</v>
          </cell>
          <cell r="E2057" t="str">
            <v>3.04.18.A</v>
          </cell>
          <cell r="F2057" t="str">
            <v>S044</v>
          </cell>
          <cell r="G2057" t="str">
            <v>CB0</v>
          </cell>
          <cell r="H2057">
            <v>511300</v>
          </cell>
        </row>
        <row r="2058">
          <cell r="B2058" t="str">
            <v>PA30414230</v>
          </cell>
          <cell r="C2058" t="str">
            <v>Zeriavove drahy,udrzba,zameranie,T</v>
          </cell>
          <cell r="D2058" t="str">
            <v>HOD</v>
          </cell>
          <cell r="E2058" t="str">
            <v>3.04.18.A</v>
          </cell>
          <cell r="F2058" t="str">
            <v>S043</v>
          </cell>
          <cell r="G2058" t="str">
            <v>CB0</v>
          </cell>
          <cell r="H2058">
            <v>511100</v>
          </cell>
        </row>
        <row r="2059">
          <cell r="B2059" t="str">
            <v>PA30414240</v>
          </cell>
          <cell r="C2059" t="str">
            <v>Dopravniky,udrzba,NT</v>
          </cell>
          <cell r="D2059" t="str">
            <v>KS</v>
          </cell>
          <cell r="E2059" t="str">
            <v>3.04.18.A</v>
          </cell>
          <cell r="F2059" t="str">
            <v>S044</v>
          </cell>
          <cell r="G2059" t="str">
            <v>CB0</v>
          </cell>
          <cell r="H2059">
            <v>511300</v>
          </cell>
        </row>
        <row r="2060">
          <cell r="B2060" t="str">
            <v>PA30414250</v>
          </cell>
          <cell r="C2060" t="str">
            <v>Dopravniky,udrzba,T</v>
          </cell>
          <cell r="D2060" t="str">
            <v>KS</v>
          </cell>
          <cell r="E2060" t="str">
            <v>3.04.18.A</v>
          </cell>
          <cell r="F2060" t="str">
            <v>S043</v>
          </cell>
          <cell r="G2060" t="str">
            <v>CB0</v>
          </cell>
          <cell r="H2060">
            <v>511100</v>
          </cell>
        </row>
        <row r="2061">
          <cell r="B2061" t="str">
            <v>PA30414260</v>
          </cell>
          <cell r="C2061" t="str">
            <v>Zavazacie stroje,udrzba</v>
          </cell>
          <cell r="D2061" t="str">
            <v>HOD</v>
          </cell>
          <cell r="E2061" t="str">
            <v>3.04.18.A</v>
          </cell>
          <cell r="F2061" t="str">
            <v>S043</v>
          </cell>
          <cell r="G2061" t="str">
            <v>CB0</v>
          </cell>
          <cell r="H2061">
            <v>511100</v>
          </cell>
        </row>
        <row r="2062">
          <cell r="B2062" t="str">
            <v>PA30414270</v>
          </cell>
          <cell r="C2062" t="str">
            <v>Zavazacie stroje,udrzba</v>
          </cell>
          <cell r="D2062" t="str">
            <v>JV</v>
          </cell>
          <cell r="E2062" t="str">
            <v>3.04.18.A</v>
          </cell>
          <cell r="F2062" t="str">
            <v>S043</v>
          </cell>
          <cell r="G2062" t="str">
            <v>CB0</v>
          </cell>
          <cell r="H2062">
            <v>511100</v>
          </cell>
        </row>
        <row r="2063">
          <cell r="B2063" t="str">
            <v>PA30414280</v>
          </cell>
          <cell r="C2063" t="str">
            <v>Technicka pomoc,zdvihacie zariadenia</v>
          </cell>
          <cell r="D2063" t="str">
            <v>HOD</v>
          </cell>
          <cell r="E2063" t="str">
            <v>3.04.18.A</v>
          </cell>
          <cell r="F2063" t="str">
            <v>S023</v>
          </cell>
          <cell r="G2063" t="str">
            <v>CB0</v>
          </cell>
          <cell r="H2063">
            <v>518155</v>
          </cell>
        </row>
        <row r="2064">
          <cell r="B2064" t="str">
            <v>PA30414290</v>
          </cell>
          <cell r="C2064" t="str">
            <v>Technicka pomoc,zdvihacie zariadenia</v>
          </cell>
          <cell r="D2064" t="str">
            <v>KS</v>
          </cell>
          <cell r="E2064" t="str">
            <v>3.04.18.A</v>
          </cell>
          <cell r="F2064" t="str">
            <v>S023</v>
          </cell>
          <cell r="G2064" t="str">
            <v>CB0</v>
          </cell>
          <cell r="H2064">
            <v>518155</v>
          </cell>
        </row>
        <row r="2065">
          <cell r="B2065" t="str">
            <v>PA30414300</v>
          </cell>
          <cell r="C2065" t="str">
            <v>Technicka pomoc,zdvihacie zariadenia</v>
          </cell>
          <cell r="D2065" t="str">
            <v>JV</v>
          </cell>
          <cell r="E2065" t="str">
            <v>3.04.18.A</v>
          </cell>
          <cell r="F2065" t="str">
            <v>S023</v>
          </cell>
          <cell r="G2065" t="str">
            <v>CB0</v>
          </cell>
          <cell r="H2065">
            <v>518155</v>
          </cell>
        </row>
        <row r="2066">
          <cell r="B2066" t="str">
            <v>PA30414310</v>
          </cell>
          <cell r="C2066" t="str">
            <v>TZB - odborna prehl., zdvihacie zar.</v>
          </cell>
          <cell r="D2066" t="str">
            <v>KS</v>
          </cell>
          <cell r="E2066" t="str">
            <v>3.04.18.A</v>
          </cell>
          <cell r="F2066" t="str">
            <v>S044</v>
          </cell>
          <cell r="G2066" t="str">
            <v>CB0</v>
          </cell>
          <cell r="H2066">
            <v>511300</v>
          </cell>
        </row>
        <row r="2067">
          <cell r="B2067" t="str">
            <v>PA30414320</v>
          </cell>
          <cell r="C2067" t="str">
            <v>TZB - odborna skuska, zdvihacie zar.</v>
          </cell>
          <cell r="D2067" t="str">
            <v>KS</v>
          </cell>
          <cell r="E2067" t="str">
            <v>3.04.18.A</v>
          </cell>
          <cell r="F2067" t="str">
            <v>S044</v>
          </cell>
          <cell r="G2067" t="str">
            <v>CB0</v>
          </cell>
          <cell r="H2067">
            <v>511300</v>
          </cell>
        </row>
        <row r="2068">
          <cell r="B2068" t="str">
            <v>PA30414330</v>
          </cell>
          <cell r="C2068" t="str">
            <v>Priemyselne cistenie,udrzba,NT</v>
          </cell>
          <cell r="D2068" t="str">
            <v>HOD</v>
          </cell>
          <cell r="E2068" t="str">
            <v>3.04.20.D</v>
          </cell>
          <cell r="F2068" t="str">
            <v>S044</v>
          </cell>
          <cell r="G2068" t="str">
            <v>CB0</v>
          </cell>
          <cell r="H2068">
            <v>511300</v>
          </cell>
        </row>
        <row r="2069">
          <cell r="B2069" t="str">
            <v>PA30414340</v>
          </cell>
          <cell r="C2069" t="str">
            <v>Priemyselne cistenie,udrzba,NT</v>
          </cell>
          <cell r="D2069" t="str">
            <v>M2</v>
          </cell>
          <cell r="E2069" t="str">
            <v>3.04.20.D</v>
          </cell>
          <cell r="F2069" t="str">
            <v>S044</v>
          </cell>
          <cell r="G2069" t="str">
            <v>CB0</v>
          </cell>
          <cell r="H2069">
            <v>511300</v>
          </cell>
        </row>
        <row r="2070">
          <cell r="B2070" t="str">
            <v>PA30414350</v>
          </cell>
          <cell r="C2070" t="str">
            <v>Priemyselne cistenie,udrzba,NT</v>
          </cell>
          <cell r="D2070" t="str">
            <v>KS</v>
          </cell>
          <cell r="E2070" t="str">
            <v>3.04.20.D</v>
          </cell>
          <cell r="F2070" t="str">
            <v>S044</v>
          </cell>
          <cell r="G2070" t="str">
            <v>CB0</v>
          </cell>
          <cell r="H2070">
            <v>511300</v>
          </cell>
        </row>
        <row r="2071">
          <cell r="B2071" t="str">
            <v>PA30414360</v>
          </cell>
          <cell r="C2071" t="str">
            <v>Priem.cistenie,cist. a skopavanie,palivo</v>
          </cell>
          <cell r="D2071" t="str">
            <v>HOD</v>
          </cell>
          <cell r="E2071" t="str">
            <v>3.04.20.D</v>
          </cell>
          <cell r="F2071" t="str">
            <v>S095</v>
          </cell>
          <cell r="G2071" t="str">
            <v>CB0</v>
          </cell>
          <cell r="H2071">
            <v>111990</v>
          </cell>
        </row>
        <row r="2072">
          <cell r="B2072" t="str">
            <v>PA30414370</v>
          </cell>
          <cell r="C2072" t="str">
            <v>Priem.cistenie,bet.konstrukcie,steny,T</v>
          </cell>
          <cell r="D2072" t="str">
            <v>M2</v>
          </cell>
          <cell r="E2072" t="str">
            <v>3.04.20.D</v>
          </cell>
          <cell r="F2072" t="str">
            <v>S043</v>
          </cell>
          <cell r="G2072" t="str">
            <v>CB0</v>
          </cell>
          <cell r="H2072">
            <v>511100</v>
          </cell>
        </row>
        <row r="2073">
          <cell r="B2073" t="str">
            <v>PA30414380</v>
          </cell>
          <cell r="C2073" t="str">
            <v>Priem.cistenie,plynojemy barbot.veze,T</v>
          </cell>
          <cell r="D2073" t="str">
            <v>M2</v>
          </cell>
          <cell r="E2073" t="str">
            <v>3.04.20.D</v>
          </cell>
          <cell r="F2073" t="str">
            <v>S043</v>
          </cell>
          <cell r="G2073" t="str">
            <v>CB0</v>
          </cell>
          <cell r="H2073">
            <v>511100</v>
          </cell>
        </row>
        <row r="2074">
          <cell r="B2074" t="str">
            <v>PA30414390</v>
          </cell>
          <cell r="C2074" t="str">
            <v>Priem.cistenie,barbotaz.zlaby,T</v>
          </cell>
          <cell r="D2074" t="str">
            <v>M3</v>
          </cell>
          <cell r="E2074" t="str">
            <v>3.04.20.D</v>
          </cell>
          <cell r="F2074" t="str">
            <v>S043</v>
          </cell>
          <cell r="G2074" t="str">
            <v>CB0</v>
          </cell>
          <cell r="H2074">
            <v>511100</v>
          </cell>
        </row>
        <row r="2075">
          <cell r="B2075" t="str">
            <v>PA30414400</v>
          </cell>
          <cell r="C2075" t="str">
            <v>Priem.cistenie,povrch retencnej nadrze,T</v>
          </cell>
          <cell r="D2075" t="str">
            <v>M2</v>
          </cell>
          <cell r="E2075" t="str">
            <v>3.04.20.D</v>
          </cell>
          <cell r="F2075" t="str">
            <v>S043</v>
          </cell>
          <cell r="G2075" t="str">
            <v>CB0</v>
          </cell>
          <cell r="H2075">
            <v>511100</v>
          </cell>
        </row>
        <row r="2076">
          <cell r="B2076" t="str">
            <v>PA30414410</v>
          </cell>
          <cell r="C2076" t="str">
            <v>Priem.cistenie,flokulacna komora,dno,T</v>
          </cell>
          <cell r="D2076" t="str">
            <v>M2</v>
          </cell>
          <cell r="E2076" t="str">
            <v>3.04.20.D</v>
          </cell>
          <cell r="F2076" t="str">
            <v>S043</v>
          </cell>
          <cell r="G2076" t="str">
            <v>CB0</v>
          </cell>
          <cell r="H2076">
            <v>511100</v>
          </cell>
        </row>
        <row r="2077">
          <cell r="B2077" t="str">
            <v>PA30414420</v>
          </cell>
          <cell r="C2077" t="str">
            <v>Priem.cistenie,flokulacna komora,stena,T</v>
          </cell>
          <cell r="D2077" t="str">
            <v>M2</v>
          </cell>
          <cell r="E2077" t="str">
            <v>3.04.20.D</v>
          </cell>
          <cell r="F2077" t="str">
            <v>S043</v>
          </cell>
          <cell r="G2077" t="str">
            <v>CB0</v>
          </cell>
          <cell r="H2077">
            <v>511100</v>
          </cell>
        </row>
        <row r="2078">
          <cell r="B2078" t="str">
            <v>PA30414430</v>
          </cell>
          <cell r="C2078" t="str">
            <v>Priem.cistenie,flokulacna komora,zlaby,T</v>
          </cell>
          <cell r="D2078" t="str">
            <v>M</v>
          </cell>
          <cell r="E2078" t="str">
            <v>3.04.20.D</v>
          </cell>
          <cell r="F2078" t="str">
            <v>S043</v>
          </cell>
          <cell r="G2078" t="str">
            <v>CB0</v>
          </cell>
          <cell r="H2078">
            <v>511100</v>
          </cell>
        </row>
        <row r="2079">
          <cell r="B2079" t="str">
            <v>PA30414440</v>
          </cell>
          <cell r="C2079" t="str">
            <v>Priem.cistenie,sacie bazeny CS,T</v>
          </cell>
          <cell r="D2079" t="str">
            <v>M2</v>
          </cell>
          <cell r="E2079" t="str">
            <v>3.04.20.D</v>
          </cell>
          <cell r="F2079" t="str">
            <v>S043</v>
          </cell>
          <cell r="G2079" t="str">
            <v>CB0</v>
          </cell>
          <cell r="H2079">
            <v>511100</v>
          </cell>
        </row>
        <row r="2080">
          <cell r="B2080" t="str">
            <v>PA30414450</v>
          </cell>
          <cell r="C2080" t="str">
            <v>Priem.cistenie,jimky,dno,T</v>
          </cell>
          <cell r="D2080" t="str">
            <v>M2</v>
          </cell>
          <cell r="E2080" t="str">
            <v>3.04.20.D</v>
          </cell>
          <cell r="F2080" t="str">
            <v>S043</v>
          </cell>
          <cell r="G2080" t="str">
            <v>CB0</v>
          </cell>
          <cell r="H2080">
            <v>511100</v>
          </cell>
        </row>
        <row r="2081">
          <cell r="B2081" t="str">
            <v>PA30414460</v>
          </cell>
          <cell r="C2081" t="str">
            <v>Priem.cistenie,jimky,steny,T</v>
          </cell>
          <cell r="D2081" t="str">
            <v>M2</v>
          </cell>
          <cell r="E2081" t="str">
            <v>3.04.20.D</v>
          </cell>
          <cell r="F2081" t="str">
            <v>S043</v>
          </cell>
          <cell r="G2081" t="str">
            <v>CB0</v>
          </cell>
          <cell r="H2081">
            <v>511100</v>
          </cell>
        </row>
        <row r="2082">
          <cell r="B2082" t="str">
            <v>PA30414470</v>
          </cell>
          <cell r="C2082" t="str">
            <v>Priem.cistenie,bazeny chlad.vezi,dno,T</v>
          </cell>
          <cell r="D2082" t="str">
            <v>M2</v>
          </cell>
          <cell r="E2082" t="str">
            <v>3.04.20.D</v>
          </cell>
          <cell r="F2082" t="str">
            <v>S043</v>
          </cell>
          <cell r="G2082" t="str">
            <v>CB0</v>
          </cell>
          <cell r="H2082">
            <v>511100</v>
          </cell>
        </row>
        <row r="2083">
          <cell r="B2083" t="str">
            <v>PA30414480</v>
          </cell>
          <cell r="C2083" t="str">
            <v>Priem.cistenie,bazeny chlad.vezi,steny,T</v>
          </cell>
          <cell r="D2083" t="str">
            <v>M2</v>
          </cell>
          <cell r="E2083" t="str">
            <v>3.04.20.D</v>
          </cell>
          <cell r="F2083" t="str">
            <v>S043</v>
          </cell>
          <cell r="G2083" t="str">
            <v>CB0</v>
          </cell>
          <cell r="H2083">
            <v>511100</v>
          </cell>
        </row>
        <row r="2084">
          <cell r="B2084" t="str">
            <v>PA30414490</v>
          </cell>
          <cell r="C2084" t="str">
            <v>Priem.cistenie,dno ventil.chlad.vezi,T</v>
          </cell>
          <cell r="D2084" t="str">
            <v>M2</v>
          </cell>
          <cell r="E2084" t="str">
            <v>3.04.20.D</v>
          </cell>
          <cell r="F2084" t="str">
            <v>S043</v>
          </cell>
          <cell r="G2084" t="str">
            <v>CB0</v>
          </cell>
          <cell r="H2084">
            <v>511100</v>
          </cell>
        </row>
        <row r="2085">
          <cell r="B2085" t="str">
            <v>PA30414500</v>
          </cell>
          <cell r="C2085" t="str">
            <v>Priem.cistenie,steny ventil.chlad.vezi,T</v>
          </cell>
          <cell r="D2085" t="str">
            <v>M2</v>
          </cell>
          <cell r="E2085" t="str">
            <v>3.04.20.D</v>
          </cell>
          <cell r="F2085" t="str">
            <v>S043</v>
          </cell>
          <cell r="G2085" t="str">
            <v>CB0</v>
          </cell>
          <cell r="H2085">
            <v>511100</v>
          </cell>
        </row>
        <row r="2086">
          <cell r="B2086" t="str">
            <v>PA30414510</v>
          </cell>
          <cell r="C2086" t="str">
            <v>Priem.cistenie,kabel.kanaly priechodne,T</v>
          </cell>
          <cell r="D2086" t="str">
            <v>M2</v>
          </cell>
          <cell r="E2086" t="str">
            <v>3.04.20.D</v>
          </cell>
          <cell r="F2086" t="str">
            <v>S043</v>
          </cell>
          <cell r="G2086" t="str">
            <v>CB0</v>
          </cell>
          <cell r="H2086">
            <v>511100</v>
          </cell>
        </row>
        <row r="2087">
          <cell r="B2087" t="str">
            <v>PA30414520</v>
          </cell>
          <cell r="C2087" t="str">
            <v>Priem.cistenie,kabel.kanaly nepriechod,T</v>
          </cell>
          <cell r="D2087" t="str">
            <v>M2</v>
          </cell>
          <cell r="E2087" t="str">
            <v>3.04.20.D</v>
          </cell>
          <cell r="F2087" t="str">
            <v>S043</v>
          </cell>
          <cell r="G2087" t="str">
            <v>CB0</v>
          </cell>
          <cell r="H2087">
            <v>511100</v>
          </cell>
        </row>
        <row r="2088">
          <cell r="B2088" t="str">
            <v>PA30414530</v>
          </cell>
          <cell r="C2088" t="str">
            <v>Priem.cistenie,ionixové filtre,T</v>
          </cell>
          <cell r="D2088" t="str">
            <v>M3</v>
          </cell>
          <cell r="E2088" t="str">
            <v>3.04.20.D</v>
          </cell>
          <cell r="F2088" t="str">
            <v>S043</v>
          </cell>
          <cell r="G2088" t="str">
            <v>CB0</v>
          </cell>
          <cell r="H2088">
            <v>511100</v>
          </cell>
        </row>
        <row r="2089">
          <cell r="B2089" t="str">
            <v>PA30414540</v>
          </cell>
          <cell r="C2089" t="str">
            <v>Priem.cistenie,vnut.plochy potrubi,T</v>
          </cell>
          <cell r="D2089" t="str">
            <v>M</v>
          </cell>
          <cell r="E2089" t="str">
            <v>3.04.20.D</v>
          </cell>
          <cell r="F2089" t="str">
            <v>S043</v>
          </cell>
          <cell r="G2089" t="str">
            <v>CB0</v>
          </cell>
          <cell r="H2089">
            <v>511100</v>
          </cell>
        </row>
        <row r="2090">
          <cell r="B2090" t="str">
            <v>PA30414550</v>
          </cell>
          <cell r="C2090" t="str">
            <v>Priem.cistenie,ocel.konstrukcie,T</v>
          </cell>
          <cell r="D2090" t="str">
            <v>M2</v>
          </cell>
          <cell r="E2090" t="str">
            <v>3.04.20.D</v>
          </cell>
          <cell r="F2090" t="str">
            <v>S043</v>
          </cell>
          <cell r="G2090" t="str">
            <v>CB0</v>
          </cell>
          <cell r="H2090">
            <v>511100</v>
          </cell>
        </row>
        <row r="2091">
          <cell r="B2091" t="str">
            <v>PA30414560</v>
          </cell>
          <cell r="C2091" t="str">
            <v>Priem.cistenie,vysprevenie dil.špár,T</v>
          </cell>
          <cell r="D2091" t="str">
            <v>M</v>
          </cell>
          <cell r="E2091" t="str">
            <v>3.04.20.D</v>
          </cell>
          <cell r="F2091" t="str">
            <v>S043</v>
          </cell>
          <cell r="G2091" t="str">
            <v>CB0</v>
          </cell>
          <cell r="H2091">
            <v>511100</v>
          </cell>
        </row>
        <row r="2092">
          <cell r="B2092" t="str">
            <v>PA30414570</v>
          </cell>
          <cell r="C2092" t="str">
            <v>Priem.cistenie,filtre,akumul.nadrze,T</v>
          </cell>
          <cell r="D2092" t="str">
            <v>KS</v>
          </cell>
          <cell r="E2092" t="str">
            <v>3.04.20.D</v>
          </cell>
          <cell r="F2092" t="str">
            <v>S043</v>
          </cell>
          <cell r="G2092" t="str">
            <v>CB0</v>
          </cell>
          <cell r="H2092">
            <v>511100</v>
          </cell>
        </row>
        <row r="2093">
          <cell r="B2093" t="str">
            <v>PA30414580</v>
          </cell>
          <cell r="C2093" t="str">
            <v>Priem.cistenie,povrch kalovych lagun,T</v>
          </cell>
          <cell r="D2093" t="str">
            <v>M2</v>
          </cell>
          <cell r="E2093" t="str">
            <v>3.04.20.D</v>
          </cell>
          <cell r="F2093" t="str">
            <v>S043</v>
          </cell>
          <cell r="G2093" t="str">
            <v>CB0</v>
          </cell>
          <cell r="H2093">
            <v>511100</v>
          </cell>
        </row>
        <row r="2094">
          <cell r="B2094" t="str">
            <v>PA30414590</v>
          </cell>
          <cell r="C2094" t="str">
            <v>Priem.cistenie,umytie kotlov EVO BO,GO</v>
          </cell>
          <cell r="D2094" t="str">
            <v>M2</v>
          </cell>
          <cell r="E2094" t="str">
            <v>3.04.20.D</v>
          </cell>
          <cell r="F2094" t="str">
            <v>S043</v>
          </cell>
          <cell r="G2094" t="str">
            <v>CB0</v>
          </cell>
          <cell r="H2094">
            <v>511100</v>
          </cell>
        </row>
        <row r="2095">
          <cell r="B2095" t="str">
            <v>PA30414600</v>
          </cell>
          <cell r="C2095" t="str">
            <v>Priem.cistenie,ZSP</v>
          </cell>
          <cell r="D2095" t="str">
            <v>M3</v>
          </cell>
          <cell r="E2095" t="str">
            <v>3.04.20.D</v>
          </cell>
          <cell r="F2095" t="str">
            <v>S043</v>
          </cell>
          <cell r="G2095" t="str">
            <v>CB0</v>
          </cell>
          <cell r="H2095">
            <v>511100</v>
          </cell>
        </row>
        <row r="2096">
          <cell r="B2096" t="str">
            <v>PA30414610</v>
          </cell>
          <cell r="C2096" t="str">
            <v>Priem.cistenie,ZMP</v>
          </cell>
          <cell r="D2096" t="str">
            <v>M3</v>
          </cell>
          <cell r="E2096" t="str">
            <v>3.04.20.D</v>
          </cell>
          <cell r="F2096" t="str">
            <v>S043</v>
          </cell>
          <cell r="G2096" t="str">
            <v>CB0</v>
          </cell>
          <cell r="H2096">
            <v>511100</v>
          </cell>
        </row>
        <row r="2097">
          <cell r="B2097" t="str">
            <v>PA30414620</v>
          </cell>
          <cell r="C2097" t="str">
            <v>Priem.cistenie,EO</v>
          </cell>
          <cell r="D2097" t="str">
            <v>M3</v>
          </cell>
          <cell r="E2097" t="str">
            <v>3.04.20.D</v>
          </cell>
          <cell r="F2097" t="str">
            <v>S043</v>
          </cell>
          <cell r="G2097" t="str">
            <v>CB0</v>
          </cell>
          <cell r="H2097">
            <v>511100</v>
          </cell>
        </row>
        <row r="2098">
          <cell r="B2098" t="str">
            <v>PA30414630</v>
          </cell>
          <cell r="C2098" t="str">
            <v>Priem.cistenie,strusky SK,sotov,PH plan.</v>
          </cell>
          <cell r="D2098" t="str">
            <v>M3</v>
          </cell>
          <cell r="E2098" t="str">
            <v>3.04.20.D</v>
          </cell>
          <cell r="F2098" t="str">
            <v>S043</v>
          </cell>
          <cell r="G2098" t="str">
            <v>CB0</v>
          </cell>
          <cell r="H2098">
            <v>511100</v>
          </cell>
        </row>
        <row r="2099">
          <cell r="B2099" t="str">
            <v>PA30414640</v>
          </cell>
          <cell r="C2099" t="str">
            <v>Priem.cistenie,strusky SK,sotov,PH por.</v>
          </cell>
          <cell r="D2099" t="str">
            <v>M3</v>
          </cell>
          <cell r="E2099" t="str">
            <v>3.04.20.D</v>
          </cell>
          <cell r="F2099" t="str">
            <v>S043</v>
          </cell>
          <cell r="G2099" t="str">
            <v>CB0</v>
          </cell>
          <cell r="H2099">
            <v>511100</v>
          </cell>
        </row>
        <row r="2100">
          <cell r="B2100" t="str">
            <v>PA30414650</v>
          </cell>
          <cell r="C2100" t="str">
            <v>Priem.cistenie,buranie  EKA</v>
          </cell>
          <cell r="D2100" t="str">
            <v>M3</v>
          </cell>
          <cell r="E2100" t="str">
            <v>3.04.20.D</v>
          </cell>
          <cell r="F2100" t="str">
            <v>S043</v>
          </cell>
          <cell r="G2100" t="str">
            <v>CB0</v>
          </cell>
          <cell r="H2100">
            <v>511100</v>
          </cell>
        </row>
        <row r="2101">
          <cell r="B2101" t="str">
            <v>PA30414660</v>
          </cell>
          <cell r="C2101" t="str">
            <v>Priem.cistenie,buranie obratoveho stitu</v>
          </cell>
          <cell r="D2101" t="str">
            <v>M3</v>
          </cell>
          <cell r="E2101" t="str">
            <v>3.04.20.D</v>
          </cell>
          <cell r="F2101" t="str">
            <v>S043</v>
          </cell>
          <cell r="G2101" t="str">
            <v>CB0</v>
          </cell>
          <cell r="H2101">
            <v>511100</v>
          </cell>
        </row>
        <row r="2102">
          <cell r="B2102" t="str">
            <v>PA30414670</v>
          </cell>
          <cell r="C2102" t="str">
            <v>Priem.cistenie,buranie zad.stena 27 m</v>
          </cell>
          <cell r="D2102" t="str">
            <v>M3</v>
          </cell>
          <cell r="E2102" t="str">
            <v>3.04.20.D</v>
          </cell>
          <cell r="F2102" t="str">
            <v>S043</v>
          </cell>
          <cell r="G2102" t="str">
            <v>CB0</v>
          </cell>
          <cell r="H2102">
            <v>511100</v>
          </cell>
        </row>
        <row r="2103">
          <cell r="B2103" t="str">
            <v>PA30414680</v>
          </cell>
          <cell r="C2103" t="str">
            <v>Priem.cistenie,buranie GN a vytok otvoru</v>
          </cell>
          <cell r="D2103" t="str">
            <v>M3</v>
          </cell>
          <cell r="E2103" t="str">
            <v>3.04.20.D</v>
          </cell>
          <cell r="F2103" t="str">
            <v>S043</v>
          </cell>
          <cell r="G2103" t="str">
            <v>CB0</v>
          </cell>
          <cell r="H2103">
            <v>511100</v>
          </cell>
        </row>
        <row r="2104">
          <cell r="B2104" t="str">
            <v>PA30414690</v>
          </cell>
          <cell r="C2104" t="str">
            <v>Priem.cistenie,CHP planovane</v>
          </cell>
          <cell r="D2104" t="str">
            <v>M3</v>
          </cell>
          <cell r="E2104" t="str">
            <v>3.04.20.D</v>
          </cell>
          <cell r="F2104" t="str">
            <v>S043</v>
          </cell>
          <cell r="G2104" t="str">
            <v>CB0</v>
          </cell>
          <cell r="H2104">
            <v>511100</v>
          </cell>
        </row>
        <row r="2105">
          <cell r="B2105" t="str">
            <v>PA30414700</v>
          </cell>
          <cell r="C2105" t="str">
            <v>Priem.cistenie,CHP poruchy</v>
          </cell>
          <cell r="D2105" t="str">
            <v>M3</v>
          </cell>
          <cell r="E2105" t="str">
            <v>3.04.20.D</v>
          </cell>
          <cell r="F2105" t="str">
            <v>S043</v>
          </cell>
          <cell r="G2105" t="str">
            <v>CB0</v>
          </cell>
          <cell r="H2105">
            <v>511100</v>
          </cell>
        </row>
        <row r="2106">
          <cell r="B2106" t="str">
            <v>PA30414710</v>
          </cell>
          <cell r="C2106" t="str">
            <v>Priem.cistenie,CHFV c.1,2 planovane</v>
          </cell>
          <cell r="D2106" t="str">
            <v>M3</v>
          </cell>
          <cell r="E2106" t="str">
            <v>3.04.20.D</v>
          </cell>
          <cell r="F2106" t="str">
            <v>S043</v>
          </cell>
          <cell r="G2106" t="str">
            <v>CB0</v>
          </cell>
          <cell r="H2106">
            <v>511100</v>
          </cell>
        </row>
        <row r="2107">
          <cell r="B2107" t="str">
            <v>PA30414720</v>
          </cell>
          <cell r="C2107" t="str">
            <v>Priem.cistenie,CHFV c.1,2 poruchy</v>
          </cell>
          <cell r="D2107" t="str">
            <v>M3</v>
          </cell>
          <cell r="E2107" t="str">
            <v>3.04.20.D</v>
          </cell>
          <cell r="F2107" t="str">
            <v>S043</v>
          </cell>
          <cell r="G2107" t="str">
            <v>CB0</v>
          </cell>
          <cell r="H2107">
            <v>511100</v>
          </cell>
        </row>
        <row r="2108">
          <cell r="B2108" t="str">
            <v>PA30414730</v>
          </cell>
          <cell r="C2108" t="str">
            <v>Priem.cistenie,FU c.1,2 planovane</v>
          </cell>
          <cell r="D2108" t="str">
            <v>M3</v>
          </cell>
          <cell r="E2108" t="str">
            <v>3.04.20.D</v>
          </cell>
          <cell r="F2108" t="str">
            <v>S043</v>
          </cell>
          <cell r="G2108" t="str">
            <v>CB0</v>
          </cell>
          <cell r="H2108">
            <v>511100</v>
          </cell>
        </row>
        <row r="2109">
          <cell r="B2109" t="str">
            <v>PA30414740</v>
          </cell>
          <cell r="C2109" t="str">
            <v>Priem.cistenie,FU c.1,2 poruchy</v>
          </cell>
          <cell r="D2109" t="str">
            <v>M3</v>
          </cell>
          <cell r="E2109" t="str">
            <v>3.04.20.D</v>
          </cell>
          <cell r="F2109" t="str">
            <v>S043</v>
          </cell>
          <cell r="G2109" t="str">
            <v>CB0</v>
          </cell>
          <cell r="H2109">
            <v>511100</v>
          </cell>
        </row>
        <row r="2110">
          <cell r="B2110" t="str">
            <v>PA30414750</v>
          </cell>
          <cell r="C2110" t="str">
            <v>Priem.cistenie,cyklonov  planovane</v>
          </cell>
          <cell r="D2110" t="str">
            <v>M3</v>
          </cell>
          <cell r="E2110" t="str">
            <v>3.04.20.D</v>
          </cell>
          <cell r="F2110" t="str">
            <v>S043</v>
          </cell>
          <cell r="G2110" t="str">
            <v>CB0</v>
          </cell>
          <cell r="H2110">
            <v>511100</v>
          </cell>
        </row>
        <row r="2111">
          <cell r="B2111" t="str">
            <v>PA30414760</v>
          </cell>
          <cell r="C2111" t="str">
            <v>Priem.cistenie,SK poruchy</v>
          </cell>
          <cell r="D2111" t="str">
            <v>M3</v>
          </cell>
          <cell r="E2111" t="str">
            <v>3.04.20.D</v>
          </cell>
          <cell r="F2111" t="str">
            <v>S043</v>
          </cell>
          <cell r="G2111" t="str">
            <v>CB0</v>
          </cell>
          <cell r="H2111">
            <v>511100</v>
          </cell>
        </row>
        <row r="2112">
          <cell r="B2112" t="str">
            <v>PA30414770</v>
          </cell>
          <cell r="C2112" t="str">
            <v>Priem.cistenie,II.III.tah,filtre,MZ plan</v>
          </cell>
          <cell r="D2112" t="str">
            <v>M3</v>
          </cell>
          <cell r="E2112" t="str">
            <v>3.04.20.D</v>
          </cell>
          <cell r="F2112" t="str">
            <v>S043</v>
          </cell>
          <cell r="G2112" t="str">
            <v>CB0</v>
          </cell>
          <cell r="H2112">
            <v>511100</v>
          </cell>
        </row>
        <row r="2113">
          <cell r="B2113" t="str">
            <v>PA30414780</v>
          </cell>
          <cell r="C2113" t="str">
            <v>Priem.cistenie,II. III.tah,filtre,MZ por</v>
          </cell>
          <cell r="D2113" t="str">
            <v>M3</v>
          </cell>
          <cell r="E2113" t="str">
            <v>3.04.20.D</v>
          </cell>
          <cell r="F2113" t="str">
            <v>S043</v>
          </cell>
          <cell r="G2113" t="str">
            <v>CB0</v>
          </cell>
          <cell r="H2113">
            <v>511100</v>
          </cell>
        </row>
        <row r="2114">
          <cell r="B2114" t="str">
            <v>PA30414790</v>
          </cell>
          <cell r="C2114" t="str">
            <v>Priem.cistenie,miest.duch,kompr,ventilat</v>
          </cell>
          <cell r="D2114" t="str">
            <v>M2</v>
          </cell>
          <cell r="E2114" t="str">
            <v>3.04.20.D</v>
          </cell>
          <cell r="F2114" t="str">
            <v>S043</v>
          </cell>
          <cell r="G2114" t="str">
            <v>CB0</v>
          </cell>
          <cell r="H2114">
            <v>511100</v>
          </cell>
        </row>
        <row r="2115">
          <cell r="B2115" t="str">
            <v>PA30414800</v>
          </cell>
          <cell r="C2115" t="str">
            <v>Priem.cistenie pl. a techn.zariadenia</v>
          </cell>
          <cell r="D2115" t="str">
            <v>M2</v>
          </cell>
          <cell r="E2115" t="str">
            <v>3.04.20.D</v>
          </cell>
          <cell r="F2115" t="str">
            <v>S043</v>
          </cell>
          <cell r="G2115" t="str">
            <v>CB0</v>
          </cell>
          <cell r="H2115">
            <v>511100</v>
          </cell>
        </row>
        <row r="2116">
          <cell r="B2116" t="str">
            <v>PA30414810</v>
          </cell>
          <cell r="C2116" t="str">
            <v>Priem.cistenie,vyvoz na skladku poruchy</v>
          </cell>
          <cell r="D2116" t="str">
            <v>M3</v>
          </cell>
          <cell r="E2116" t="str">
            <v>3.04.20.D</v>
          </cell>
          <cell r="F2116" t="str">
            <v>S043</v>
          </cell>
          <cell r="G2116" t="str">
            <v>CB0</v>
          </cell>
          <cell r="H2116">
            <v>511100</v>
          </cell>
        </row>
        <row r="2117">
          <cell r="B2117" t="str">
            <v>PA30414820</v>
          </cell>
          <cell r="C2117" t="str">
            <v>Priem.cistenie,skop. ZSP planovane</v>
          </cell>
          <cell r="D2117" t="str">
            <v>M3</v>
          </cell>
          <cell r="E2117" t="str">
            <v>3.04.20.D</v>
          </cell>
          <cell r="F2117" t="str">
            <v>S043</v>
          </cell>
          <cell r="G2117" t="str">
            <v>CB0</v>
          </cell>
          <cell r="H2117">
            <v>511100</v>
          </cell>
        </row>
        <row r="2118">
          <cell r="B2118" t="str">
            <v>PA30414830</v>
          </cell>
          <cell r="C2118" t="str">
            <v>Priem.cistenie,priest.UCS hrube cesla</v>
          </cell>
          <cell r="D2118" t="str">
            <v>M2</v>
          </cell>
          <cell r="E2118" t="str">
            <v>3.04.20.D</v>
          </cell>
          <cell r="F2118" t="str">
            <v>S043</v>
          </cell>
          <cell r="G2118" t="str">
            <v>CB0</v>
          </cell>
          <cell r="H2118">
            <v>511100</v>
          </cell>
        </row>
        <row r="2119">
          <cell r="B2119" t="str">
            <v>PA30414840</v>
          </cell>
          <cell r="C2119" t="str">
            <v>Priem.cistenie,UCS krovin ciest,KH,VO,VK</v>
          </cell>
          <cell r="D2119" t="str">
            <v>M2</v>
          </cell>
          <cell r="E2119" t="str">
            <v>3.04.20.D</v>
          </cell>
          <cell r="F2119" t="str">
            <v>S043</v>
          </cell>
          <cell r="G2119" t="str">
            <v>CB0</v>
          </cell>
          <cell r="H2119">
            <v>511100</v>
          </cell>
        </row>
        <row r="2120">
          <cell r="B2120" t="str">
            <v>PA30414850</v>
          </cell>
          <cell r="C2120" t="str">
            <v>Priem.cistenie,filtrov CaFS, filtr.napln</v>
          </cell>
          <cell r="D2120" t="str">
            <v>M3</v>
          </cell>
          <cell r="E2120" t="str">
            <v>3.04.20.D</v>
          </cell>
          <cell r="F2120" t="str">
            <v>S043</v>
          </cell>
          <cell r="G2120" t="str">
            <v>CB0</v>
          </cell>
          <cell r="H2120">
            <v>511100</v>
          </cell>
        </row>
        <row r="2121">
          <cell r="B2121" t="str">
            <v>PA30414860</v>
          </cell>
          <cell r="C2121" t="str">
            <v>Priem.cistenie,trysky a potr.rozv.CHV</v>
          </cell>
          <cell r="D2121" t="str">
            <v>KS</v>
          </cell>
          <cell r="E2121" t="str">
            <v>3.04.20.D</v>
          </cell>
          <cell r="F2121" t="str">
            <v>S043</v>
          </cell>
          <cell r="G2121" t="str">
            <v>CB0</v>
          </cell>
          <cell r="H2121">
            <v>511100</v>
          </cell>
        </row>
        <row r="2122">
          <cell r="B2122" t="str">
            <v>PA30414870</v>
          </cell>
          <cell r="C2122" t="str">
            <v>Priem.cistenie,mixerov</v>
          </cell>
          <cell r="D2122" t="str">
            <v>M3</v>
          </cell>
          <cell r="E2122" t="str">
            <v>3.04.20.D</v>
          </cell>
          <cell r="F2122" t="str">
            <v>S043</v>
          </cell>
          <cell r="G2122" t="str">
            <v>CB0</v>
          </cell>
          <cell r="H2122">
            <v>511100</v>
          </cell>
        </row>
        <row r="2123">
          <cell r="B2123" t="str">
            <v>PA30414880</v>
          </cell>
          <cell r="C2123" t="str">
            <v>Priem.cistenie,absorber</v>
          </cell>
          <cell r="D2123" t="str">
            <v>M3</v>
          </cell>
          <cell r="E2123" t="str">
            <v>3.04.20.D</v>
          </cell>
          <cell r="F2123" t="str">
            <v>S043</v>
          </cell>
          <cell r="G2123" t="str">
            <v>CB0</v>
          </cell>
          <cell r="H2123">
            <v>511100</v>
          </cell>
        </row>
        <row r="2124">
          <cell r="B2124" t="str">
            <v>PA30414890</v>
          </cell>
          <cell r="C2124" t="str">
            <v>Priem.cistenie,sil popola</v>
          </cell>
          <cell r="D2124" t="str">
            <v>M3</v>
          </cell>
          <cell r="E2124" t="str">
            <v>3.04.20.D</v>
          </cell>
          <cell r="F2124" t="str">
            <v>S043</v>
          </cell>
          <cell r="G2124" t="str">
            <v>CB0</v>
          </cell>
          <cell r="H2124">
            <v>511100</v>
          </cell>
        </row>
        <row r="2125">
          <cell r="B2125" t="str">
            <v>PA30414900</v>
          </cell>
          <cell r="C2125" t="str">
            <v>Priem.cistenie,sedimentu z CHV EVO II</v>
          </cell>
          <cell r="D2125" t="str">
            <v>M3</v>
          </cell>
          <cell r="E2125" t="str">
            <v>3.04.20.D</v>
          </cell>
          <cell r="F2125" t="str">
            <v>S043</v>
          </cell>
          <cell r="G2125" t="str">
            <v>CB0</v>
          </cell>
          <cell r="H2125">
            <v>511100</v>
          </cell>
        </row>
        <row r="2126">
          <cell r="B2126" t="str">
            <v>PA30414910</v>
          </cell>
          <cell r="C2126" t="str">
            <v>Meracie a regulacne pristroje,udrzba,NT</v>
          </cell>
          <cell r="D2126" t="str">
            <v>RK</v>
          </cell>
          <cell r="E2126" t="str">
            <v>3.04.04.A</v>
          </cell>
          <cell r="F2126" t="str">
            <v>S043</v>
          </cell>
          <cell r="G2126" t="str">
            <v>CD0</v>
          </cell>
          <cell r="H2126">
            <v>511100</v>
          </cell>
        </row>
        <row r="2127">
          <cell r="B2127" t="str">
            <v>PA30414920</v>
          </cell>
          <cell r="C2127" t="str">
            <v>Vibrodiagnosticke systemy,udrzba</v>
          </cell>
          <cell r="D2127" t="str">
            <v>HOD</v>
          </cell>
          <cell r="E2127" t="str">
            <v>3.04.04.A</v>
          </cell>
          <cell r="F2127" t="str">
            <v>S043</v>
          </cell>
          <cell r="G2127" t="str">
            <v>CD0</v>
          </cell>
          <cell r="H2127">
            <v>511100</v>
          </cell>
        </row>
        <row r="2128">
          <cell r="B2128" t="str">
            <v>PA30414930</v>
          </cell>
          <cell r="C2128" t="str">
            <v>Vibrodiagnosticke systemy,udrzba</v>
          </cell>
          <cell r="D2128" t="str">
            <v>JV</v>
          </cell>
          <cell r="E2128" t="str">
            <v>3.04.04.A</v>
          </cell>
          <cell r="F2128" t="str">
            <v>S043</v>
          </cell>
          <cell r="G2128" t="str">
            <v>CD0</v>
          </cell>
          <cell r="H2128">
            <v>511100</v>
          </cell>
        </row>
        <row r="2129">
          <cell r="B2129" t="str">
            <v>PA30414940</v>
          </cell>
          <cell r="C2129" t="str">
            <v>INV,Les.zat.podl. do200kg H:do 22m</v>
          </cell>
          <cell r="D2129" t="str">
            <v>M3</v>
          </cell>
          <cell r="E2129" t="str">
            <v>3.04.15.A</v>
          </cell>
          <cell r="F2129" t="str">
            <v>S089</v>
          </cell>
          <cell r="G2129" t="str">
            <v>CB0</v>
          </cell>
          <cell r="H2129">
            <v>42998</v>
          </cell>
        </row>
        <row r="2130">
          <cell r="B2130" t="str">
            <v>PA30414950</v>
          </cell>
          <cell r="C2130" t="str">
            <v>INV,Lesen.ochranne zabradlie jednotyc.</v>
          </cell>
          <cell r="D2130" t="str">
            <v>M</v>
          </cell>
          <cell r="E2130" t="str">
            <v>3.04.15.A</v>
          </cell>
          <cell r="F2130" t="str">
            <v>S089</v>
          </cell>
          <cell r="G2130" t="str">
            <v>CB0</v>
          </cell>
          <cell r="H2130">
            <v>42998</v>
          </cell>
        </row>
        <row r="2131">
          <cell r="B2131" t="str">
            <v>PA30414960</v>
          </cell>
          <cell r="C2131" t="str">
            <v>INV,Lesen.ochranne zabradlie dvojtyc.</v>
          </cell>
          <cell r="D2131" t="str">
            <v>M</v>
          </cell>
          <cell r="E2131" t="str">
            <v>3.04.15.A</v>
          </cell>
          <cell r="F2131" t="str">
            <v>S089</v>
          </cell>
          <cell r="G2131" t="str">
            <v>CB0</v>
          </cell>
          <cell r="H2131">
            <v>42998</v>
          </cell>
        </row>
        <row r="2132">
          <cell r="B2132" t="str">
            <v>PA30414970</v>
          </cell>
          <cell r="C2132" t="str">
            <v>INV,Montaz a demontaz lesenia pri oprav</v>
          </cell>
          <cell r="D2132" t="str">
            <v>TO</v>
          </cell>
          <cell r="E2132" t="str">
            <v>3.04.15.A</v>
          </cell>
          <cell r="F2132" t="str">
            <v>S089</v>
          </cell>
          <cell r="G2132" t="str">
            <v>CB0</v>
          </cell>
          <cell r="H2132">
            <v>42998</v>
          </cell>
        </row>
        <row r="2133">
          <cell r="B2133" t="str">
            <v>PA30414980</v>
          </cell>
          <cell r="C2133" t="str">
            <v>INV Montaz a demontaz lesenia pri oprav.</v>
          </cell>
          <cell r="D2133" t="str">
            <v>JV</v>
          </cell>
          <cell r="E2133" t="str">
            <v>3.04.15.A</v>
          </cell>
          <cell r="F2133" t="str">
            <v>S089</v>
          </cell>
          <cell r="G2133" t="str">
            <v>CB0</v>
          </cell>
          <cell r="H2133">
            <v>42998</v>
          </cell>
        </row>
        <row r="2134">
          <cell r="B2134" t="str">
            <v>PA30414990</v>
          </cell>
          <cell r="C2134" t="str">
            <v>INV Lesenia,montaz a demontaz</v>
          </cell>
          <cell r="D2134" t="str">
            <v>M3</v>
          </cell>
          <cell r="E2134" t="str">
            <v>3.04.15.A</v>
          </cell>
          <cell r="F2134" t="str">
            <v>S089</v>
          </cell>
          <cell r="G2134" t="str">
            <v>CB0</v>
          </cell>
          <cell r="H2134">
            <v>42998</v>
          </cell>
        </row>
        <row r="2135">
          <cell r="B2135" t="str">
            <v>PA30415000</v>
          </cell>
          <cell r="C2135" t="str">
            <v>INV Lesenia,montaz a demontaz</v>
          </cell>
          <cell r="D2135" t="str">
            <v>HOD</v>
          </cell>
          <cell r="E2135" t="str">
            <v>3.04.15.A</v>
          </cell>
          <cell r="F2135" t="str">
            <v>S089</v>
          </cell>
          <cell r="G2135" t="str">
            <v>CB0</v>
          </cell>
          <cell r="H2135">
            <v>42998</v>
          </cell>
        </row>
        <row r="2136">
          <cell r="B2136" t="str">
            <v>PA30415010</v>
          </cell>
          <cell r="C2136" t="str">
            <v>INV Lesenia,montaz a demontaz</v>
          </cell>
          <cell r="D2136" t="str">
            <v>M2</v>
          </cell>
          <cell r="E2136" t="str">
            <v>3.04.15.A</v>
          </cell>
          <cell r="F2136" t="str">
            <v>S089</v>
          </cell>
          <cell r="G2136" t="str">
            <v>CB0</v>
          </cell>
          <cell r="H2136">
            <v>42998</v>
          </cell>
        </row>
        <row r="2137">
          <cell r="B2137" t="str">
            <v>PA30415020</v>
          </cell>
          <cell r="C2137" t="str">
            <v>Stav.prac,udrzba,lesenia,mon. a demon,NT</v>
          </cell>
          <cell r="D2137" t="str">
            <v>M2</v>
          </cell>
          <cell r="E2137" t="str">
            <v>3.04.15.A</v>
          </cell>
          <cell r="F2137" t="str">
            <v>S044</v>
          </cell>
          <cell r="G2137" t="str">
            <v>CB0</v>
          </cell>
          <cell r="H2137">
            <v>511300</v>
          </cell>
        </row>
        <row r="2138">
          <cell r="B2138" t="str">
            <v>PA30415030</v>
          </cell>
          <cell r="C2138" t="str">
            <v>Stav.prac,udrzba,lesenia,mon. a demon,NT</v>
          </cell>
          <cell r="D2138" t="str">
            <v>JV</v>
          </cell>
          <cell r="E2138" t="str">
            <v>3.04.15.A</v>
          </cell>
          <cell r="F2138" t="str">
            <v>S044</v>
          </cell>
          <cell r="G2138" t="str">
            <v>CB0</v>
          </cell>
          <cell r="H2138">
            <v>511300</v>
          </cell>
        </row>
        <row r="2139">
          <cell r="B2139" t="str">
            <v>PA30415040</v>
          </cell>
          <cell r="C2139" t="str">
            <v>Stav.prac,udrzba,lesenia,mon. a demon,NT</v>
          </cell>
          <cell r="D2139" t="str">
            <v>HOD</v>
          </cell>
          <cell r="E2139" t="str">
            <v>3.04.15.A</v>
          </cell>
          <cell r="F2139" t="str">
            <v>S044</v>
          </cell>
          <cell r="G2139" t="str">
            <v>CB0</v>
          </cell>
          <cell r="H2139">
            <v>511300</v>
          </cell>
        </row>
        <row r="2140">
          <cell r="B2140" t="str">
            <v>PA30415050</v>
          </cell>
          <cell r="C2140" t="str">
            <v>Stav.prac,udrzba,lesenia,mon. a demon,T</v>
          </cell>
          <cell r="D2140" t="str">
            <v>HOD</v>
          </cell>
          <cell r="E2140" t="str">
            <v>3.04.15.A</v>
          </cell>
          <cell r="F2140" t="str">
            <v>S043</v>
          </cell>
          <cell r="G2140" t="str">
            <v>CB0</v>
          </cell>
          <cell r="H2140">
            <v>511100</v>
          </cell>
        </row>
        <row r="2141">
          <cell r="B2141" t="str">
            <v>PA30415060</v>
          </cell>
          <cell r="C2141" t="str">
            <v>Stav.prac,udrzba,lesenia,mon. a demon,T</v>
          </cell>
          <cell r="D2141" t="str">
            <v>M2</v>
          </cell>
          <cell r="E2141" t="str">
            <v>3.04.15.A</v>
          </cell>
          <cell r="F2141" t="str">
            <v>S043</v>
          </cell>
          <cell r="G2141" t="str">
            <v>CB0</v>
          </cell>
          <cell r="H2141">
            <v>511100</v>
          </cell>
        </row>
        <row r="2142">
          <cell r="B2142" t="str">
            <v>PA30415070</v>
          </cell>
          <cell r="C2142" t="str">
            <v>Stav.prac,udrzba,lesenia,mon. a demon,T</v>
          </cell>
          <cell r="D2142" t="str">
            <v>M</v>
          </cell>
          <cell r="E2142" t="str">
            <v>3.04.15.A</v>
          </cell>
          <cell r="F2142" t="str">
            <v>S043</v>
          </cell>
          <cell r="G2142" t="str">
            <v>CB0</v>
          </cell>
          <cell r="H2142">
            <v>511100</v>
          </cell>
        </row>
        <row r="2143">
          <cell r="B2143" t="str">
            <v>PA30415080</v>
          </cell>
          <cell r="C2143" t="str">
            <v>INV Lesenia,mont,radov.s podl.s.do1,5m</v>
          </cell>
          <cell r="D2143" t="str">
            <v>M2</v>
          </cell>
          <cell r="E2143" t="str">
            <v>3.04.15.A</v>
          </cell>
          <cell r="F2143" t="str">
            <v>S089</v>
          </cell>
          <cell r="G2143" t="str">
            <v>CB0</v>
          </cell>
          <cell r="H2143">
            <v>42998</v>
          </cell>
        </row>
        <row r="2144">
          <cell r="B2144" t="str">
            <v>PA30415090</v>
          </cell>
          <cell r="C2144" t="str">
            <v>INV Lesenia,opotr.,radov.s podl.s.do1,5m</v>
          </cell>
          <cell r="D2144" t="str">
            <v>M2</v>
          </cell>
          <cell r="E2144" t="str">
            <v>3.04.15.A</v>
          </cell>
          <cell r="F2144" t="str">
            <v>S089</v>
          </cell>
          <cell r="G2144" t="str">
            <v>CB0</v>
          </cell>
          <cell r="H2144">
            <v>42998</v>
          </cell>
        </row>
        <row r="2145">
          <cell r="B2145" t="str">
            <v>PA30415100</v>
          </cell>
          <cell r="C2145" t="str">
            <v>INV Lesenia,demont,radov.s podl.s.do1,5m</v>
          </cell>
          <cell r="D2145" t="str">
            <v>M2</v>
          </cell>
          <cell r="E2145" t="str">
            <v>3.04.15.A</v>
          </cell>
          <cell r="F2145" t="str">
            <v>S089</v>
          </cell>
          <cell r="G2145" t="str">
            <v>CB0</v>
          </cell>
          <cell r="H2145">
            <v>42998</v>
          </cell>
        </row>
        <row r="2146">
          <cell r="B2146" t="str">
            <v>PA30415110</v>
          </cell>
          <cell r="C2146" t="str">
            <v>INV Lesenia,mont,radov.bez podl.s.do1,5m</v>
          </cell>
          <cell r="D2146" t="str">
            <v>M2</v>
          </cell>
          <cell r="E2146" t="str">
            <v>3.04.15.A</v>
          </cell>
          <cell r="F2146" t="str">
            <v>S089</v>
          </cell>
          <cell r="G2146" t="str">
            <v>CB0</v>
          </cell>
          <cell r="H2146">
            <v>42998</v>
          </cell>
        </row>
        <row r="2147">
          <cell r="B2147" t="str">
            <v>PA30415120</v>
          </cell>
          <cell r="C2147" t="str">
            <v>INV Lesenia,opot,radov bez podl.s.do1,5m</v>
          </cell>
          <cell r="D2147" t="str">
            <v>M2</v>
          </cell>
          <cell r="E2147" t="str">
            <v>3.04.15.A</v>
          </cell>
          <cell r="F2147" t="str">
            <v>S089</v>
          </cell>
          <cell r="G2147" t="str">
            <v>CB0</v>
          </cell>
          <cell r="H2147">
            <v>42998</v>
          </cell>
        </row>
        <row r="2148">
          <cell r="B2148" t="str">
            <v>PA30415130</v>
          </cell>
          <cell r="C2148" t="str">
            <v>INV Lesenia,dem,radov.bez podl.s.do1,5m</v>
          </cell>
          <cell r="D2148" t="str">
            <v>M2</v>
          </cell>
          <cell r="E2148" t="str">
            <v>3.04.15.A</v>
          </cell>
          <cell r="F2148" t="str">
            <v>S089</v>
          </cell>
          <cell r="G2148" t="str">
            <v>CB0</v>
          </cell>
          <cell r="H2148">
            <v>42998</v>
          </cell>
        </row>
        <row r="2149">
          <cell r="B2149" t="str">
            <v>PA30415140</v>
          </cell>
          <cell r="C2149" t="str">
            <v>INV Lesenia,montaz,vysunute s podoprenim</v>
          </cell>
          <cell r="D2149" t="str">
            <v>M2</v>
          </cell>
          <cell r="E2149" t="str">
            <v>3.04.15.A</v>
          </cell>
          <cell r="F2149" t="str">
            <v>S089</v>
          </cell>
          <cell r="G2149" t="str">
            <v>CB0</v>
          </cell>
          <cell r="H2149">
            <v>42998</v>
          </cell>
        </row>
        <row r="2150">
          <cell r="B2150" t="str">
            <v>PA30415150</v>
          </cell>
          <cell r="C2150" t="str">
            <v>INV Lesenia,material,vysunute s pod.</v>
          </cell>
          <cell r="D2150" t="str">
            <v>M2</v>
          </cell>
          <cell r="E2150" t="str">
            <v>3.04.15.A</v>
          </cell>
          <cell r="F2150" t="str">
            <v>S089</v>
          </cell>
          <cell r="G2150" t="str">
            <v>CB0</v>
          </cell>
          <cell r="H2150">
            <v>42998</v>
          </cell>
        </row>
        <row r="2151">
          <cell r="B2151" t="str">
            <v>PA30415160</v>
          </cell>
          <cell r="C2151" t="str">
            <v>INV Lesenia,demontaz,vysunute s pod.</v>
          </cell>
          <cell r="D2151" t="str">
            <v>M2</v>
          </cell>
          <cell r="E2151" t="str">
            <v>3.04.15.A</v>
          </cell>
          <cell r="F2151" t="str">
            <v>S089</v>
          </cell>
          <cell r="G2151" t="str">
            <v>CB0</v>
          </cell>
          <cell r="H2151">
            <v>42998</v>
          </cell>
        </row>
        <row r="2152">
          <cell r="B2152" t="str">
            <v>PA30415170</v>
          </cell>
          <cell r="C2152" t="str">
            <v>INV Lesenia,montaz,tazke radove s podl.</v>
          </cell>
          <cell r="D2152" t="str">
            <v>M2</v>
          </cell>
          <cell r="E2152" t="str">
            <v>3.04.15.A</v>
          </cell>
          <cell r="F2152" t="str">
            <v>S089</v>
          </cell>
          <cell r="G2152" t="str">
            <v>CB0</v>
          </cell>
          <cell r="H2152">
            <v>42998</v>
          </cell>
        </row>
        <row r="2153">
          <cell r="B2153" t="str">
            <v>PA30415180</v>
          </cell>
          <cell r="C2153" t="str">
            <v>INV Lesenia,mater.,tazke radove s pod.</v>
          </cell>
          <cell r="D2153" t="str">
            <v>M2</v>
          </cell>
          <cell r="E2153" t="str">
            <v>3.04.15.A</v>
          </cell>
          <cell r="F2153" t="str">
            <v>S089</v>
          </cell>
          <cell r="G2153" t="str">
            <v>CB0</v>
          </cell>
          <cell r="H2153">
            <v>42998</v>
          </cell>
        </row>
        <row r="2154">
          <cell r="B2154" t="str">
            <v>PA30415190</v>
          </cell>
          <cell r="C2154" t="str">
            <v>INV Lesenia,demon.,tazke rad.s podl.</v>
          </cell>
          <cell r="D2154" t="str">
            <v>M2</v>
          </cell>
          <cell r="E2154" t="str">
            <v>3.04.15.A</v>
          </cell>
          <cell r="F2154" t="str">
            <v>S089</v>
          </cell>
          <cell r="G2154" t="str">
            <v>CB0</v>
          </cell>
          <cell r="H2154">
            <v>42998</v>
          </cell>
        </row>
        <row r="2155">
          <cell r="B2155" t="str">
            <v>PA30415200</v>
          </cell>
          <cell r="C2155" t="str">
            <v>INV Lesenia,mont,priest.bezpodl.s.do1,5m</v>
          </cell>
          <cell r="D2155" t="str">
            <v>M3</v>
          </cell>
          <cell r="E2155" t="str">
            <v>3.04.15.A</v>
          </cell>
          <cell r="F2155" t="str">
            <v>S089</v>
          </cell>
          <cell r="G2155" t="str">
            <v>CB0</v>
          </cell>
          <cell r="H2155">
            <v>42998</v>
          </cell>
        </row>
        <row r="2156">
          <cell r="B2156" t="str">
            <v>PA30415210</v>
          </cell>
          <cell r="C2156" t="str">
            <v>INV Lesenia,opot,priest.bezpodl.s.do1,5m</v>
          </cell>
          <cell r="D2156" t="str">
            <v>M3</v>
          </cell>
          <cell r="E2156" t="str">
            <v>3.04.15.A</v>
          </cell>
          <cell r="F2156" t="str">
            <v>S089</v>
          </cell>
          <cell r="G2156" t="str">
            <v>CB0</v>
          </cell>
          <cell r="H2156">
            <v>42998</v>
          </cell>
        </row>
        <row r="2157">
          <cell r="B2157" t="str">
            <v>PA30415220</v>
          </cell>
          <cell r="C2157" t="str">
            <v>INV Lesenia,dem,priest.bezpodl.s.do1,5m</v>
          </cell>
          <cell r="D2157" t="str">
            <v>M3</v>
          </cell>
          <cell r="E2157" t="str">
            <v>3.04.15.A</v>
          </cell>
          <cell r="F2157" t="str">
            <v>S089</v>
          </cell>
          <cell r="G2157" t="str">
            <v>CB0</v>
          </cell>
          <cell r="H2157">
            <v>42998</v>
          </cell>
        </row>
        <row r="2158">
          <cell r="B2158" t="str">
            <v>PA30415230</v>
          </cell>
          <cell r="C2158" t="str">
            <v>INV Lesenia,mon.lesenov.podlahy do 24m</v>
          </cell>
          <cell r="D2158" t="str">
            <v>M2</v>
          </cell>
          <cell r="E2158" t="str">
            <v>3.04.15.A</v>
          </cell>
          <cell r="F2158" t="str">
            <v>S089</v>
          </cell>
          <cell r="G2158" t="str">
            <v>CB0</v>
          </cell>
          <cell r="H2158">
            <v>42998</v>
          </cell>
        </row>
        <row r="2159">
          <cell r="B2159" t="str">
            <v>PA30415240</v>
          </cell>
          <cell r="C2159" t="str">
            <v>INV Lesenia,opotr.,lesen.podlahy do 24m</v>
          </cell>
          <cell r="D2159" t="str">
            <v>M2</v>
          </cell>
          <cell r="E2159" t="str">
            <v>3.04.15.A</v>
          </cell>
          <cell r="F2159" t="str">
            <v>S089</v>
          </cell>
          <cell r="G2159" t="str">
            <v>CB0</v>
          </cell>
          <cell r="H2159">
            <v>42998</v>
          </cell>
        </row>
        <row r="2160">
          <cell r="B2160" t="str">
            <v>PA30415250</v>
          </cell>
          <cell r="C2160" t="str">
            <v>INV Lesenia,demont,lesen.podlahy do 24m</v>
          </cell>
          <cell r="D2160" t="str">
            <v>M2</v>
          </cell>
          <cell r="E2160" t="str">
            <v>3.04.15.A</v>
          </cell>
          <cell r="F2160" t="str">
            <v>S089</v>
          </cell>
          <cell r="G2160" t="str">
            <v>CB0</v>
          </cell>
          <cell r="H2160">
            <v>42998</v>
          </cell>
        </row>
        <row r="2161">
          <cell r="B2161" t="str">
            <v>PA30415260</v>
          </cell>
          <cell r="C2161" t="str">
            <v>INV Lesenia,mont.zaves.bez podl.do 10m</v>
          </cell>
          <cell r="D2161" t="str">
            <v>M2</v>
          </cell>
          <cell r="E2161" t="str">
            <v>3.04.15.A</v>
          </cell>
          <cell r="F2161" t="str">
            <v>S089</v>
          </cell>
          <cell r="G2161" t="str">
            <v>CB0</v>
          </cell>
          <cell r="H2161">
            <v>42998</v>
          </cell>
        </row>
        <row r="2162">
          <cell r="B2162" t="str">
            <v>PA30415270</v>
          </cell>
          <cell r="C2162" t="str">
            <v>INV Lesenia,opotr.zaves.bez podl.do 10m</v>
          </cell>
          <cell r="D2162" t="str">
            <v>M2</v>
          </cell>
          <cell r="E2162" t="str">
            <v>3.04.15.A</v>
          </cell>
          <cell r="F2162" t="str">
            <v>S089</v>
          </cell>
          <cell r="G2162" t="str">
            <v>CB0</v>
          </cell>
          <cell r="H2162">
            <v>42998</v>
          </cell>
        </row>
        <row r="2163">
          <cell r="B2163" t="str">
            <v>PA30415280</v>
          </cell>
          <cell r="C2163" t="str">
            <v>INV Lesenia,dem.zaves.bez podl.do 10m</v>
          </cell>
          <cell r="D2163" t="str">
            <v>M2</v>
          </cell>
          <cell r="E2163" t="str">
            <v>3.04.15.A</v>
          </cell>
          <cell r="F2163" t="str">
            <v>S089</v>
          </cell>
          <cell r="G2163" t="str">
            <v>CB0</v>
          </cell>
          <cell r="H2163">
            <v>42998</v>
          </cell>
        </row>
        <row r="2164">
          <cell r="B2164" t="str">
            <v>PA30415290</v>
          </cell>
          <cell r="C2164" t="str">
            <v>INV Lesenia,mon,ochr.zabr.dvojtyc.ok.pl.</v>
          </cell>
          <cell r="D2164" t="str">
            <v>M</v>
          </cell>
          <cell r="E2164" t="str">
            <v>3.04.15.A</v>
          </cell>
          <cell r="F2164" t="str">
            <v>S089</v>
          </cell>
          <cell r="G2164" t="str">
            <v>CB0</v>
          </cell>
          <cell r="H2164">
            <v>42998</v>
          </cell>
        </row>
        <row r="2165">
          <cell r="B2165" t="str">
            <v>PA30415300</v>
          </cell>
          <cell r="C2165" t="str">
            <v>INV Lesenia,opot,ochr.zabr.dvojt.,ok.pl.</v>
          </cell>
          <cell r="D2165" t="str">
            <v>M</v>
          </cell>
          <cell r="E2165" t="str">
            <v>3.04.15.A</v>
          </cell>
          <cell r="F2165" t="str">
            <v>S089</v>
          </cell>
          <cell r="G2165" t="str">
            <v>CB0</v>
          </cell>
          <cell r="H2165">
            <v>42998</v>
          </cell>
        </row>
        <row r="2166">
          <cell r="B2166" t="str">
            <v>PA30415310</v>
          </cell>
          <cell r="C2166" t="str">
            <v>INV Lesenia,dem,ochr.zabr.dvojt.,ok.pl.</v>
          </cell>
          <cell r="D2166" t="str">
            <v>M</v>
          </cell>
          <cell r="E2166" t="str">
            <v>3.04.15.A</v>
          </cell>
          <cell r="F2166" t="str">
            <v>S089</v>
          </cell>
          <cell r="G2166" t="str">
            <v>CB0</v>
          </cell>
          <cell r="H2166">
            <v>42998</v>
          </cell>
        </row>
        <row r="2167">
          <cell r="B2167" t="str">
            <v>PA30415320</v>
          </cell>
          <cell r="C2167" t="str">
            <v>INV Lesenia,mont.a demont.,pracov.pomoc.</v>
          </cell>
          <cell r="D2167" t="str">
            <v>M2</v>
          </cell>
          <cell r="E2167" t="str">
            <v>3.04.15.A</v>
          </cell>
          <cell r="F2167" t="str">
            <v>S089</v>
          </cell>
          <cell r="G2167" t="str">
            <v>CB0</v>
          </cell>
          <cell r="H2167">
            <v>42998</v>
          </cell>
        </row>
        <row r="2168">
          <cell r="B2168" t="str">
            <v>PA30415330</v>
          </cell>
          <cell r="C2168" t="str">
            <v>INV Lesenia,preprava materialu</v>
          </cell>
          <cell r="D2168" t="str">
            <v>HOD</v>
          </cell>
          <cell r="E2168" t="str">
            <v>3.04.15.A</v>
          </cell>
          <cell r="F2168" t="str">
            <v>S089</v>
          </cell>
          <cell r="G2168" t="str">
            <v>CB0</v>
          </cell>
          <cell r="H2168">
            <v>42998</v>
          </cell>
        </row>
        <row r="2169">
          <cell r="B2169" t="str">
            <v>PA30415340</v>
          </cell>
          <cell r="C2169" t="str">
            <v>INV Lesenia,priplatok za pohotovost</v>
          </cell>
          <cell r="D2169" t="str">
            <v>HOD</v>
          </cell>
          <cell r="E2169" t="str">
            <v>3.04.15.A</v>
          </cell>
          <cell r="F2169" t="str">
            <v>S089</v>
          </cell>
          <cell r="G2169" t="str">
            <v>CB0</v>
          </cell>
          <cell r="H2169">
            <v>42998</v>
          </cell>
        </row>
        <row r="2170">
          <cell r="B2170" t="str">
            <v>PA30415350</v>
          </cell>
          <cell r="C2170" t="str">
            <v>INV Lesenia,pripl.za prace v kontr.pasme</v>
          </cell>
          <cell r="D2170" t="str">
            <v>HOD</v>
          </cell>
          <cell r="E2170" t="str">
            <v>3.04.15.A</v>
          </cell>
          <cell r="F2170" t="str">
            <v>S089</v>
          </cell>
          <cell r="G2170" t="str">
            <v>CB0</v>
          </cell>
          <cell r="H2170">
            <v>42998</v>
          </cell>
        </row>
        <row r="2171">
          <cell r="B2171" t="str">
            <v>PA30415360</v>
          </cell>
          <cell r="C2171" t="str">
            <v>INV Lesenia,dokumentacia a techn.postupy</v>
          </cell>
          <cell r="D2171" t="str">
            <v>HOD</v>
          </cell>
          <cell r="E2171" t="str">
            <v>3.04.15.A</v>
          </cell>
          <cell r="F2171" t="str">
            <v>S089</v>
          </cell>
          <cell r="G2171" t="str">
            <v>CB0</v>
          </cell>
          <cell r="H2171">
            <v>42998</v>
          </cell>
        </row>
        <row r="2172">
          <cell r="B2172" t="str">
            <v>PA30415370</v>
          </cell>
          <cell r="C2172" t="str">
            <v>Lesenia,montaz,kruhove</v>
          </cell>
          <cell r="D2172" t="str">
            <v>M2</v>
          </cell>
          <cell r="E2172" t="str">
            <v>3.04.15.A</v>
          </cell>
          <cell r="F2172" t="str">
            <v>S043</v>
          </cell>
          <cell r="G2172" t="str">
            <v>CB0</v>
          </cell>
          <cell r="H2172">
            <v>511100</v>
          </cell>
        </row>
        <row r="2173">
          <cell r="B2173" t="str">
            <v>PA30415380</v>
          </cell>
          <cell r="C2173" t="str">
            <v>Lesenia,material,kruhove</v>
          </cell>
          <cell r="D2173" t="str">
            <v>M2</v>
          </cell>
          <cell r="E2173" t="str">
            <v>3.04.15.A</v>
          </cell>
          <cell r="F2173" t="str">
            <v>S148</v>
          </cell>
          <cell r="G2173" t="str">
            <v>CB0</v>
          </cell>
          <cell r="H2173">
            <v>518316</v>
          </cell>
        </row>
        <row r="2174">
          <cell r="B2174" t="str">
            <v>PA30415390</v>
          </cell>
          <cell r="C2174" t="str">
            <v>Lesenia,demontaz,kruhove</v>
          </cell>
          <cell r="D2174" t="str">
            <v>M2</v>
          </cell>
          <cell r="E2174" t="str">
            <v>3.04.15.A</v>
          </cell>
          <cell r="F2174" t="str">
            <v>S043</v>
          </cell>
          <cell r="G2174" t="str">
            <v>CB0</v>
          </cell>
          <cell r="H2174">
            <v>511100</v>
          </cell>
        </row>
        <row r="2175">
          <cell r="B2175" t="str">
            <v>PA30415400</v>
          </cell>
          <cell r="C2175" t="str">
            <v>Lesenia,montaz,kruhova podlaha</v>
          </cell>
          <cell r="D2175" t="str">
            <v>M2</v>
          </cell>
          <cell r="E2175" t="str">
            <v>3.04.15.A</v>
          </cell>
          <cell r="F2175" t="str">
            <v>S043</v>
          </cell>
          <cell r="G2175" t="str">
            <v>CB0</v>
          </cell>
          <cell r="H2175">
            <v>511100</v>
          </cell>
        </row>
        <row r="2176">
          <cell r="B2176" t="str">
            <v>PA30415410</v>
          </cell>
          <cell r="C2176" t="str">
            <v>Lesenia,material,podlahy kruhove</v>
          </cell>
          <cell r="D2176" t="str">
            <v>M2</v>
          </cell>
          <cell r="E2176" t="str">
            <v>3.04.15.A</v>
          </cell>
          <cell r="F2176" t="str">
            <v>S148</v>
          </cell>
          <cell r="G2176" t="str">
            <v>CB0</v>
          </cell>
          <cell r="H2176">
            <v>518316</v>
          </cell>
        </row>
        <row r="2177">
          <cell r="B2177" t="str">
            <v>PA30415420</v>
          </cell>
          <cell r="C2177" t="str">
            <v>Lesenia,demontaz,kruhova podlaha</v>
          </cell>
          <cell r="D2177" t="str">
            <v>M2</v>
          </cell>
          <cell r="E2177" t="str">
            <v>3.04.15.A</v>
          </cell>
          <cell r="F2177" t="str">
            <v>S043</v>
          </cell>
          <cell r="G2177" t="str">
            <v>CB0</v>
          </cell>
          <cell r="H2177">
            <v>511100</v>
          </cell>
        </row>
        <row r="2178">
          <cell r="B2178" t="str">
            <v>PA30415430</v>
          </cell>
          <cell r="C2178" t="str">
            <v>Regeneracia a filtrovanie,oleje,NT</v>
          </cell>
          <cell r="D2178" t="str">
            <v>JV</v>
          </cell>
          <cell r="E2178" t="str">
            <v>3.04.20.B</v>
          </cell>
          <cell r="F2178" t="str">
            <v>S044</v>
          </cell>
          <cell r="G2178" t="str">
            <v>CB0</v>
          </cell>
          <cell r="H2178">
            <v>511300</v>
          </cell>
        </row>
        <row r="2179">
          <cell r="B2179" t="str">
            <v>PA30415440</v>
          </cell>
          <cell r="C2179" t="str">
            <v>Regeneracia a filtrovanie,oleje,NT</v>
          </cell>
          <cell r="D2179" t="str">
            <v>HOD</v>
          </cell>
          <cell r="E2179" t="str">
            <v>3.04.20.B</v>
          </cell>
          <cell r="F2179" t="str">
            <v>S044</v>
          </cell>
          <cell r="G2179" t="str">
            <v>CB0</v>
          </cell>
          <cell r="H2179">
            <v>511300</v>
          </cell>
        </row>
        <row r="2180">
          <cell r="B2180" t="str">
            <v>PA30415450</v>
          </cell>
          <cell r="C2180" t="str">
            <v>Analyza,fyzikalno-chemicka,maziva</v>
          </cell>
          <cell r="D2180" t="str">
            <v>KS</v>
          </cell>
          <cell r="E2180" t="str">
            <v>3.04.99.C</v>
          </cell>
          <cell r="F2180" t="str">
            <v>S023</v>
          </cell>
          <cell r="G2180" t="str">
            <v>CB0</v>
          </cell>
          <cell r="H2180">
            <v>518155</v>
          </cell>
        </row>
        <row r="2181">
          <cell r="B2181" t="str">
            <v>PA30415460</v>
          </cell>
          <cell r="C2181" t="str">
            <v>Analyza,palivo,spotreba</v>
          </cell>
          <cell r="D2181" t="str">
            <v>KVR</v>
          </cell>
          <cell r="E2181" t="str">
            <v>3.04.99.C</v>
          </cell>
          <cell r="F2181" t="str">
            <v>S023</v>
          </cell>
          <cell r="G2181" t="str">
            <v>CB0</v>
          </cell>
          <cell r="H2181">
            <v>518155</v>
          </cell>
        </row>
        <row r="2182">
          <cell r="B2182" t="str">
            <v>PA30415470</v>
          </cell>
          <cell r="C2182" t="str">
            <v>Analyza,palivo,nakup</v>
          </cell>
          <cell r="D2182" t="str">
            <v>KVR</v>
          </cell>
          <cell r="E2182" t="str">
            <v>3.04.99.C</v>
          </cell>
          <cell r="F2182" t="str">
            <v>S095</v>
          </cell>
          <cell r="G2182" t="str">
            <v>CB0</v>
          </cell>
          <cell r="H2182">
            <v>111990</v>
          </cell>
        </row>
        <row r="2183">
          <cell r="B2183" t="str">
            <v>PA30415480</v>
          </cell>
          <cell r="C2183" t="str">
            <v>Monitoring,seizmicka aktivita</v>
          </cell>
          <cell r="D2183" t="str">
            <v>HOD</v>
          </cell>
          <cell r="E2183" t="str">
            <v>3.04.99.D</v>
          </cell>
          <cell r="F2183" t="str">
            <v>S023</v>
          </cell>
          <cell r="G2183" t="str">
            <v>CB0</v>
          </cell>
          <cell r="H2183">
            <v>518155</v>
          </cell>
        </row>
        <row r="2184">
          <cell r="B2184" t="str">
            <v>PA30415490</v>
          </cell>
          <cell r="C2184" t="str">
            <v>Analyza,fyzikalno-chemicka,maziva</v>
          </cell>
          <cell r="D2184" t="str">
            <v>HOD</v>
          </cell>
          <cell r="E2184" t="str">
            <v>3.04.99.C</v>
          </cell>
          <cell r="F2184" t="str">
            <v>S023</v>
          </cell>
          <cell r="G2184" t="str">
            <v>CB0</v>
          </cell>
          <cell r="H2184">
            <v>518155</v>
          </cell>
        </row>
        <row r="2185">
          <cell r="B2185" t="str">
            <v>PA30415500</v>
          </cell>
          <cell r="C2185" t="str">
            <v>Monitoring,emisie a plyny,ostatne</v>
          </cell>
          <cell r="D2185" t="str">
            <v>KS</v>
          </cell>
          <cell r="E2185" t="str">
            <v>3.04.99.D</v>
          </cell>
          <cell r="F2185" t="str">
            <v>S023</v>
          </cell>
          <cell r="G2185" t="str">
            <v>CB0</v>
          </cell>
          <cell r="H2185">
            <v>518155</v>
          </cell>
        </row>
        <row r="2186">
          <cell r="B2186" t="str">
            <v>PA30500010</v>
          </cell>
          <cell r="C2186" t="str">
            <v>RAO,spracovanie,spalovanie</v>
          </cell>
          <cell r="D2186" t="str">
            <v>TO</v>
          </cell>
          <cell r="E2186" t="str">
            <v>3.05.04.A</v>
          </cell>
          <cell r="F2186" t="str">
            <v>S020</v>
          </cell>
          <cell r="G2186" t="str">
            <v>CB0</v>
          </cell>
          <cell r="H2186">
            <v>518146</v>
          </cell>
        </row>
        <row r="2187">
          <cell r="B2187" t="str">
            <v>PA30500020</v>
          </cell>
          <cell r="C2187" t="str">
            <v>RAO,spracovanie,lisovanie</v>
          </cell>
          <cell r="D2187" t="str">
            <v>TO</v>
          </cell>
          <cell r="E2187" t="str">
            <v>3.05.04.A</v>
          </cell>
          <cell r="F2187" t="str">
            <v>S020</v>
          </cell>
          <cell r="G2187" t="str">
            <v>CB0</v>
          </cell>
          <cell r="H2187">
            <v>518146</v>
          </cell>
        </row>
        <row r="2188">
          <cell r="B2188" t="str">
            <v>PA30500030</v>
          </cell>
          <cell r="C2188" t="str">
            <v>KRAO,spracovanie</v>
          </cell>
          <cell r="D2188" t="str">
            <v>M3</v>
          </cell>
          <cell r="E2188" t="str">
            <v>3.05.04.A</v>
          </cell>
          <cell r="F2188" t="str">
            <v>S020</v>
          </cell>
          <cell r="G2188" t="str">
            <v>CB0</v>
          </cell>
          <cell r="H2188">
            <v>518146</v>
          </cell>
        </row>
        <row r="2189">
          <cell r="B2189" t="str">
            <v>PA30500050</v>
          </cell>
          <cell r="C2189" t="str">
            <v>RAO,spracovanie,kovove</v>
          </cell>
          <cell r="D2189" t="str">
            <v>TO</v>
          </cell>
          <cell r="E2189" t="str">
            <v>3.05.04.A</v>
          </cell>
          <cell r="F2189" t="str">
            <v>S020</v>
          </cell>
          <cell r="G2189" t="str">
            <v>CB0</v>
          </cell>
          <cell r="H2189">
            <v>518146</v>
          </cell>
        </row>
        <row r="2190">
          <cell r="B2190" t="str">
            <v>PA30500070</v>
          </cell>
          <cell r="C2190" t="str">
            <v>RAO,ukladanie</v>
          </cell>
          <cell r="D2190" t="str">
            <v>JV</v>
          </cell>
          <cell r="E2190" t="str">
            <v>3.05.04.A</v>
          </cell>
          <cell r="F2190" t="str">
            <v>S020</v>
          </cell>
          <cell r="G2190" t="str">
            <v>CB0</v>
          </cell>
          <cell r="H2190">
            <v>518146</v>
          </cell>
        </row>
        <row r="2191">
          <cell r="B2191" t="str">
            <v>PA30500080</v>
          </cell>
          <cell r="C2191" t="str">
            <v>RAO,spracovanie,preprava, ukladanie</v>
          </cell>
          <cell r="D2191" t="str">
            <v>KS</v>
          </cell>
          <cell r="E2191" t="str">
            <v>3.05.04.A</v>
          </cell>
          <cell r="F2191" t="str">
            <v>S020</v>
          </cell>
          <cell r="G2191" t="str">
            <v>CB0</v>
          </cell>
          <cell r="H2191">
            <v>518146</v>
          </cell>
        </row>
        <row r="2192">
          <cell r="B2192" t="str">
            <v>PA30500090</v>
          </cell>
          <cell r="C2192" t="str">
            <v>RAO,analyza</v>
          </cell>
          <cell r="D2192" t="str">
            <v>JV</v>
          </cell>
          <cell r="E2192" t="str">
            <v>3.05.05.B</v>
          </cell>
          <cell r="F2192" t="str">
            <v>S020</v>
          </cell>
          <cell r="G2192" t="str">
            <v>CB0</v>
          </cell>
          <cell r="H2192">
            <v>518146</v>
          </cell>
        </row>
        <row r="2193">
          <cell r="B2193" t="str">
            <v>PA30500100</v>
          </cell>
          <cell r="C2193" t="str">
            <v>PRAO,statny (netriedeny)</v>
          </cell>
          <cell r="D2193" t="str">
            <v>TO</v>
          </cell>
          <cell r="E2193" t="str">
            <v>3.05.04.A</v>
          </cell>
          <cell r="F2193" t="str">
            <v>S020</v>
          </cell>
          <cell r="G2193" t="str">
            <v>CB0</v>
          </cell>
          <cell r="H2193">
            <v>518146</v>
          </cell>
        </row>
        <row r="2194">
          <cell r="B2194" t="str">
            <v>PA30500110</v>
          </cell>
          <cell r="C2194" t="str">
            <v>PRAO VZT filtre aerosolove</v>
          </cell>
          <cell r="D2194" t="str">
            <v>TO</v>
          </cell>
          <cell r="E2194" t="str">
            <v>3.05.04.A</v>
          </cell>
          <cell r="F2194" t="str">
            <v>S020</v>
          </cell>
          <cell r="G2194" t="str">
            <v>CB0</v>
          </cell>
          <cell r="H2194">
            <v>518146</v>
          </cell>
        </row>
        <row r="2195">
          <cell r="B2195" t="str">
            <v>PA30500120</v>
          </cell>
          <cell r="C2195" t="str">
            <v>PRAO VZT filtre s aktivnym uhlim</v>
          </cell>
          <cell r="D2195" t="str">
            <v>TO</v>
          </cell>
          <cell r="E2195" t="str">
            <v>3.05.04.A</v>
          </cell>
          <cell r="F2195" t="str">
            <v>S020</v>
          </cell>
          <cell r="G2195" t="str">
            <v>CB0</v>
          </cell>
          <cell r="H2195">
            <v>518146</v>
          </cell>
        </row>
        <row r="2196">
          <cell r="B2196" t="str">
            <v>PA30500130</v>
          </cell>
          <cell r="C2196" t="str">
            <v>RAO,triedenie s vyssim Dp(Dp &gt;2 mGy/h)</v>
          </cell>
          <cell r="D2196" t="str">
            <v>TO</v>
          </cell>
          <cell r="E2196" t="str">
            <v>3.05.04.A</v>
          </cell>
          <cell r="F2196" t="str">
            <v>S020</v>
          </cell>
          <cell r="G2196" t="str">
            <v>CB0</v>
          </cell>
          <cell r="H2196">
            <v>518146</v>
          </cell>
        </row>
        <row r="2197">
          <cell r="B2197" t="str">
            <v>PA30500140</v>
          </cell>
          <cell r="C2197" t="str">
            <v>RAO,spracovanie,cementacia</v>
          </cell>
          <cell r="D2197" t="str">
            <v>TO</v>
          </cell>
          <cell r="E2197" t="str">
            <v>3.05.04.A</v>
          </cell>
          <cell r="F2197" t="str">
            <v>S020</v>
          </cell>
          <cell r="G2197" t="str">
            <v>CB0</v>
          </cell>
          <cell r="H2197">
            <v>518146</v>
          </cell>
        </row>
        <row r="2198">
          <cell r="B2198" t="str">
            <v>PA30500150</v>
          </cell>
          <cell r="C2198" t="str">
            <v>Analyza,chem-radiochemicka,RA odpady</v>
          </cell>
          <cell r="D2198" t="str">
            <v>HOD</v>
          </cell>
          <cell r="E2198" t="str">
            <v>3.05.05.B</v>
          </cell>
          <cell r="F2198" t="str">
            <v>S023</v>
          </cell>
          <cell r="G2198" t="str">
            <v>CB0</v>
          </cell>
          <cell r="H2198">
            <v>518155</v>
          </cell>
        </row>
        <row r="2199">
          <cell r="B2199" t="str">
            <v>PA30500160</v>
          </cell>
          <cell r="C2199" t="str">
            <v>Analyza,chem-radiochemicka,RA odpady</v>
          </cell>
          <cell r="D2199" t="str">
            <v>KS</v>
          </cell>
          <cell r="E2199" t="str">
            <v>3.05.05.B</v>
          </cell>
          <cell r="F2199" t="str">
            <v>S023</v>
          </cell>
          <cell r="G2199" t="str">
            <v>CB0</v>
          </cell>
          <cell r="H2199">
            <v>518155</v>
          </cell>
        </row>
        <row r="2200">
          <cell r="B2200" t="str">
            <v>PA30500170</v>
          </cell>
          <cell r="C2200" t="str">
            <v>Analyza,chem-radiochemicka,RA odpady</v>
          </cell>
          <cell r="D2200" t="str">
            <v>JV</v>
          </cell>
          <cell r="E2200" t="str">
            <v>3.05.05.B</v>
          </cell>
          <cell r="F2200" t="str">
            <v>S023</v>
          </cell>
          <cell r="G2200" t="str">
            <v>CB0</v>
          </cell>
          <cell r="H2200">
            <v>518155</v>
          </cell>
        </row>
        <row r="2201">
          <cell r="B2201" t="str">
            <v>PA30500180</v>
          </cell>
          <cell r="C2201" t="str">
            <v>Analyza,chem-radiochemicka,RA odpady</v>
          </cell>
          <cell r="D2201" t="str">
            <v>KG</v>
          </cell>
          <cell r="E2201" t="str">
            <v>3.05.05.B</v>
          </cell>
          <cell r="F2201" t="str">
            <v>S023</v>
          </cell>
          <cell r="G2201" t="str">
            <v>CB0</v>
          </cell>
          <cell r="H2201">
            <v>518155</v>
          </cell>
        </row>
        <row r="2202">
          <cell r="B2202" t="str">
            <v>PA30500190</v>
          </cell>
          <cell r="C2202" t="str">
            <v>Odpad,170605,stavebne mater. s azbest.</v>
          </cell>
          <cell r="D2202" t="str">
            <v>TO</v>
          </cell>
          <cell r="E2202" t="str">
            <v>3.05.02.A</v>
          </cell>
          <cell r="F2202" t="str">
            <v>S019</v>
          </cell>
          <cell r="G2202" t="str">
            <v>CE0</v>
          </cell>
          <cell r="H2202">
            <v>518145</v>
          </cell>
        </row>
        <row r="2203">
          <cell r="B2203" t="str">
            <v>PA30500200</v>
          </cell>
          <cell r="C2203" t="str">
            <v>Odpad,170601,izolacne mater. s azbest</v>
          </cell>
          <cell r="D2203" t="str">
            <v>TO</v>
          </cell>
          <cell r="E2203" t="str">
            <v>3.05.02.A</v>
          </cell>
          <cell r="F2203" t="str">
            <v>S019</v>
          </cell>
          <cell r="G2203" t="str">
            <v>CE0</v>
          </cell>
          <cell r="H2203">
            <v>518145</v>
          </cell>
        </row>
        <row r="2204">
          <cell r="B2204" t="str">
            <v>PA30500210</v>
          </cell>
          <cell r="C2204" t="str">
            <v>INV Likvidacia a nakladanie s odpadmi</v>
          </cell>
          <cell r="D2204" t="str">
            <v>JV</v>
          </cell>
          <cell r="E2204" t="str">
            <v>3.05.02.A</v>
          </cell>
          <cell r="F2204" t="str">
            <v>S089</v>
          </cell>
          <cell r="G2204" t="str">
            <v>CE0</v>
          </cell>
          <cell r="H2204">
            <v>42998</v>
          </cell>
        </row>
        <row r="2205">
          <cell r="B2205" t="str">
            <v>PA30500220</v>
          </cell>
          <cell r="C2205" t="str">
            <v>Odpad,080317,tonery obsah. NL</v>
          </cell>
          <cell r="D2205" t="str">
            <v>TO</v>
          </cell>
          <cell r="E2205" t="str">
            <v>3.05.02.A</v>
          </cell>
          <cell r="F2205" t="str">
            <v>S019</v>
          </cell>
          <cell r="G2205" t="str">
            <v>CE0</v>
          </cell>
          <cell r="H2205">
            <v>518145</v>
          </cell>
        </row>
        <row r="2206">
          <cell r="B2206" t="str">
            <v>PA30500230</v>
          </cell>
          <cell r="C2206" t="str">
            <v>Odpad,080111,farby obsah. organ. rozp.</v>
          </cell>
          <cell r="D2206" t="str">
            <v>TO</v>
          </cell>
          <cell r="E2206" t="str">
            <v>3.05.02.A</v>
          </cell>
          <cell r="F2206" t="str">
            <v>S019</v>
          </cell>
          <cell r="G2206" t="str">
            <v>CE0</v>
          </cell>
          <cell r="H2206">
            <v>518145</v>
          </cell>
        </row>
        <row r="2207">
          <cell r="B2207" t="str">
            <v>PA30500240</v>
          </cell>
          <cell r="C2207" t="str">
            <v>Odpad,080117,z odstran. farieb s rozp.</v>
          </cell>
          <cell r="D2207" t="str">
            <v>TO</v>
          </cell>
          <cell r="E2207" t="str">
            <v>3.05.02.A</v>
          </cell>
          <cell r="F2207" t="str">
            <v>S019</v>
          </cell>
          <cell r="G2207" t="str">
            <v>CE0</v>
          </cell>
          <cell r="H2207">
            <v>518145</v>
          </cell>
        </row>
        <row r="2208">
          <cell r="B2208" t="str">
            <v>PA30500250</v>
          </cell>
          <cell r="C2208" t="str">
            <v>Odpad,130507,voda obsah. olej z odluc.</v>
          </cell>
          <cell r="D2208" t="str">
            <v>TO</v>
          </cell>
          <cell r="E2208" t="str">
            <v>3.05.02.A</v>
          </cell>
          <cell r="F2208" t="str">
            <v>S019</v>
          </cell>
          <cell r="G2208" t="str">
            <v>CE0</v>
          </cell>
          <cell r="H2208">
            <v>518145</v>
          </cell>
        </row>
        <row r="2209">
          <cell r="B2209" t="str">
            <v>PA30500260</v>
          </cell>
          <cell r="C2209" t="str">
            <v>Odpad,150110,obaly obsah. zvysky NL</v>
          </cell>
          <cell r="D2209" t="str">
            <v>TO</v>
          </cell>
          <cell r="E2209" t="str">
            <v>3.05.02.A</v>
          </cell>
          <cell r="F2209" t="str">
            <v>S019</v>
          </cell>
          <cell r="G2209" t="str">
            <v>CE0</v>
          </cell>
          <cell r="H2209">
            <v>518145</v>
          </cell>
        </row>
        <row r="2210">
          <cell r="B2210" t="str">
            <v>PA30500270</v>
          </cell>
          <cell r="C2210" t="str">
            <v>Odpad,160107,olejove filtre</v>
          </cell>
          <cell r="D2210" t="str">
            <v>TO</v>
          </cell>
          <cell r="E2210" t="str">
            <v>3.05.02.A</v>
          </cell>
          <cell r="F2210" t="str">
            <v>S019</v>
          </cell>
          <cell r="G2210" t="str">
            <v>CE0</v>
          </cell>
          <cell r="H2210">
            <v>518145</v>
          </cell>
        </row>
        <row r="2211">
          <cell r="B2211" t="str">
            <v>PA30500280</v>
          </cell>
          <cell r="C2211" t="str">
            <v>Odpad,160506,laboratorne. chem. s NL</v>
          </cell>
          <cell r="D2211" t="str">
            <v>TO</v>
          </cell>
          <cell r="E2211" t="str">
            <v>3.05.02.A</v>
          </cell>
          <cell r="F2211" t="str">
            <v>S019</v>
          </cell>
          <cell r="G2211" t="str">
            <v>CE0</v>
          </cell>
          <cell r="H2211">
            <v>518145</v>
          </cell>
        </row>
        <row r="2212">
          <cell r="B2212" t="str">
            <v>PA30500290</v>
          </cell>
          <cell r="C2212" t="str">
            <v>Odpad,160507,anorganicke chem. s NL</v>
          </cell>
          <cell r="D2212" t="str">
            <v>TO</v>
          </cell>
          <cell r="E2212" t="str">
            <v>3.05.02.A</v>
          </cell>
          <cell r="F2212" t="str">
            <v>S019</v>
          </cell>
          <cell r="G2212" t="str">
            <v>CE0</v>
          </cell>
          <cell r="H2212">
            <v>518145</v>
          </cell>
        </row>
        <row r="2213">
          <cell r="B2213" t="str">
            <v>PA30500300</v>
          </cell>
          <cell r="C2213" t="str">
            <v>Odpad,160508,organicke chemikalie s NL</v>
          </cell>
          <cell r="D2213" t="str">
            <v>TO</v>
          </cell>
          <cell r="E2213" t="str">
            <v>3.05.02.A</v>
          </cell>
          <cell r="F2213" t="str">
            <v>S019</v>
          </cell>
          <cell r="G2213" t="str">
            <v>CE0</v>
          </cell>
          <cell r="H2213">
            <v>518145</v>
          </cell>
        </row>
        <row r="2214">
          <cell r="B2214" t="str">
            <v>PA30500310</v>
          </cell>
          <cell r="C2214" t="str">
            <v>Odpad,160709,obsah. ine nebezp. latky</v>
          </cell>
          <cell r="D2214" t="str">
            <v>TO</v>
          </cell>
          <cell r="E2214" t="str">
            <v>3.05.02.A</v>
          </cell>
          <cell r="F2214" t="str">
            <v>S019</v>
          </cell>
          <cell r="G2214" t="str">
            <v>CE0</v>
          </cell>
          <cell r="H2214">
            <v>518145</v>
          </cell>
        </row>
        <row r="2215">
          <cell r="B2215" t="str">
            <v>PA30500320</v>
          </cell>
          <cell r="C2215" t="str">
            <v>Odpad,170904 ,zmies ine ako 170901/02/03</v>
          </cell>
          <cell r="D2215" t="str">
            <v>TO</v>
          </cell>
          <cell r="E2215" t="str">
            <v>3.05.02.A</v>
          </cell>
          <cell r="F2215" t="str">
            <v>S019</v>
          </cell>
          <cell r="G2215" t="str">
            <v>CE0</v>
          </cell>
          <cell r="H2215">
            <v>518145</v>
          </cell>
        </row>
        <row r="2216">
          <cell r="B2216" t="str">
            <v>PA30500330</v>
          </cell>
          <cell r="C2216" t="str">
            <v>Odpad,170604,izol. ine ako v 170601/03</v>
          </cell>
          <cell r="D2216" t="str">
            <v>TO</v>
          </cell>
          <cell r="E2216" t="str">
            <v>3.05.02.A</v>
          </cell>
          <cell r="F2216" t="str">
            <v>S019</v>
          </cell>
          <cell r="G2216" t="str">
            <v>CE0</v>
          </cell>
          <cell r="H2216">
            <v>518145</v>
          </cell>
        </row>
        <row r="2217">
          <cell r="B2217" t="str">
            <v>PA30500340</v>
          </cell>
          <cell r="C2217" t="str">
            <v>Odpad,200301,zmesovy komunalny odpad</v>
          </cell>
          <cell r="D2217" t="str">
            <v>TO</v>
          </cell>
          <cell r="E2217" t="str">
            <v>3.05.02.A</v>
          </cell>
          <cell r="F2217" t="str">
            <v>S019</v>
          </cell>
          <cell r="G2217" t="str">
            <v>CE0</v>
          </cell>
          <cell r="H2217">
            <v>518145</v>
          </cell>
        </row>
        <row r="2218">
          <cell r="B2218" t="str">
            <v>PA30500350</v>
          </cell>
          <cell r="C2218" t="str">
            <v>Odpad,030105,piliny ine ako 030104</v>
          </cell>
          <cell r="D2218" t="str">
            <v>TO</v>
          </cell>
          <cell r="E2218" t="str">
            <v>3.05.02.A</v>
          </cell>
          <cell r="F2218" t="str">
            <v>S019</v>
          </cell>
          <cell r="G2218" t="str">
            <v>CE0</v>
          </cell>
          <cell r="H2218">
            <v>518145</v>
          </cell>
        </row>
        <row r="2219">
          <cell r="B2219" t="str">
            <v>PA30500360</v>
          </cell>
          <cell r="C2219" t="str">
            <v>Odpad,100101,popol,skvara z kotlov</v>
          </cell>
          <cell r="D2219" t="str">
            <v>TO</v>
          </cell>
          <cell r="E2219" t="str">
            <v>3.05.02.A</v>
          </cell>
          <cell r="F2219" t="str">
            <v>S019</v>
          </cell>
          <cell r="G2219" t="str">
            <v>CE0</v>
          </cell>
          <cell r="H2219">
            <v>518145</v>
          </cell>
        </row>
        <row r="2220">
          <cell r="B2220" t="str">
            <v>PA30500370</v>
          </cell>
          <cell r="C2220" t="str">
            <v>Odpad,170101,beton</v>
          </cell>
          <cell r="D2220" t="str">
            <v>TO</v>
          </cell>
          <cell r="E2220" t="str">
            <v>3.05.02.A</v>
          </cell>
          <cell r="F2220" t="str">
            <v>S019</v>
          </cell>
          <cell r="G2220" t="str">
            <v>CE0</v>
          </cell>
          <cell r="H2220">
            <v>518145</v>
          </cell>
        </row>
        <row r="2221">
          <cell r="B2221" t="str">
            <v>PA30500380</v>
          </cell>
          <cell r="C2221" t="str">
            <v>Odpad,170107,betonu ine ako v 170106</v>
          </cell>
          <cell r="D2221" t="str">
            <v>TO</v>
          </cell>
          <cell r="E2221" t="str">
            <v>3.05.02.A</v>
          </cell>
          <cell r="F2221" t="str">
            <v>S019</v>
          </cell>
          <cell r="G2221" t="str">
            <v>CE0</v>
          </cell>
          <cell r="H2221">
            <v>518145</v>
          </cell>
        </row>
        <row r="2222">
          <cell r="B2222" t="str">
            <v>PA30500390</v>
          </cell>
          <cell r="C2222" t="str">
            <v>Odpad,170504,zemina ine ako v 170301</v>
          </cell>
          <cell r="D2222" t="str">
            <v>TO</v>
          </cell>
          <cell r="E2222" t="str">
            <v>3.05.02.A</v>
          </cell>
          <cell r="F2222" t="str">
            <v>S019</v>
          </cell>
          <cell r="G2222" t="str">
            <v>CE0</v>
          </cell>
          <cell r="H2222">
            <v>518145</v>
          </cell>
        </row>
        <row r="2223">
          <cell r="B2223" t="str">
            <v>PA30500400</v>
          </cell>
          <cell r="C2223" t="str">
            <v>Odpad,190901,tuhe odp. z prim. filtrov</v>
          </cell>
          <cell r="D2223" t="str">
            <v>TO</v>
          </cell>
          <cell r="E2223" t="str">
            <v>3.05.02.A</v>
          </cell>
          <cell r="F2223" t="str">
            <v>S019</v>
          </cell>
          <cell r="G2223" t="str">
            <v>CE0</v>
          </cell>
          <cell r="H2223">
            <v>518145</v>
          </cell>
        </row>
        <row r="2224">
          <cell r="B2224" t="str">
            <v>PA30500410</v>
          </cell>
          <cell r="C2224" t="str">
            <v>Odpad,190905,nasytene iontomen. zivice</v>
          </cell>
          <cell r="D2224" t="str">
            <v>TO</v>
          </cell>
          <cell r="E2224" t="str">
            <v>3.05.02.A</v>
          </cell>
          <cell r="F2224" t="str">
            <v>S019</v>
          </cell>
          <cell r="G2224" t="str">
            <v>CE0</v>
          </cell>
          <cell r="H2224">
            <v>518145</v>
          </cell>
        </row>
        <row r="2225">
          <cell r="B2225" t="str">
            <v>PA30500420</v>
          </cell>
          <cell r="C2225" t="str">
            <v>Odpad,200307,objemny odpad</v>
          </cell>
          <cell r="D2225" t="str">
            <v>TO</v>
          </cell>
          <cell r="E2225" t="str">
            <v>3.05.02.A</v>
          </cell>
          <cell r="F2225" t="str">
            <v>S019</v>
          </cell>
          <cell r="G2225" t="str">
            <v>CE0</v>
          </cell>
          <cell r="H2225">
            <v>518145</v>
          </cell>
        </row>
        <row r="2226">
          <cell r="B2226" t="str">
            <v>PA30500430</v>
          </cell>
          <cell r="C2226" t="str">
            <v>Odpad,190801,zhrabky z hrablic</v>
          </cell>
          <cell r="D2226" t="str">
            <v>TO</v>
          </cell>
          <cell r="E2226" t="str">
            <v>3.05.02.A</v>
          </cell>
          <cell r="F2226" t="str">
            <v>S019</v>
          </cell>
          <cell r="G2226" t="str">
            <v>CE0</v>
          </cell>
          <cell r="H2226">
            <v>518145</v>
          </cell>
        </row>
        <row r="2227">
          <cell r="B2227" t="str">
            <v>PA30500440</v>
          </cell>
          <cell r="C2227" t="str">
            <v>Odpad,190902,kaly z cist. vody</v>
          </cell>
          <cell r="D2227" t="str">
            <v>TO</v>
          </cell>
          <cell r="E2227" t="str">
            <v>3.05.02.A</v>
          </cell>
          <cell r="F2227" t="str">
            <v>S019</v>
          </cell>
          <cell r="G2227" t="str">
            <v>CE0</v>
          </cell>
          <cell r="H2227">
            <v>518145</v>
          </cell>
        </row>
        <row r="2228">
          <cell r="B2228" t="str">
            <v>PA30500450</v>
          </cell>
          <cell r="C2228" t="str">
            <v>Odpad,200304,kaly zo septikov</v>
          </cell>
          <cell r="D2228" t="str">
            <v>TO</v>
          </cell>
          <cell r="E2228" t="str">
            <v>3.05.02.A</v>
          </cell>
          <cell r="F2228" t="str">
            <v>S019</v>
          </cell>
          <cell r="G2228" t="str">
            <v>CE0</v>
          </cell>
          <cell r="H2228">
            <v>518145</v>
          </cell>
        </row>
        <row r="2229">
          <cell r="B2229" t="str">
            <v>PA30500460</v>
          </cell>
          <cell r="C2229" t="str">
            <v>Odpad,200306,odpad z cistenia kanal.</v>
          </cell>
          <cell r="D2229" t="str">
            <v>TO</v>
          </cell>
          <cell r="E2229" t="str">
            <v>3.05.02.A</v>
          </cell>
          <cell r="F2229" t="str">
            <v>S019</v>
          </cell>
          <cell r="G2229" t="str">
            <v>CE0</v>
          </cell>
          <cell r="H2229">
            <v>518145</v>
          </cell>
        </row>
        <row r="2230">
          <cell r="B2230" t="str">
            <v>PA30500470</v>
          </cell>
          <cell r="C2230" t="str">
            <v>Odpad,150202,absorbenty a handry s NL</v>
          </cell>
          <cell r="D2230" t="str">
            <v>TO</v>
          </cell>
          <cell r="E2230" t="str">
            <v>3.05.02.A</v>
          </cell>
          <cell r="F2230" t="str">
            <v>S019</v>
          </cell>
          <cell r="G2230" t="str">
            <v>CE0</v>
          </cell>
          <cell r="H2230">
            <v>518145</v>
          </cell>
        </row>
        <row r="2231">
          <cell r="B2231" t="str">
            <v>PA30500480</v>
          </cell>
          <cell r="C2231" t="str">
            <v>Odpad,160213,zariad. ine ako 160209-12</v>
          </cell>
          <cell r="D2231" t="str">
            <v>TO</v>
          </cell>
          <cell r="E2231" t="str">
            <v>3.05.02.A</v>
          </cell>
          <cell r="F2231" t="str">
            <v>S019</v>
          </cell>
          <cell r="G2231" t="str">
            <v>CE0</v>
          </cell>
          <cell r="H2231">
            <v>518145</v>
          </cell>
        </row>
        <row r="2232">
          <cell r="B2232" t="str">
            <v>PA30500490</v>
          </cell>
          <cell r="C2232" t="str">
            <v>Odpad,170409,kovovy odpad s NL</v>
          </cell>
          <cell r="D2232" t="str">
            <v>TO</v>
          </cell>
          <cell r="E2232" t="str">
            <v>3.05.02.A</v>
          </cell>
          <cell r="F2232" t="str">
            <v>S019</v>
          </cell>
          <cell r="G2232" t="str">
            <v>CE0</v>
          </cell>
          <cell r="H2232">
            <v>518145</v>
          </cell>
        </row>
        <row r="2233">
          <cell r="B2233" t="str">
            <v>PA30500500</v>
          </cell>
          <cell r="C2233" t="str">
            <v>Odpad,170201,drevo</v>
          </cell>
          <cell r="D2233" t="str">
            <v>TO</v>
          </cell>
          <cell r="E2233" t="str">
            <v>3.05.02.A</v>
          </cell>
          <cell r="F2233" t="str">
            <v>S019</v>
          </cell>
          <cell r="G2233" t="str">
            <v>CE0</v>
          </cell>
          <cell r="H2233">
            <v>518145</v>
          </cell>
        </row>
        <row r="2234">
          <cell r="B2234" t="str">
            <v>PA30500510</v>
          </cell>
          <cell r="C2234" t="str">
            <v>Odpad,170203,plasty</v>
          </cell>
          <cell r="D2234" t="str">
            <v>TO</v>
          </cell>
          <cell r="E2234" t="str">
            <v>3.05.02.A</v>
          </cell>
          <cell r="F2234" t="str">
            <v>S019</v>
          </cell>
          <cell r="G2234" t="str">
            <v>CE0</v>
          </cell>
          <cell r="H2234">
            <v>518145</v>
          </cell>
        </row>
        <row r="2235">
          <cell r="B2235" t="str">
            <v>PA30500520</v>
          </cell>
          <cell r="C2235" t="str">
            <v>Odpad,191204,plasty a guma</v>
          </cell>
          <cell r="D2235" t="str">
            <v>TO</v>
          </cell>
          <cell r="E2235" t="str">
            <v>3.05.02.A</v>
          </cell>
          <cell r="F2235" t="str">
            <v>S019</v>
          </cell>
          <cell r="G2235" t="str">
            <v>CE0</v>
          </cell>
          <cell r="H2235">
            <v>518145</v>
          </cell>
        </row>
        <row r="2236">
          <cell r="B2236" t="str">
            <v>PA30500530</v>
          </cell>
          <cell r="C2236" t="str">
            <v>Odpad,130502,kaly z odlucovacov oleja</v>
          </cell>
          <cell r="D2236" t="str">
            <v>TO</v>
          </cell>
          <cell r="E2236" t="str">
            <v>3.05.02.A</v>
          </cell>
          <cell r="F2236" t="str">
            <v>S019</v>
          </cell>
          <cell r="G2236" t="str">
            <v>CE0</v>
          </cell>
          <cell r="H2236">
            <v>518145</v>
          </cell>
        </row>
        <row r="2237">
          <cell r="B2237" t="str">
            <v>PA30500540</v>
          </cell>
          <cell r="C2237" t="str">
            <v>Odpad,160603,baterie obsahujuce ortut</v>
          </cell>
          <cell r="D2237" t="str">
            <v>TO</v>
          </cell>
          <cell r="E2237" t="str">
            <v>3.05.02.A</v>
          </cell>
          <cell r="F2237" t="str">
            <v>S019</v>
          </cell>
          <cell r="G2237" t="str">
            <v>CE0</v>
          </cell>
          <cell r="H2237">
            <v>518145</v>
          </cell>
        </row>
        <row r="2238">
          <cell r="B2238" t="str">
            <v>PA30500550</v>
          </cell>
          <cell r="C2238" t="str">
            <v>Odpad,170403,olovo</v>
          </cell>
          <cell r="D2238" t="str">
            <v>TO</v>
          </cell>
          <cell r="E2238" t="str">
            <v>3.05.02.A</v>
          </cell>
          <cell r="F2238" t="str">
            <v>S019</v>
          </cell>
          <cell r="G2238" t="str">
            <v>CE0</v>
          </cell>
          <cell r="H2238">
            <v>518145</v>
          </cell>
        </row>
        <row r="2239">
          <cell r="B2239" t="str">
            <v>PA30500560</v>
          </cell>
          <cell r="C2239" t="str">
            <v>Odpad,200138,drevo a ine ako v 200137</v>
          </cell>
          <cell r="D2239" t="str">
            <v>TO</v>
          </cell>
          <cell r="E2239" t="str">
            <v>3.05.02.A</v>
          </cell>
          <cell r="F2239" t="str">
            <v>S019</v>
          </cell>
          <cell r="G2239" t="str">
            <v>CE0</v>
          </cell>
          <cell r="H2239">
            <v>518145</v>
          </cell>
        </row>
        <row r="2240">
          <cell r="B2240" t="str">
            <v>PA30500570</v>
          </cell>
          <cell r="C2240" t="str">
            <v>Odpad,160602,niklovo-kadmiove baterie</v>
          </cell>
          <cell r="D2240" t="str">
            <v>TO</v>
          </cell>
          <cell r="E2240" t="str">
            <v>3.05.02.A</v>
          </cell>
          <cell r="F2240" t="str">
            <v>S019</v>
          </cell>
          <cell r="G2240" t="str">
            <v>CE0</v>
          </cell>
          <cell r="H2240">
            <v>518145</v>
          </cell>
        </row>
        <row r="2241">
          <cell r="B2241" t="str">
            <v>PA30500580</v>
          </cell>
          <cell r="C2241" t="str">
            <v>Odpad,150101,obaly z papiera a lepenky</v>
          </cell>
          <cell r="D2241" t="str">
            <v>TO</v>
          </cell>
          <cell r="E2241" t="str">
            <v>3.05.02.A</v>
          </cell>
          <cell r="F2241" t="str">
            <v>S019</v>
          </cell>
          <cell r="G2241" t="str">
            <v>CE0</v>
          </cell>
          <cell r="H2241">
            <v>518145</v>
          </cell>
        </row>
        <row r="2242">
          <cell r="B2242" t="str">
            <v>PA30500590</v>
          </cell>
          <cell r="C2242" t="str">
            <v>Odpad,170202,sklo</v>
          </cell>
          <cell r="D2242" t="str">
            <v>TO</v>
          </cell>
          <cell r="E2242" t="str">
            <v>3.05.02.A</v>
          </cell>
          <cell r="F2242" t="str">
            <v>S019</v>
          </cell>
          <cell r="G2242" t="str">
            <v>CE0</v>
          </cell>
          <cell r="H2242">
            <v>518145</v>
          </cell>
        </row>
        <row r="2243">
          <cell r="B2243" t="str">
            <v>PA30500600</v>
          </cell>
          <cell r="C2243" t="str">
            <v>Odpad,020103,odpadove rastl. tkaniva</v>
          </cell>
          <cell r="D2243" t="str">
            <v>TO</v>
          </cell>
          <cell r="E2243" t="str">
            <v>3.05.02.A</v>
          </cell>
          <cell r="F2243" t="str">
            <v>S019</v>
          </cell>
          <cell r="G2243" t="str">
            <v>CE0</v>
          </cell>
          <cell r="H2243">
            <v>518145</v>
          </cell>
        </row>
        <row r="2244">
          <cell r="B2244" t="str">
            <v>PA30500610</v>
          </cell>
          <cell r="C2244" t="str">
            <v>Odpad,050113,kaly z nap. vody pre kotly</v>
          </cell>
          <cell r="D2244" t="str">
            <v>TO</v>
          </cell>
          <cell r="E2244" t="str">
            <v>3.05.02.A</v>
          </cell>
          <cell r="F2244" t="str">
            <v>S019</v>
          </cell>
          <cell r="G2244" t="str">
            <v>CE0</v>
          </cell>
          <cell r="H2244">
            <v>518145</v>
          </cell>
        </row>
        <row r="2245">
          <cell r="B2245" t="str">
            <v>PA30500620</v>
          </cell>
          <cell r="C2245" t="str">
            <v>Odpad,160103,opotrebovane pneumatiky</v>
          </cell>
          <cell r="D2245" t="str">
            <v>TO</v>
          </cell>
          <cell r="E2245" t="str">
            <v>3.05.02.A</v>
          </cell>
          <cell r="F2245" t="str">
            <v>S019</v>
          </cell>
          <cell r="G2245" t="str">
            <v>CE0</v>
          </cell>
          <cell r="H2245">
            <v>518145</v>
          </cell>
        </row>
        <row r="2246">
          <cell r="B2246" t="str">
            <v>PA30500630</v>
          </cell>
          <cell r="C2246" t="str">
            <v>Odpad,170103,obkladacky a keramika</v>
          </cell>
          <cell r="D2246" t="str">
            <v>TO</v>
          </cell>
          <cell r="E2246" t="str">
            <v>3.05.02.A</v>
          </cell>
          <cell r="F2246" t="str">
            <v>S019</v>
          </cell>
          <cell r="G2246" t="str">
            <v>CE0</v>
          </cell>
          <cell r="H2246">
            <v>518145</v>
          </cell>
        </row>
        <row r="2247">
          <cell r="B2247" t="str">
            <v>PA30500640</v>
          </cell>
          <cell r="C2247" t="str">
            <v>Odpad,170302,bitum. zmes. ine ako 170301</v>
          </cell>
          <cell r="D2247" t="str">
            <v>TO</v>
          </cell>
          <cell r="E2247" t="str">
            <v>3.05.02.A</v>
          </cell>
          <cell r="F2247" t="str">
            <v>S019</v>
          </cell>
          <cell r="G2247" t="str">
            <v>CE0</v>
          </cell>
          <cell r="H2247">
            <v>518145</v>
          </cell>
        </row>
        <row r="2248">
          <cell r="B2248" t="str">
            <v>PA30500650</v>
          </cell>
          <cell r="C2248" t="str">
            <v>Odpad,190805,kaly z cist. kom. odp. vod</v>
          </cell>
          <cell r="D2248" t="str">
            <v>TO</v>
          </cell>
          <cell r="E2248" t="str">
            <v>3.05.02.A</v>
          </cell>
          <cell r="F2248" t="str">
            <v>S019</v>
          </cell>
          <cell r="G2248" t="str">
            <v>CE0</v>
          </cell>
          <cell r="H2248">
            <v>518145</v>
          </cell>
        </row>
        <row r="2249">
          <cell r="B2249" t="str">
            <v>PA30500660</v>
          </cell>
          <cell r="C2249" t="str">
            <v>Odpad,070104,ine organicke rozpustadla</v>
          </cell>
          <cell r="D2249" t="str">
            <v>TO</v>
          </cell>
          <cell r="E2249" t="str">
            <v>3.05.02.A</v>
          </cell>
          <cell r="F2249" t="str">
            <v>S019</v>
          </cell>
          <cell r="G2249" t="str">
            <v>CE0</v>
          </cell>
          <cell r="H2249">
            <v>518145</v>
          </cell>
        </row>
        <row r="2250">
          <cell r="B2250" t="str">
            <v>PA30500670</v>
          </cell>
          <cell r="C2250" t="str">
            <v>Odpad,110113,z odmastovania s NL</v>
          </cell>
          <cell r="D2250" t="str">
            <v>TO</v>
          </cell>
          <cell r="E2250" t="str">
            <v>3.05.02.A</v>
          </cell>
          <cell r="F2250" t="str">
            <v>S019</v>
          </cell>
          <cell r="G2250" t="str">
            <v>CE0</v>
          </cell>
          <cell r="H2250">
            <v>518145</v>
          </cell>
        </row>
        <row r="2251">
          <cell r="B2251" t="str">
            <v>PA30500680</v>
          </cell>
          <cell r="C2251" t="str">
            <v>Odpad,120108,rezne emulz. s halogenmi</v>
          </cell>
          <cell r="D2251" t="str">
            <v>TO</v>
          </cell>
          <cell r="E2251" t="str">
            <v>3.05.02.A</v>
          </cell>
          <cell r="F2251" t="str">
            <v>S019</v>
          </cell>
          <cell r="G2251" t="str">
            <v>CE0</v>
          </cell>
          <cell r="H2251">
            <v>518145</v>
          </cell>
        </row>
        <row r="2252">
          <cell r="B2252" t="str">
            <v>PA30500690</v>
          </cell>
          <cell r="C2252" t="str">
            <v>Odpad,120109,rezne emulz. bez halogen</v>
          </cell>
          <cell r="D2252" t="str">
            <v>TO</v>
          </cell>
          <cell r="E2252" t="str">
            <v>3.05.02.A</v>
          </cell>
          <cell r="F2252" t="str">
            <v>S019</v>
          </cell>
          <cell r="G2252" t="str">
            <v>CE0</v>
          </cell>
          <cell r="H2252">
            <v>518145</v>
          </cell>
        </row>
        <row r="2253">
          <cell r="B2253" t="str">
            <v>PA30500700</v>
          </cell>
          <cell r="C2253" t="str">
            <v>Odpad,120112,pouzite vosky a tuky</v>
          </cell>
          <cell r="D2253" t="str">
            <v>TO</v>
          </cell>
          <cell r="E2253" t="str">
            <v>3.05.02.A</v>
          </cell>
          <cell r="F2253" t="str">
            <v>S019</v>
          </cell>
          <cell r="G2253" t="str">
            <v>CE0</v>
          </cell>
          <cell r="H2253">
            <v>518145</v>
          </cell>
        </row>
        <row r="2254">
          <cell r="B2254" t="str">
            <v>PA30500710</v>
          </cell>
          <cell r="C2254" t="str">
            <v>Odpad,120114,kaly z obrabania s NL</v>
          </cell>
          <cell r="D2254" t="str">
            <v>TO</v>
          </cell>
          <cell r="E2254" t="str">
            <v>3.05.02.A</v>
          </cell>
          <cell r="F2254" t="str">
            <v>S019</v>
          </cell>
          <cell r="G2254" t="str">
            <v>CE0</v>
          </cell>
          <cell r="H2254">
            <v>518145</v>
          </cell>
        </row>
        <row r="2255">
          <cell r="B2255" t="str">
            <v>PA30500720</v>
          </cell>
          <cell r="C2255" t="str">
            <v>Odpad,130703,ine paliva,vratane zmesi</v>
          </cell>
          <cell r="D2255" t="str">
            <v>TO</v>
          </cell>
          <cell r="E2255" t="str">
            <v>3.05.02.A</v>
          </cell>
          <cell r="F2255" t="str">
            <v>S019</v>
          </cell>
          <cell r="G2255" t="str">
            <v>CE0</v>
          </cell>
          <cell r="H2255">
            <v>518145</v>
          </cell>
        </row>
        <row r="2256">
          <cell r="B2256" t="str">
            <v>PA30500730</v>
          </cell>
          <cell r="C2256" t="str">
            <v>Odpad,130802,ine emulzie</v>
          </cell>
          <cell r="D2256" t="str">
            <v>TO</v>
          </cell>
          <cell r="E2256" t="str">
            <v>3.05.02.A</v>
          </cell>
          <cell r="F2256" t="str">
            <v>S019</v>
          </cell>
          <cell r="G2256" t="str">
            <v>CE0</v>
          </cell>
          <cell r="H2256">
            <v>518145</v>
          </cell>
        </row>
        <row r="2257">
          <cell r="B2257" t="str">
            <v>PA30500740</v>
          </cell>
          <cell r="C2257" t="str">
            <v>Odpad,140603,ine rozpustadla a zmesi</v>
          </cell>
          <cell r="D2257" t="str">
            <v>TO</v>
          </cell>
          <cell r="E2257" t="str">
            <v>3.05.02.A</v>
          </cell>
          <cell r="F2257" t="str">
            <v>S019</v>
          </cell>
          <cell r="G2257" t="str">
            <v>CE0</v>
          </cell>
          <cell r="H2257">
            <v>518145</v>
          </cell>
        </row>
        <row r="2258">
          <cell r="B2258" t="str">
            <v>PA30500750</v>
          </cell>
          <cell r="C2258" t="str">
            <v>Odpad,160113,brzdove kvapaliny</v>
          </cell>
          <cell r="D2258" t="str">
            <v>TO</v>
          </cell>
          <cell r="E2258" t="str">
            <v>3.05.02.A</v>
          </cell>
          <cell r="F2258" t="str">
            <v>S019</v>
          </cell>
          <cell r="G2258" t="str">
            <v>CE0</v>
          </cell>
          <cell r="H2258">
            <v>518145</v>
          </cell>
        </row>
        <row r="2259">
          <cell r="B2259" t="str">
            <v>PA30500760</v>
          </cell>
          <cell r="C2259" t="str">
            <v>Odpad,160215,neb. casti odstr. zo zar.</v>
          </cell>
          <cell r="D2259" t="str">
            <v>TO</v>
          </cell>
          <cell r="E2259" t="str">
            <v>3.05.02.A</v>
          </cell>
          <cell r="F2259" t="str">
            <v>S019</v>
          </cell>
          <cell r="G2259" t="str">
            <v>CE0</v>
          </cell>
          <cell r="H2259">
            <v>518145</v>
          </cell>
        </row>
        <row r="2260">
          <cell r="B2260" t="str">
            <v>PA30500770</v>
          </cell>
          <cell r="C2260" t="str">
            <v>Odpad,160708,odpady obsahujuce olej</v>
          </cell>
          <cell r="D2260" t="str">
            <v>TO</v>
          </cell>
          <cell r="E2260" t="str">
            <v>3.05.02.A</v>
          </cell>
          <cell r="F2260" t="str">
            <v>S019</v>
          </cell>
          <cell r="G2260" t="str">
            <v>CE0</v>
          </cell>
          <cell r="H2260">
            <v>518145</v>
          </cell>
        </row>
        <row r="2261">
          <cell r="B2261" t="str">
            <v>PA30500780</v>
          </cell>
          <cell r="C2261" t="str">
            <v>Odpad,161001,vodne kvapalne odp. s NL</v>
          </cell>
          <cell r="D2261" t="str">
            <v>TO</v>
          </cell>
          <cell r="E2261" t="str">
            <v>3.05.02.A</v>
          </cell>
          <cell r="F2261" t="str">
            <v>S019</v>
          </cell>
          <cell r="G2261" t="str">
            <v>CE0</v>
          </cell>
          <cell r="H2261">
            <v>518145</v>
          </cell>
        </row>
        <row r="2262">
          <cell r="B2262" t="str">
            <v>PA30500790</v>
          </cell>
          <cell r="C2262" t="str">
            <v>Odpad,170204,sklo,pasty,drevo s NL</v>
          </cell>
          <cell r="D2262" t="str">
            <v>TO</v>
          </cell>
          <cell r="E2262" t="str">
            <v>3.05.02.A</v>
          </cell>
          <cell r="F2262" t="str">
            <v>S019</v>
          </cell>
          <cell r="G2262" t="str">
            <v>CE0</v>
          </cell>
          <cell r="H2262">
            <v>518145</v>
          </cell>
        </row>
        <row r="2263">
          <cell r="B2263" t="str">
            <v>PA30500800</v>
          </cell>
          <cell r="C2263" t="str">
            <v>Odpad,170410,kable obsahujuce NL</v>
          </cell>
          <cell r="D2263" t="str">
            <v>TO</v>
          </cell>
          <cell r="E2263" t="str">
            <v>3.05.02.A</v>
          </cell>
          <cell r="F2263" t="str">
            <v>S019</v>
          </cell>
          <cell r="G2263" t="str">
            <v>CE0</v>
          </cell>
          <cell r="H2263">
            <v>518145</v>
          </cell>
        </row>
        <row r="2264">
          <cell r="B2264" t="str">
            <v>PA30500810</v>
          </cell>
          <cell r="C2264" t="str">
            <v>Odpad,170503,zemina a kamenivo s NL</v>
          </cell>
          <cell r="D2264" t="str">
            <v>TO</v>
          </cell>
          <cell r="E2264" t="str">
            <v>3.05.02.A</v>
          </cell>
          <cell r="F2264" t="str">
            <v>S019</v>
          </cell>
          <cell r="G2264" t="str">
            <v>CE0</v>
          </cell>
          <cell r="H2264">
            <v>518145</v>
          </cell>
        </row>
        <row r="2265">
          <cell r="B2265" t="str">
            <v>PA30500820</v>
          </cell>
          <cell r="C2265" t="str">
            <v>Odpad,170903,iny odpad zo stavieb s NL</v>
          </cell>
          <cell r="D2265" t="str">
            <v>TO</v>
          </cell>
          <cell r="E2265" t="str">
            <v>3.05.02.A</v>
          </cell>
          <cell r="F2265" t="str">
            <v>S019</v>
          </cell>
          <cell r="G2265" t="str">
            <v>CE0</v>
          </cell>
          <cell r="H2265">
            <v>518145</v>
          </cell>
        </row>
        <row r="2266">
          <cell r="B2266" t="str">
            <v>PA30500830</v>
          </cell>
          <cell r="C2266" t="str">
            <v>Odpad,190304,ciastocne stabil. nebezp.</v>
          </cell>
          <cell r="D2266" t="str">
            <v>TO</v>
          </cell>
          <cell r="E2266" t="str">
            <v>3.05.02.A</v>
          </cell>
          <cell r="F2266" t="str">
            <v>S019</v>
          </cell>
          <cell r="G2266" t="str">
            <v>CE0</v>
          </cell>
          <cell r="H2266">
            <v>518145</v>
          </cell>
        </row>
        <row r="2267">
          <cell r="B2267" t="str">
            <v>PA30500840</v>
          </cell>
          <cell r="C2267" t="str">
            <v>Odpad,200201,biolog. rozlozitel. odpad</v>
          </cell>
          <cell r="D2267" t="str">
            <v>TO</v>
          </cell>
          <cell r="E2267" t="str">
            <v>3.05.02.A</v>
          </cell>
          <cell r="F2267" t="str">
            <v>S019</v>
          </cell>
          <cell r="G2267" t="str">
            <v>CE0</v>
          </cell>
          <cell r="H2267">
            <v>518145</v>
          </cell>
        </row>
        <row r="2268">
          <cell r="B2268" t="str">
            <v>PA30500850</v>
          </cell>
          <cell r="C2268" t="str">
            <v>Odpad,120107,mineralne rezne oleje</v>
          </cell>
          <cell r="D2268" t="str">
            <v>TO</v>
          </cell>
          <cell r="E2268" t="str">
            <v>3.05.02.A</v>
          </cell>
          <cell r="F2268" t="str">
            <v>S019</v>
          </cell>
          <cell r="G2268" t="str">
            <v>CE0</v>
          </cell>
          <cell r="H2268">
            <v>518145</v>
          </cell>
        </row>
        <row r="2269">
          <cell r="B2269" t="str">
            <v>PA30500860</v>
          </cell>
          <cell r="C2269" t="str">
            <v>Odpad,130110,nechlor. min. hydr. oleje</v>
          </cell>
          <cell r="D2269" t="str">
            <v>TO</v>
          </cell>
          <cell r="E2269" t="str">
            <v>3.05.02.A</v>
          </cell>
          <cell r="F2269" t="str">
            <v>S019</v>
          </cell>
          <cell r="G2269" t="str">
            <v>CE0</v>
          </cell>
          <cell r="H2269">
            <v>518145</v>
          </cell>
        </row>
        <row r="2270">
          <cell r="B2270" t="str">
            <v>PA30500870</v>
          </cell>
          <cell r="C2270" t="str">
            <v>Odpad,130111,synteticke hydraul. oleje</v>
          </cell>
          <cell r="D2270" t="str">
            <v>TO</v>
          </cell>
          <cell r="E2270" t="str">
            <v>3.05.02.A</v>
          </cell>
          <cell r="F2270" t="str">
            <v>S019</v>
          </cell>
          <cell r="G2270" t="str">
            <v>CE0</v>
          </cell>
          <cell r="H2270">
            <v>518145</v>
          </cell>
        </row>
        <row r="2271">
          <cell r="B2271" t="str">
            <v>PA30500880</v>
          </cell>
          <cell r="C2271" t="str">
            <v>Odpad,130506,olej z odlucovacov oleja</v>
          </cell>
          <cell r="D2271" t="str">
            <v>TO</v>
          </cell>
          <cell r="E2271" t="str">
            <v>3.05.02.A</v>
          </cell>
          <cell r="F2271" t="str">
            <v>S019</v>
          </cell>
          <cell r="G2271" t="str">
            <v>CE0</v>
          </cell>
          <cell r="H2271">
            <v>518145</v>
          </cell>
        </row>
        <row r="2272">
          <cell r="B2272" t="str">
            <v>PA30500890</v>
          </cell>
          <cell r="C2272" t="str">
            <v>Odpad,160211,obs. chlorfl. u./HCFC/HFC</v>
          </cell>
          <cell r="D2272" t="str">
            <v>TO</v>
          </cell>
          <cell r="E2272" t="str">
            <v>3.05.02.A</v>
          </cell>
          <cell r="F2272" t="str">
            <v>S019</v>
          </cell>
          <cell r="G2272" t="str">
            <v>CE0</v>
          </cell>
          <cell r="H2272">
            <v>518145</v>
          </cell>
        </row>
        <row r="2273">
          <cell r="B2273" t="str">
            <v>PA30500900</v>
          </cell>
          <cell r="C2273" t="str">
            <v>Odpad,200135,e. zar. ine ako 200121/23</v>
          </cell>
          <cell r="D2273" t="str">
            <v>TO</v>
          </cell>
          <cell r="E2273" t="str">
            <v>3.05.02.A</v>
          </cell>
          <cell r="F2273" t="str">
            <v>S019</v>
          </cell>
          <cell r="G2273" t="str">
            <v>CE0</v>
          </cell>
          <cell r="H2273">
            <v>518145</v>
          </cell>
        </row>
        <row r="2274">
          <cell r="B2274" t="str">
            <v>PA30500910</v>
          </cell>
          <cell r="C2274" t="str">
            <v>Odpad,150203,absorb. ine ako v 150202</v>
          </cell>
          <cell r="D2274" t="str">
            <v>TO</v>
          </cell>
          <cell r="E2274" t="str">
            <v>3.05.02.A</v>
          </cell>
          <cell r="F2274" t="str">
            <v>S019</v>
          </cell>
          <cell r="G2274" t="str">
            <v>CE0</v>
          </cell>
          <cell r="H2274">
            <v>518145</v>
          </cell>
        </row>
        <row r="2275">
          <cell r="B2275" t="str">
            <v>PA30500920</v>
          </cell>
          <cell r="C2275" t="str">
            <v>Odpad,130508,zmes z lap.piesku a oleja</v>
          </cell>
          <cell r="D2275" t="str">
            <v>TO</v>
          </cell>
          <cell r="E2275" t="str">
            <v>3.05.02.A</v>
          </cell>
          <cell r="F2275" t="str">
            <v>S019</v>
          </cell>
          <cell r="G2275" t="str">
            <v>CE0</v>
          </cell>
          <cell r="H2275">
            <v>518145</v>
          </cell>
        </row>
        <row r="2276">
          <cell r="B2276" t="str">
            <v>PA30500930</v>
          </cell>
          <cell r="C2276" t="str">
            <v>Odpad,150106,zmiešané obaly</v>
          </cell>
          <cell r="D2276" t="str">
            <v>TO</v>
          </cell>
          <cell r="E2276" t="str">
            <v>3.05.02.A</v>
          </cell>
          <cell r="F2276" t="str">
            <v>S019</v>
          </cell>
          <cell r="G2276" t="str">
            <v>CE0</v>
          </cell>
          <cell r="H2276">
            <v>518145</v>
          </cell>
        </row>
        <row r="2277">
          <cell r="B2277" t="str">
            <v>PA30500940</v>
          </cell>
          <cell r="C2277" t="str">
            <v>Odpad,160604,alkalické bat.ine ako160603</v>
          </cell>
          <cell r="D2277" t="str">
            <v>TO</v>
          </cell>
          <cell r="E2277" t="str">
            <v>3.05.02.A</v>
          </cell>
          <cell r="F2277" t="str">
            <v>S019</v>
          </cell>
          <cell r="G2277" t="str">
            <v>CE0</v>
          </cell>
          <cell r="H2277">
            <v>518145</v>
          </cell>
        </row>
        <row r="2278">
          <cell r="B2278" t="str">
            <v>PA30500950</v>
          </cell>
          <cell r="C2278" t="str">
            <v>Odpad,090101,roztoky vývojok a aktiv.</v>
          </cell>
          <cell r="D2278" t="str">
            <v>TO</v>
          </cell>
          <cell r="E2278" t="str">
            <v>3.05.02.A</v>
          </cell>
          <cell r="F2278" t="str">
            <v>S019</v>
          </cell>
          <cell r="G2278" t="str">
            <v>CE0</v>
          </cell>
          <cell r="H2278">
            <v>518145</v>
          </cell>
        </row>
        <row r="2279">
          <cell r="B2279" t="str">
            <v>PA30500970</v>
          </cell>
          <cell r="C2279" t="str">
            <v>Odpad,pracovnik</v>
          </cell>
          <cell r="D2279" t="str">
            <v>HOD</v>
          </cell>
          <cell r="E2279" t="str">
            <v>3.05.02.A</v>
          </cell>
          <cell r="F2279" t="str">
            <v>S019</v>
          </cell>
          <cell r="G2279" t="str">
            <v>CE0</v>
          </cell>
          <cell r="H2279">
            <v>518145</v>
          </cell>
        </row>
        <row r="2280">
          <cell r="B2280" t="str">
            <v>PA30500980</v>
          </cell>
          <cell r="C2280" t="str">
            <v>Odpad,poskytovanie vozidiel,RN,mp</v>
          </cell>
          <cell r="D2280" t="str">
            <v>HOD</v>
          </cell>
          <cell r="E2280" t="str">
            <v>3.05.02.A</v>
          </cell>
          <cell r="F2280" t="str">
            <v>S019</v>
          </cell>
          <cell r="G2280" t="str">
            <v>CE0</v>
          </cell>
          <cell r="H2280">
            <v>518145</v>
          </cell>
        </row>
        <row r="2281">
          <cell r="B2281" t="str">
            <v>PA30500990</v>
          </cell>
          <cell r="C2281" t="str">
            <v>Odpad,poskytovanie vozidiel,HNK,km</v>
          </cell>
          <cell r="D2281" t="str">
            <v>KM</v>
          </cell>
          <cell r="E2281" t="str">
            <v>3.05.02.A</v>
          </cell>
          <cell r="F2281" t="str">
            <v>S019</v>
          </cell>
          <cell r="G2281" t="str">
            <v>CE0</v>
          </cell>
          <cell r="H2281">
            <v>518145</v>
          </cell>
        </row>
        <row r="2282">
          <cell r="B2282" t="str">
            <v>PA30501000</v>
          </cell>
          <cell r="C2282" t="str">
            <v>Odpad,poskytovanie vozidiel,HNK,mp</v>
          </cell>
          <cell r="D2282" t="str">
            <v>HOD</v>
          </cell>
          <cell r="E2282" t="str">
            <v>3.05.02.A</v>
          </cell>
          <cell r="F2282" t="str">
            <v>S019</v>
          </cell>
          <cell r="G2282" t="str">
            <v>CE0</v>
          </cell>
          <cell r="H2282">
            <v>518145</v>
          </cell>
        </row>
        <row r="2283">
          <cell r="B2283" t="str">
            <v>PA30501010</v>
          </cell>
          <cell r="C2283" t="str">
            <v>Odpad,poskytovanie zariadeni,HK</v>
          </cell>
          <cell r="D2283" t="str">
            <v>HOD</v>
          </cell>
          <cell r="E2283" t="str">
            <v>3.05.02.A</v>
          </cell>
          <cell r="F2283" t="str">
            <v>S019</v>
          </cell>
          <cell r="G2283" t="str">
            <v>CE0</v>
          </cell>
          <cell r="H2283">
            <v>518145</v>
          </cell>
        </row>
        <row r="2284">
          <cell r="B2284" t="str">
            <v>PA30501020</v>
          </cell>
          <cell r="C2284" t="str">
            <v>Odpad,poskytovanie vozidiel,VzV</v>
          </cell>
          <cell r="D2284" t="str">
            <v>HOD</v>
          </cell>
          <cell r="E2284" t="str">
            <v>3.05.02.A</v>
          </cell>
          <cell r="F2284" t="str">
            <v>S019</v>
          </cell>
          <cell r="G2284" t="str">
            <v>CE0</v>
          </cell>
          <cell r="H2284">
            <v>518145</v>
          </cell>
        </row>
        <row r="2285">
          <cell r="B2285" t="str">
            <v>PA30501030</v>
          </cell>
          <cell r="C2285" t="str">
            <v>Odpad,poskytovanie vozidiel,RN,km</v>
          </cell>
          <cell r="D2285" t="str">
            <v>KM</v>
          </cell>
          <cell r="E2285" t="str">
            <v>3.05.02.A</v>
          </cell>
          <cell r="F2285" t="str">
            <v>S019</v>
          </cell>
          <cell r="G2285" t="str">
            <v>CE0</v>
          </cell>
          <cell r="H2285">
            <v>518145</v>
          </cell>
        </row>
        <row r="2286">
          <cell r="B2286" t="str">
            <v>PA30501040</v>
          </cell>
          <cell r="C2286" t="str">
            <v>Odpad,poskytovanie vozidiel,CAS,mp</v>
          </cell>
          <cell r="D2286" t="str">
            <v>HOD</v>
          </cell>
          <cell r="E2286" t="str">
            <v>3.05.02.A</v>
          </cell>
          <cell r="F2286" t="str">
            <v>S019</v>
          </cell>
          <cell r="G2286" t="str">
            <v>CE0</v>
          </cell>
          <cell r="H2286">
            <v>518145</v>
          </cell>
        </row>
        <row r="2287">
          <cell r="B2287" t="str">
            <v>PA30501050</v>
          </cell>
          <cell r="C2287" t="str">
            <v>Odpad,030104,piliny a hobliny s NL</v>
          </cell>
          <cell r="D2287" t="str">
            <v>TO</v>
          </cell>
          <cell r="E2287" t="str">
            <v>3.05.02.A</v>
          </cell>
          <cell r="F2287" t="str">
            <v>S019</v>
          </cell>
          <cell r="G2287" t="str">
            <v>CE0</v>
          </cell>
          <cell r="H2287">
            <v>518145</v>
          </cell>
        </row>
        <row r="2288">
          <cell r="B2288" t="str">
            <v>PA30501060</v>
          </cell>
          <cell r="C2288" t="str">
            <v>Odpad,170106,beton a tehly s NL</v>
          </cell>
          <cell r="D2288" t="str">
            <v>TO</v>
          </cell>
          <cell r="E2288" t="str">
            <v>3.05.02.A</v>
          </cell>
          <cell r="F2288" t="str">
            <v>S019</v>
          </cell>
          <cell r="G2288" t="str">
            <v>CE0</v>
          </cell>
          <cell r="H2288">
            <v>518145</v>
          </cell>
        </row>
        <row r="2289">
          <cell r="B2289" t="str">
            <v>PA30501070</v>
          </cell>
          <cell r="C2289" t="str">
            <v>Odpad,odkaliska</v>
          </cell>
          <cell r="D2289" t="str">
            <v>JV</v>
          </cell>
          <cell r="E2289" t="str">
            <v>3.05.02.A</v>
          </cell>
          <cell r="F2289" t="str">
            <v>S019</v>
          </cell>
          <cell r="G2289" t="str">
            <v>CE0</v>
          </cell>
          <cell r="H2289">
            <v>518145</v>
          </cell>
        </row>
        <row r="2290">
          <cell r="B2290" t="str">
            <v>PA30501080</v>
          </cell>
          <cell r="C2290" t="str">
            <v>Odpad,060314, soli ine ako 160311/160313</v>
          </cell>
          <cell r="D2290" t="str">
            <v>TO</v>
          </cell>
          <cell r="E2290" t="str">
            <v>3.05.02.A</v>
          </cell>
          <cell r="F2290" t="str">
            <v>S019</v>
          </cell>
          <cell r="G2290" t="str">
            <v>CE0</v>
          </cell>
          <cell r="H2290">
            <v>518145</v>
          </cell>
        </row>
        <row r="2291">
          <cell r="B2291" t="str">
            <v>PA30501090</v>
          </cell>
          <cell r="C2291" t="str">
            <v>Odpad,060404,odpady obs.ortut</v>
          </cell>
          <cell r="D2291" t="str">
            <v>TO</v>
          </cell>
          <cell r="E2291" t="str">
            <v>3.05.02.A</v>
          </cell>
          <cell r="F2291" t="str">
            <v>S019</v>
          </cell>
          <cell r="G2291" t="str">
            <v>CE0</v>
          </cell>
          <cell r="H2291">
            <v>518145</v>
          </cell>
        </row>
        <row r="2292">
          <cell r="B2292" t="str">
            <v>PA30501100</v>
          </cell>
          <cell r="C2292" t="str">
            <v>Odpad,070103,organicke halog.rozpustadla</v>
          </cell>
          <cell r="D2292" t="str">
            <v>TO</v>
          </cell>
          <cell r="E2292" t="str">
            <v>3.05.02.A</v>
          </cell>
          <cell r="F2292" t="str">
            <v>S019</v>
          </cell>
          <cell r="G2292" t="str">
            <v>CE0</v>
          </cell>
          <cell r="H2292">
            <v>518145</v>
          </cell>
        </row>
        <row r="2293">
          <cell r="B2293" t="str">
            <v>PA30501110</v>
          </cell>
          <cell r="C2293" t="str">
            <v>Odpad,070703,organicke halog.rozpustadla</v>
          </cell>
          <cell r="D2293" t="str">
            <v>TO</v>
          </cell>
          <cell r="E2293" t="str">
            <v>3.05.02.A</v>
          </cell>
          <cell r="F2293" t="str">
            <v>S019</v>
          </cell>
          <cell r="G2293" t="str">
            <v>CE0</v>
          </cell>
          <cell r="H2293">
            <v>518145</v>
          </cell>
        </row>
        <row r="2294">
          <cell r="B2294" t="str">
            <v>PA30501120</v>
          </cell>
          <cell r="C2294" t="str">
            <v>Odpad,120110,synteticke rezne oleje</v>
          </cell>
          <cell r="D2294" t="str">
            <v>TO</v>
          </cell>
          <cell r="E2294" t="str">
            <v>3.05.02.A</v>
          </cell>
          <cell r="F2294" t="str">
            <v>S019</v>
          </cell>
          <cell r="G2294" t="str">
            <v>CE0</v>
          </cell>
          <cell r="H2294">
            <v>518145</v>
          </cell>
        </row>
        <row r="2295">
          <cell r="B2295" t="str">
            <v>PA30501130</v>
          </cell>
          <cell r="C2295" t="str">
            <v>Odpad,130208,ine min.mot.olej nad30%vody</v>
          </cell>
          <cell r="D2295" t="str">
            <v>TO</v>
          </cell>
          <cell r="E2295" t="str">
            <v>3.05.02.A</v>
          </cell>
          <cell r="F2295" t="str">
            <v>S019</v>
          </cell>
          <cell r="G2295" t="str">
            <v>CE0</v>
          </cell>
          <cell r="H2295">
            <v>518145</v>
          </cell>
        </row>
        <row r="2296">
          <cell r="B2296" t="str">
            <v>PA30501140</v>
          </cell>
          <cell r="C2296" t="str">
            <v>Odpad,130307,nechlor. izolacne oleje</v>
          </cell>
          <cell r="D2296" t="str">
            <v>TO</v>
          </cell>
          <cell r="E2296" t="str">
            <v>3.05.02.A</v>
          </cell>
          <cell r="F2296" t="str">
            <v>S019</v>
          </cell>
          <cell r="G2296" t="str">
            <v>CE0</v>
          </cell>
          <cell r="H2296">
            <v>518145</v>
          </cell>
        </row>
        <row r="2297">
          <cell r="B2297" t="str">
            <v>PA30501150</v>
          </cell>
          <cell r="C2297" t="str">
            <v>Odpad,160114,nemrznuce kvap. obsah. NL</v>
          </cell>
          <cell r="D2297" t="str">
            <v>TO</v>
          </cell>
          <cell r="E2297" t="str">
            <v>3.05.02.A</v>
          </cell>
          <cell r="F2297" t="str">
            <v>S019</v>
          </cell>
          <cell r="G2297" t="str">
            <v>CE0</v>
          </cell>
          <cell r="H2297">
            <v>518145</v>
          </cell>
        </row>
        <row r="2298">
          <cell r="B2298" t="str">
            <v>PA30501160</v>
          </cell>
          <cell r="C2298" t="str">
            <v>Odpad,160212,vyr. zariadenia obs. azbest</v>
          </cell>
          <cell r="D2298" t="str">
            <v>TO</v>
          </cell>
          <cell r="E2298" t="str">
            <v>3.05.02.A</v>
          </cell>
          <cell r="F2298" t="str">
            <v>S019</v>
          </cell>
          <cell r="G2298" t="str">
            <v>CE0</v>
          </cell>
          <cell r="H2298">
            <v>518145</v>
          </cell>
        </row>
        <row r="2299">
          <cell r="B2299" t="str">
            <v>PA30501170</v>
          </cell>
          <cell r="C2299" t="str">
            <v>Odpad,170505,zemina obsah. NL</v>
          </cell>
          <cell r="D2299" t="str">
            <v>TO</v>
          </cell>
          <cell r="E2299" t="str">
            <v>3.05.02.A</v>
          </cell>
          <cell r="F2299" t="str">
            <v>S019</v>
          </cell>
          <cell r="G2299" t="str">
            <v>CE0</v>
          </cell>
          <cell r="H2299">
            <v>518145</v>
          </cell>
        </row>
        <row r="2300">
          <cell r="B2300" t="str">
            <v>PA30501180</v>
          </cell>
          <cell r="C2300" t="str">
            <v>Odpad,090104,roztoky ustalovacov</v>
          </cell>
          <cell r="D2300" t="str">
            <v>TO</v>
          </cell>
          <cell r="E2300" t="str">
            <v>3.05.02.A</v>
          </cell>
          <cell r="F2300" t="str">
            <v>S019</v>
          </cell>
          <cell r="G2300" t="str">
            <v>CE0</v>
          </cell>
          <cell r="H2300">
            <v>518145</v>
          </cell>
        </row>
        <row r="2301">
          <cell r="B2301" t="str">
            <v>PA30501190</v>
          </cell>
          <cell r="C2301" t="str">
            <v>Odpad,190810,tuky,oleje z odl.ine 190809</v>
          </cell>
          <cell r="D2301" t="str">
            <v>TO</v>
          </cell>
          <cell r="E2301" t="str">
            <v>3.05.02.A</v>
          </cell>
          <cell r="F2301" t="str">
            <v>S019</v>
          </cell>
          <cell r="G2301" t="str">
            <v>CE0</v>
          </cell>
          <cell r="H2301">
            <v>518145</v>
          </cell>
        </row>
        <row r="2302">
          <cell r="B2302" t="str">
            <v>PA30501200</v>
          </cell>
          <cell r="C2302" t="str">
            <v>Odpad,190813,kaly obsah.nebezpec.latky</v>
          </cell>
          <cell r="D2302" t="str">
            <v>TO</v>
          </cell>
          <cell r="E2302" t="str">
            <v>3.05.02.A</v>
          </cell>
          <cell r="F2302" t="str">
            <v>S019</v>
          </cell>
          <cell r="G2302" t="str">
            <v>CE0</v>
          </cell>
          <cell r="H2302">
            <v>518145</v>
          </cell>
        </row>
        <row r="2303">
          <cell r="B2303" t="str">
            <v>PA30501210</v>
          </cell>
          <cell r="C2303" t="str">
            <v>Odpad,190902,kaly z cist. vody</v>
          </cell>
          <cell r="D2303" t="str">
            <v>M3</v>
          </cell>
          <cell r="E2303" t="str">
            <v>3.05.02.A</v>
          </cell>
          <cell r="F2303" t="str">
            <v>S019</v>
          </cell>
          <cell r="G2303" t="str">
            <v>CE0</v>
          </cell>
          <cell r="H2303">
            <v>518145</v>
          </cell>
        </row>
        <row r="2304">
          <cell r="B2304" t="str">
            <v>PA30501230</v>
          </cell>
          <cell r="C2304" t="str">
            <v>Odpad,biologicky odpad - kadavery</v>
          </cell>
          <cell r="D2304" t="str">
            <v>KG</v>
          </cell>
          <cell r="E2304" t="str">
            <v>3.05.02.A</v>
          </cell>
          <cell r="F2304" t="str">
            <v>S019</v>
          </cell>
          <cell r="G2304" t="str">
            <v>CE0</v>
          </cell>
          <cell r="H2304">
            <v>518145</v>
          </cell>
        </row>
        <row r="2305">
          <cell r="B2305" t="str">
            <v>PA30501240</v>
          </cell>
          <cell r="C2305" t="str">
            <v>Odpad,160605,ine baterie a akumulatory</v>
          </cell>
          <cell r="D2305" t="str">
            <v>TO</v>
          </cell>
          <cell r="E2305" t="str">
            <v>3.05.02.A</v>
          </cell>
          <cell r="F2305" t="str">
            <v>S019</v>
          </cell>
          <cell r="G2305" t="str">
            <v>CE0</v>
          </cell>
          <cell r="H2305">
            <v>518145</v>
          </cell>
        </row>
        <row r="2306">
          <cell r="B2306" t="str">
            <v>PA30501250</v>
          </cell>
          <cell r="C2306" t="str">
            <v>Odpad,050103,kaly z nadrzi</v>
          </cell>
          <cell r="D2306" t="str">
            <v>TO</v>
          </cell>
          <cell r="E2306" t="str">
            <v>3.05.02.A</v>
          </cell>
          <cell r="F2306" t="str">
            <v>S019</v>
          </cell>
          <cell r="G2306" t="str">
            <v>CE0</v>
          </cell>
          <cell r="H2306">
            <v>518145</v>
          </cell>
        </row>
        <row r="2307">
          <cell r="B2307" t="str">
            <v>PA30501260</v>
          </cell>
          <cell r="C2307" t="str">
            <v>Odpad,050115,pouzite filtr.hlinky</v>
          </cell>
          <cell r="D2307" t="str">
            <v>TO</v>
          </cell>
          <cell r="E2307" t="str">
            <v>3.05.02.A</v>
          </cell>
          <cell r="F2307" t="str">
            <v>S019</v>
          </cell>
          <cell r="G2307" t="str">
            <v>CE0</v>
          </cell>
          <cell r="H2307">
            <v>518145</v>
          </cell>
        </row>
        <row r="2308">
          <cell r="B2308" t="str">
            <v>PA30501270</v>
          </cell>
          <cell r="C2308" t="str">
            <v>Odpad,060101,kyselina sirova a kyselina</v>
          </cell>
          <cell r="D2308" t="str">
            <v>TO</v>
          </cell>
          <cell r="E2308" t="str">
            <v>3.05.02.A</v>
          </cell>
          <cell r="F2308" t="str">
            <v>S019</v>
          </cell>
          <cell r="G2308" t="str">
            <v>CE0</v>
          </cell>
          <cell r="H2308">
            <v>518145</v>
          </cell>
        </row>
        <row r="2309">
          <cell r="B2309" t="str">
            <v>PA30501280</v>
          </cell>
          <cell r="C2309" t="str">
            <v>Odpad,060313,tuhe soli a roztoky obsahuj</v>
          </cell>
          <cell r="D2309" t="str">
            <v>TO</v>
          </cell>
          <cell r="E2309" t="str">
            <v>3.05.02.A</v>
          </cell>
          <cell r="F2309" t="str">
            <v>S019</v>
          </cell>
          <cell r="G2309" t="str">
            <v>CE0</v>
          </cell>
          <cell r="H2309">
            <v>518145</v>
          </cell>
        </row>
        <row r="2310">
          <cell r="B2310" t="str">
            <v>PA30501290</v>
          </cell>
          <cell r="C2310" t="str">
            <v>Odpad,070513,tuhe odp.obsahujuceNL</v>
          </cell>
          <cell r="D2310" t="str">
            <v>TO</v>
          </cell>
          <cell r="E2310" t="str">
            <v>3.05.02.A</v>
          </cell>
          <cell r="F2310" t="str">
            <v>S019</v>
          </cell>
          <cell r="G2310" t="str">
            <v>CE0</v>
          </cell>
          <cell r="H2310">
            <v>518145</v>
          </cell>
        </row>
        <row r="2311">
          <cell r="B2311" t="str">
            <v>PA30501300</v>
          </cell>
          <cell r="C2311" t="str">
            <v>Odpad,080121,odstranovac farby alebo lak</v>
          </cell>
          <cell r="D2311" t="str">
            <v>TO</v>
          </cell>
          <cell r="E2311" t="str">
            <v>3.05.02.A</v>
          </cell>
          <cell r="F2311" t="str">
            <v>S019</v>
          </cell>
          <cell r="G2311" t="str">
            <v>CE0</v>
          </cell>
          <cell r="H2311">
            <v>518145</v>
          </cell>
        </row>
        <row r="2312">
          <cell r="B2312" t="str">
            <v>PA30501310</v>
          </cell>
          <cell r="C2312" t="str">
            <v>Odpad,080318,toner iny ako uvedeny 0803</v>
          </cell>
          <cell r="D2312" t="str">
            <v>TO</v>
          </cell>
          <cell r="E2312" t="str">
            <v>3.05.02.A</v>
          </cell>
          <cell r="F2312" t="str">
            <v>S019</v>
          </cell>
          <cell r="G2312" t="str">
            <v>CE0</v>
          </cell>
          <cell r="H2312">
            <v>518145</v>
          </cell>
        </row>
        <row r="2313">
          <cell r="B2313" t="str">
            <v>PA30501320</v>
          </cell>
          <cell r="C2313" t="str">
            <v>Odpad,120120,pouzite brusne nástroje obs</v>
          </cell>
          <cell r="D2313" t="str">
            <v>TO</v>
          </cell>
          <cell r="E2313" t="str">
            <v>3.05.02.A</v>
          </cell>
          <cell r="F2313" t="str">
            <v>S019</v>
          </cell>
          <cell r="G2313" t="str">
            <v>CE0</v>
          </cell>
          <cell r="H2313">
            <v>518145</v>
          </cell>
        </row>
        <row r="2314">
          <cell r="B2314" t="str">
            <v>PA30501330</v>
          </cell>
          <cell r="C2314" t="str">
            <v>Odpad,140605,kaly alebo tuhe odpady obsa</v>
          </cell>
          <cell r="D2314" t="str">
            <v>TO</v>
          </cell>
          <cell r="E2314" t="str">
            <v>3.05.02.A</v>
          </cell>
          <cell r="F2314" t="str">
            <v>S019</v>
          </cell>
          <cell r="G2314" t="str">
            <v>CE0</v>
          </cell>
          <cell r="H2314">
            <v>518145</v>
          </cell>
        </row>
        <row r="2315">
          <cell r="B2315" t="str">
            <v>PA30501340</v>
          </cell>
          <cell r="C2315" t="str">
            <v>Odpad,150111,kovove obaly obsahujuce NL</v>
          </cell>
          <cell r="D2315" t="str">
            <v>TO</v>
          </cell>
          <cell r="E2315" t="str">
            <v>3.05.02.A</v>
          </cell>
          <cell r="F2315" t="str">
            <v>S019</v>
          </cell>
          <cell r="G2315" t="str">
            <v>CE0</v>
          </cell>
          <cell r="H2315">
            <v>518145</v>
          </cell>
        </row>
        <row r="2316">
          <cell r="B2316" t="str">
            <v>PA30501350</v>
          </cell>
          <cell r="C2316" t="str">
            <v>Odpad,160216,casti odstranene z vyradeny</v>
          </cell>
          <cell r="D2316" t="str">
            <v>TO</v>
          </cell>
          <cell r="E2316" t="str">
            <v>3.05.02.A</v>
          </cell>
          <cell r="F2316" t="str">
            <v>S019</v>
          </cell>
          <cell r="G2316" t="str">
            <v>CE0</v>
          </cell>
          <cell r="H2316">
            <v>518145</v>
          </cell>
        </row>
        <row r="2317">
          <cell r="B2317" t="str">
            <v>PA30501360</v>
          </cell>
          <cell r="C2317" t="str">
            <v>Odpad,160504,plyny v tlakovych nadobach</v>
          </cell>
          <cell r="D2317" t="str">
            <v>TO</v>
          </cell>
          <cell r="E2317" t="str">
            <v>3.05.02.A</v>
          </cell>
          <cell r="F2317" t="str">
            <v>S019</v>
          </cell>
          <cell r="G2317" t="str">
            <v>CE0</v>
          </cell>
          <cell r="H2317">
            <v>518145</v>
          </cell>
        </row>
        <row r="2318">
          <cell r="B2318" t="str">
            <v>PA30501370</v>
          </cell>
          <cell r="C2318" t="str">
            <v>Odpad,160807,pouzite katalyzatory kontam</v>
          </cell>
          <cell r="D2318" t="str">
            <v>TO</v>
          </cell>
          <cell r="E2318" t="str">
            <v>3.05.02.A</v>
          </cell>
          <cell r="F2318" t="str">
            <v>S019</v>
          </cell>
          <cell r="G2318" t="str">
            <v>CE0</v>
          </cell>
          <cell r="H2318">
            <v>518145</v>
          </cell>
        </row>
        <row r="2319">
          <cell r="B2319" t="str">
            <v>PA30501380</v>
          </cell>
          <cell r="C2319" t="str">
            <v>Odpad,161004,vodne koncentr. ine ako uve</v>
          </cell>
          <cell r="D2319" t="str">
            <v>TO</v>
          </cell>
          <cell r="E2319" t="str">
            <v>3.05.02.A</v>
          </cell>
          <cell r="F2319" t="str">
            <v>S019</v>
          </cell>
          <cell r="G2319" t="str">
            <v>CE0</v>
          </cell>
          <cell r="H2319">
            <v>518145</v>
          </cell>
        </row>
        <row r="2320">
          <cell r="B2320" t="str">
            <v>PA30501390</v>
          </cell>
          <cell r="C2320" t="str">
            <v>Odpad,170603,ine izol.mat. pozostavajuce</v>
          </cell>
          <cell r="D2320" t="str">
            <v>TO</v>
          </cell>
          <cell r="E2320" t="str">
            <v>3.05.02.A</v>
          </cell>
          <cell r="F2320" t="str">
            <v>S019</v>
          </cell>
          <cell r="G2320" t="str">
            <v>CE0</v>
          </cell>
          <cell r="H2320">
            <v>518145</v>
          </cell>
        </row>
        <row r="2321">
          <cell r="B2321" t="str">
            <v>PA30501400</v>
          </cell>
          <cell r="C2321" t="str">
            <v>Odpad,190807,roztoky a kaly z reg.Iontom</v>
          </cell>
          <cell r="D2321" t="str">
            <v>TO</v>
          </cell>
          <cell r="E2321" t="str">
            <v>3.05.02.A</v>
          </cell>
          <cell r="F2321" t="str">
            <v>S019</v>
          </cell>
          <cell r="G2321" t="str">
            <v>CE0</v>
          </cell>
          <cell r="H2321">
            <v>518145</v>
          </cell>
        </row>
        <row r="2322">
          <cell r="B2322" t="str">
            <v>PA30501410</v>
          </cell>
          <cell r="C2322" t="str">
            <v>Odpad,jodove profylaktika</v>
          </cell>
          <cell r="D2322" t="str">
            <v>KS</v>
          </cell>
          <cell r="E2322" t="str">
            <v>3.05.02.A</v>
          </cell>
          <cell r="F2322" t="str">
            <v>S019</v>
          </cell>
          <cell r="G2322" t="str">
            <v>CE0</v>
          </cell>
          <cell r="H2322">
            <v>518145</v>
          </cell>
        </row>
        <row r="2323">
          <cell r="B2323" t="str">
            <v>PA30501420</v>
          </cell>
          <cell r="C2323" t="str">
            <v>Odpad,190903,kaly z dekarbonizacie</v>
          </cell>
          <cell r="D2323" t="str">
            <v>TO</v>
          </cell>
          <cell r="E2323" t="str">
            <v>3.05.02.A</v>
          </cell>
          <cell r="F2323" t="str">
            <v>S019</v>
          </cell>
          <cell r="G2323" t="str">
            <v>CE0</v>
          </cell>
          <cell r="H2323">
            <v>518145</v>
          </cell>
        </row>
        <row r="2324">
          <cell r="B2324" t="str">
            <v>PA30501430</v>
          </cell>
          <cell r="C2324" t="str">
            <v>Odkop.prekop 1-2, do 100m3</v>
          </cell>
          <cell r="D2324" t="str">
            <v>M3</v>
          </cell>
          <cell r="E2324" t="str">
            <v>3.05.02.A</v>
          </cell>
          <cell r="F2324" t="str">
            <v>S019</v>
          </cell>
          <cell r="G2324" t="str">
            <v>CE0</v>
          </cell>
          <cell r="H2324">
            <v>518145</v>
          </cell>
        </row>
        <row r="2325">
          <cell r="B2325" t="str">
            <v>PA30501440</v>
          </cell>
          <cell r="C2325" t="str">
            <v>Odkop.prekop 1-2, nad 10000 m3</v>
          </cell>
          <cell r="D2325" t="str">
            <v>M3</v>
          </cell>
          <cell r="E2325" t="str">
            <v>3.05.02.A</v>
          </cell>
          <cell r="F2325" t="str">
            <v>S019</v>
          </cell>
          <cell r="G2325" t="str">
            <v>CE0</v>
          </cell>
          <cell r="H2325">
            <v>518145</v>
          </cell>
        </row>
        <row r="2326">
          <cell r="B2326" t="str">
            <v>PA30501450</v>
          </cell>
          <cell r="C2326" t="str">
            <v>Odkop.prekop 3, 1000-10000 m3</v>
          </cell>
          <cell r="D2326" t="str">
            <v>M3</v>
          </cell>
          <cell r="E2326" t="str">
            <v>3.05.02.A</v>
          </cell>
          <cell r="F2326" t="str">
            <v>S019</v>
          </cell>
          <cell r="G2326" t="str">
            <v>CE0</v>
          </cell>
          <cell r="H2326">
            <v>518145</v>
          </cell>
        </row>
        <row r="2327">
          <cell r="B2327" t="str">
            <v>PA30501460</v>
          </cell>
          <cell r="C2327" t="str">
            <v>Vodor.premiestnenie vykopku tr.1-4,do 10</v>
          </cell>
          <cell r="D2327" t="str">
            <v>M3</v>
          </cell>
          <cell r="E2327" t="str">
            <v>3.05.02.A</v>
          </cell>
          <cell r="F2327" t="str">
            <v>S019</v>
          </cell>
          <cell r="G2327" t="str">
            <v>CE0</v>
          </cell>
          <cell r="H2327">
            <v>518145</v>
          </cell>
        </row>
        <row r="2328">
          <cell r="B2328" t="str">
            <v>PA30501470</v>
          </cell>
          <cell r="C2328" t="str">
            <v>Vodor.premiestnenie vykopku tr.1-4 do 25</v>
          </cell>
          <cell r="D2328" t="str">
            <v>M3</v>
          </cell>
          <cell r="E2328" t="str">
            <v>3.05.02.A</v>
          </cell>
          <cell r="F2328" t="str">
            <v>S019</v>
          </cell>
          <cell r="G2328" t="str">
            <v>CE0</v>
          </cell>
          <cell r="H2328">
            <v>518145</v>
          </cell>
        </row>
        <row r="2329">
          <cell r="B2329" t="str">
            <v>PA30501480</v>
          </cell>
          <cell r="C2329" t="str">
            <v>Uloz.sypaniny do nasypov s rozprestrenim</v>
          </cell>
          <cell r="D2329" t="str">
            <v>M3</v>
          </cell>
          <cell r="E2329" t="str">
            <v>3.05.02.A</v>
          </cell>
          <cell r="F2329" t="str">
            <v>S019</v>
          </cell>
          <cell r="G2329" t="str">
            <v>CE0</v>
          </cell>
          <cell r="H2329">
            <v>518145</v>
          </cell>
        </row>
        <row r="2330">
          <cell r="B2330" t="str">
            <v>PA30501490</v>
          </cell>
          <cell r="C2330" t="str">
            <v>Zhotovenie podsypu hr.80 mm</v>
          </cell>
          <cell r="D2330" t="str">
            <v>M2</v>
          </cell>
          <cell r="E2330" t="str">
            <v>3.05.02.A</v>
          </cell>
          <cell r="F2330" t="str">
            <v>S019</v>
          </cell>
          <cell r="G2330" t="str">
            <v>CE0</v>
          </cell>
          <cell r="H2330">
            <v>518145</v>
          </cell>
        </row>
        <row r="2331">
          <cell r="B2331" t="str">
            <v>PA30501500</v>
          </cell>
          <cell r="C2331" t="str">
            <v>Uprava krytu z kameniva do 0,04 m3/m2</v>
          </cell>
          <cell r="D2331" t="str">
            <v>M2</v>
          </cell>
          <cell r="E2331" t="str">
            <v>3.05.02.A</v>
          </cell>
          <cell r="F2331" t="str">
            <v>S019</v>
          </cell>
          <cell r="G2331" t="str">
            <v>CE0</v>
          </cell>
          <cell r="H2331">
            <v>518145</v>
          </cell>
        </row>
        <row r="2332">
          <cell r="B2332" t="str">
            <v>PA30501510</v>
          </cell>
          <cell r="C2332" t="str">
            <v>Cistenie ploch BK tlakovou vodou</v>
          </cell>
          <cell r="D2332" t="str">
            <v>M2</v>
          </cell>
          <cell r="E2332" t="str">
            <v>3.05.02.A</v>
          </cell>
          <cell r="F2332" t="str">
            <v>S019</v>
          </cell>
          <cell r="G2332" t="str">
            <v>CE0</v>
          </cell>
          <cell r="H2332">
            <v>518145</v>
          </cell>
        </row>
        <row r="2333">
          <cell r="B2333" t="str">
            <v>PA30501520</v>
          </cell>
          <cell r="C2333" t="str">
            <v>Demontaz odberoveho zariadenia veze P-14</v>
          </cell>
          <cell r="D2333" t="str">
            <v>KS</v>
          </cell>
          <cell r="E2333" t="str">
            <v>3.05.02.A</v>
          </cell>
          <cell r="F2333" t="str">
            <v>S019</v>
          </cell>
          <cell r="G2333" t="str">
            <v>CE0</v>
          </cell>
          <cell r="H2333">
            <v>518145</v>
          </cell>
        </row>
        <row r="2334">
          <cell r="B2334" t="str">
            <v>PA30501530</v>
          </cell>
          <cell r="C2334" t="str">
            <v>Spatna montaz odberoveho zar.veze P-14</v>
          </cell>
          <cell r="D2334" t="str">
            <v>KS</v>
          </cell>
          <cell r="E2334" t="str">
            <v>3.05.02.A</v>
          </cell>
          <cell r="F2334" t="str">
            <v>S019</v>
          </cell>
          <cell r="G2334" t="str">
            <v>CE0</v>
          </cell>
          <cell r="H2334">
            <v>518145</v>
          </cell>
        </row>
        <row r="2335">
          <cell r="B2335" t="str">
            <v>PA30501540</v>
          </cell>
          <cell r="C2335" t="str">
            <v>Oprava naterov ocelovych konstrukcii</v>
          </cell>
          <cell r="D2335" t="str">
            <v>M2</v>
          </cell>
          <cell r="E2335" t="str">
            <v>3.05.02.A</v>
          </cell>
          <cell r="F2335" t="str">
            <v>S019</v>
          </cell>
          <cell r="G2335" t="str">
            <v>CE0</v>
          </cell>
          <cell r="H2335">
            <v>518145</v>
          </cell>
        </row>
        <row r="2336">
          <cell r="B2336" t="str">
            <v>PA30501550</v>
          </cell>
          <cell r="C2336" t="str">
            <v>Opravy ulozeni a kotveni potrubi</v>
          </cell>
          <cell r="D2336" t="str">
            <v>HOD</v>
          </cell>
          <cell r="E2336" t="str">
            <v>3.05.02.A</v>
          </cell>
          <cell r="F2336" t="str">
            <v>S019</v>
          </cell>
          <cell r="G2336" t="str">
            <v>CE0</v>
          </cell>
          <cell r="H2336">
            <v>518145</v>
          </cell>
        </row>
        <row r="2337">
          <cell r="B2337" t="str">
            <v>PA30501560</v>
          </cell>
          <cell r="C2337" t="str">
            <v>Uloz.sypaniny do nasypov bez rozprestren</v>
          </cell>
          <cell r="D2337" t="str">
            <v>M3</v>
          </cell>
          <cell r="E2337" t="str">
            <v>3.05.02.A</v>
          </cell>
          <cell r="F2337" t="str">
            <v>S019</v>
          </cell>
          <cell r="G2337" t="str">
            <v>CE0</v>
          </cell>
          <cell r="H2337">
            <v>518145</v>
          </cell>
        </row>
        <row r="2338">
          <cell r="B2338" t="str">
            <v>PA30501570</v>
          </cell>
          <cell r="C2338" t="str">
            <v>Refakturacia sluzby</v>
          </cell>
          <cell r="D2338" t="str">
            <v>TO</v>
          </cell>
          <cell r="E2338" t="str">
            <v>3.05.02.A</v>
          </cell>
          <cell r="F2338" t="str">
            <v>S087</v>
          </cell>
          <cell r="G2338" t="str">
            <v>CE0</v>
          </cell>
          <cell r="H2338">
            <v>395200</v>
          </cell>
        </row>
        <row r="2339">
          <cell r="B2339" t="str">
            <v>PA30501580</v>
          </cell>
          <cell r="C2339" t="str">
            <v>Odpad,velkokapacitny kontajner(5,7,10m3)</v>
          </cell>
          <cell r="D2339" t="str">
            <v>MS</v>
          </cell>
          <cell r="E2339" t="str">
            <v>3.05.02.A</v>
          </cell>
          <cell r="F2339" t="str">
            <v>S019</v>
          </cell>
          <cell r="G2339" t="str">
            <v>CE0</v>
          </cell>
          <cell r="H2339">
            <v>518145</v>
          </cell>
        </row>
        <row r="2340">
          <cell r="B2340" t="str">
            <v>PA30501590</v>
          </cell>
          <cell r="C2340" t="str">
            <v>Odpad,velkokapacitny kontajner(5,7,10m3)</v>
          </cell>
          <cell r="D2340" t="str">
            <v>HOD</v>
          </cell>
          <cell r="E2340" t="str">
            <v>3.05.02.A</v>
          </cell>
          <cell r="F2340" t="str">
            <v>S019</v>
          </cell>
          <cell r="G2340" t="str">
            <v>CE0</v>
          </cell>
          <cell r="H2340">
            <v>518145</v>
          </cell>
        </row>
        <row r="2341">
          <cell r="B2341" t="str">
            <v>PA30501600</v>
          </cell>
          <cell r="C2341" t="str">
            <v>Odpad,skartacia dokumentov(mimo zaklada)</v>
          </cell>
          <cell r="D2341" t="str">
            <v>TO</v>
          </cell>
          <cell r="E2341" t="str">
            <v>3.05.02.A</v>
          </cell>
          <cell r="F2341" t="str">
            <v>S019</v>
          </cell>
          <cell r="G2341" t="str">
            <v>CE0</v>
          </cell>
          <cell r="H2341">
            <v>518145</v>
          </cell>
        </row>
        <row r="2342">
          <cell r="B2342" t="str">
            <v>PA30501610</v>
          </cell>
          <cell r="C2342" t="str">
            <v>Odpad,skartacia dokumentov(v zakladac)</v>
          </cell>
          <cell r="D2342" t="str">
            <v>TO</v>
          </cell>
          <cell r="E2342" t="str">
            <v>3.05.02.A</v>
          </cell>
          <cell r="F2342" t="str">
            <v>S019</v>
          </cell>
          <cell r="G2342" t="str">
            <v>CE0</v>
          </cell>
          <cell r="H2342">
            <v>518145</v>
          </cell>
        </row>
        <row r="2343">
          <cell r="B2343" t="str">
            <v>PA30501620</v>
          </cell>
          <cell r="C2343" t="str">
            <v>Odpad,190904,pouzite aktivne uhlie</v>
          </cell>
          <cell r="D2343" t="str">
            <v>TO</v>
          </cell>
          <cell r="E2343" t="str">
            <v>3.05.02.A</v>
          </cell>
          <cell r="F2343" t="str">
            <v>S019</v>
          </cell>
          <cell r="G2343" t="str">
            <v>CE0</v>
          </cell>
          <cell r="H2343">
            <v>518145</v>
          </cell>
        </row>
        <row r="2344">
          <cell r="B2344" t="str">
            <v>PA30501630</v>
          </cell>
          <cell r="C2344" t="str">
            <v>Odpad,poskytovanie vozidiel,RN</v>
          </cell>
          <cell r="D2344" t="str">
            <v>MS</v>
          </cell>
          <cell r="E2344" t="str">
            <v>3.05.02.A</v>
          </cell>
          <cell r="F2344" t="str">
            <v>S019</v>
          </cell>
          <cell r="G2344" t="str">
            <v>CE0</v>
          </cell>
          <cell r="H2344">
            <v>518145</v>
          </cell>
        </row>
        <row r="2345">
          <cell r="B2345" t="str">
            <v>PA30501640</v>
          </cell>
          <cell r="C2345" t="str">
            <v>Odpad,vonkaj.kont,1100l,triedeny zber</v>
          </cell>
          <cell r="D2345" t="str">
            <v>MS</v>
          </cell>
          <cell r="E2345" t="str">
            <v>3.05.02.A</v>
          </cell>
          <cell r="F2345" t="str">
            <v>S019</v>
          </cell>
          <cell r="G2345" t="str">
            <v>CE0</v>
          </cell>
          <cell r="H2345">
            <v>518145</v>
          </cell>
        </row>
        <row r="2346">
          <cell r="B2346" t="str">
            <v>PA30501650</v>
          </cell>
          <cell r="C2346" t="str">
            <v>Odpad,vonkaj.kont,1100l,komunalny odpad</v>
          </cell>
          <cell r="D2346" t="str">
            <v>MS</v>
          </cell>
          <cell r="E2346" t="str">
            <v>3.05.02.A</v>
          </cell>
          <cell r="F2346" t="str">
            <v>S019</v>
          </cell>
          <cell r="G2346" t="str">
            <v>CE0</v>
          </cell>
          <cell r="H2346">
            <v>518145</v>
          </cell>
        </row>
        <row r="2347">
          <cell r="B2347" t="str">
            <v>PA30501660</v>
          </cell>
          <cell r="C2347" t="str">
            <v>Odpad,kovove kontajn.,ziarovkove trubice</v>
          </cell>
          <cell r="D2347" t="str">
            <v>MS</v>
          </cell>
          <cell r="E2347" t="str">
            <v>3.05.02.A</v>
          </cell>
          <cell r="F2347" t="str">
            <v>S019</v>
          </cell>
          <cell r="G2347" t="str">
            <v>CE0</v>
          </cell>
          <cell r="H2347">
            <v>518145</v>
          </cell>
        </row>
        <row r="2348">
          <cell r="B2348" t="str">
            <v>PA30501670</v>
          </cell>
          <cell r="C2348" t="str">
            <v>Odpad,nadoby na triedeny zber 120 l</v>
          </cell>
          <cell r="D2348" t="str">
            <v>MS</v>
          </cell>
          <cell r="E2348" t="str">
            <v>3.05.02.A</v>
          </cell>
          <cell r="F2348" t="str">
            <v>S019</v>
          </cell>
          <cell r="G2348" t="str">
            <v>CE0</v>
          </cell>
          <cell r="H2348">
            <v>518145</v>
          </cell>
        </row>
        <row r="2349">
          <cell r="B2349" t="str">
            <v>PA30501680</v>
          </cell>
          <cell r="C2349" t="str">
            <v>Odpad,nadoby na triedeny zber 50 l</v>
          </cell>
          <cell r="D2349" t="str">
            <v>MS</v>
          </cell>
          <cell r="E2349" t="str">
            <v>3.05.02.A</v>
          </cell>
          <cell r="F2349" t="str">
            <v>S019</v>
          </cell>
          <cell r="G2349" t="str">
            <v>CE0</v>
          </cell>
          <cell r="H2349">
            <v>518145</v>
          </cell>
        </row>
        <row r="2350">
          <cell r="B2350" t="str">
            <v>PA30501690</v>
          </cell>
          <cell r="C2350" t="str">
            <v>Odpad,nadoby na triedeny zber 30-70 l</v>
          </cell>
          <cell r="D2350" t="str">
            <v>MS</v>
          </cell>
          <cell r="E2350" t="str">
            <v>3.05.02.A</v>
          </cell>
          <cell r="F2350" t="str">
            <v>S019</v>
          </cell>
          <cell r="G2350" t="str">
            <v>CE0</v>
          </cell>
          <cell r="H2350">
            <v>518145</v>
          </cell>
        </row>
        <row r="2351">
          <cell r="B2351" t="str">
            <v>PA30501700</v>
          </cell>
          <cell r="C2351" t="str">
            <v>Odpad,130113 ine hydraulicke oleje</v>
          </cell>
          <cell r="D2351" t="str">
            <v>TO</v>
          </cell>
          <cell r="E2351" t="str">
            <v>3.05.02.A</v>
          </cell>
          <cell r="F2351" t="str">
            <v>S019</v>
          </cell>
          <cell r="G2351" t="str">
            <v>CE0</v>
          </cell>
          <cell r="H2351">
            <v>518145</v>
          </cell>
        </row>
        <row r="2352">
          <cell r="B2352" t="str">
            <v>PA30501710</v>
          </cell>
          <cell r="C2352" t="str">
            <v>Odpad,130205 nechl.miner.mot...oleje N</v>
          </cell>
          <cell r="D2352" t="str">
            <v>TO</v>
          </cell>
          <cell r="E2352" t="str">
            <v>3.05.02.A</v>
          </cell>
          <cell r="F2352" t="str">
            <v>S019</v>
          </cell>
          <cell r="G2352" t="str">
            <v>CE0</v>
          </cell>
          <cell r="H2352">
            <v>518145</v>
          </cell>
        </row>
        <row r="2353">
          <cell r="B2353" t="str">
            <v>PA30501720</v>
          </cell>
          <cell r="C2353" t="str">
            <v>Odpad,130206 synt.mot.,prevod. a maz. ol</v>
          </cell>
          <cell r="D2353" t="str">
            <v>TO</v>
          </cell>
          <cell r="E2353" t="str">
            <v>3.05.02.A</v>
          </cell>
          <cell r="F2353" t="str">
            <v>S019</v>
          </cell>
          <cell r="G2353" t="str">
            <v>CE0</v>
          </cell>
          <cell r="H2353">
            <v>518145</v>
          </cell>
        </row>
        <row r="2354">
          <cell r="B2354" t="str">
            <v>PA30501730</v>
          </cell>
          <cell r="C2354" t="str">
            <v>Odpad,130208 ine mot., prev. a maz.oleje</v>
          </cell>
          <cell r="D2354" t="str">
            <v>TO</v>
          </cell>
          <cell r="E2354" t="str">
            <v>3.05.02.A</v>
          </cell>
          <cell r="F2354" t="str">
            <v>S019</v>
          </cell>
          <cell r="G2354" t="str">
            <v>CE0</v>
          </cell>
          <cell r="H2354">
            <v>518145</v>
          </cell>
        </row>
        <row r="2355">
          <cell r="B2355" t="str">
            <v>PA30501740</v>
          </cell>
          <cell r="C2355" t="str">
            <v>Odpad,130308 synteticke izol. a tepl.ole</v>
          </cell>
          <cell r="D2355" t="str">
            <v>TO</v>
          </cell>
          <cell r="E2355" t="str">
            <v>3.05.02.A</v>
          </cell>
          <cell r="F2355" t="str">
            <v>S019</v>
          </cell>
          <cell r="G2355" t="str">
            <v>CE0</v>
          </cell>
          <cell r="H2355">
            <v>518145</v>
          </cell>
        </row>
        <row r="2356">
          <cell r="B2356" t="str">
            <v>PA30501750</v>
          </cell>
          <cell r="C2356" t="str">
            <v>Odpad,130310 ine izola.a teplonosn.oleje</v>
          </cell>
          <cell r="D2356" t="str">
            <v>TO</v>
          </cell>
          <cell r="E2356" t="str">
            <v>3.05.02.A</v>
          </cell>
          <cell r="F2356" t="str">
            <v>S019</v>
          </cell>
          <cell r="G2356" t="str">
            <v>CE0</v>
          </cell>
          <cell r="H2356">
            <v>518145</v>
          </cell>
        </row>
        <row r="2357">
          <cell r="B2357" t="str">
            <v>PA30501760</v>
          </cell>
          <cell r="C2357" t="str">
            <v>Odpad,150102 plasty</v>
          </cell>
          <cell r="D2357" t="str">
            <v>TO</v>
          </cell>
          <cell r="E2357" t="str">
            <v>3.05.02.A</v>
          </cell>
          <cell r="F2357" t="str">
            <v>S019</v>
          </cell>
          <cell r="G2357" t="str">
            <v>CE0</v>
          </cell>
          <cell r="H2357">
            <v>518145</v>
          </cell>
        </row>
        <row r="2358">
          <cell r="B2358" t="str">
            <v>PA30501770</v>
          </cell>
          <cell r="C2358" t="str">
            <v>Odpad,150103 drevo</v>
          </cell>
          <cell r="D2358" t="str">
            <v>TO</v>
          </cell>
          <cell r="E2358" t="str">
            <v>3.05.02.A</v>
          </cell>
          <cell r="F2358" t="str">
            <v>S019</v>
          </cell>
          <cell r="G2358" t="str">
            <v>CE0</v>
          </cell>
          <cell r="H2358">
            <v>518145</v>
          </cell>
        </row>
        <row r="2359">
          <cell r="B2359" t="str">
            <v>PA30501780</v>
          </cell>
          <cell r="C2359" t="str">
            <v>Odpad,150107 sklo</v>
          </cell>
          <cell r="D2359" t="str">
            <v>TO</v>
          </cell>
          <cell r="E2359" t="str">
            <v>3.05.02.A</v>
          </cell>
          <cell r="F2359" t="str">
            <v>S019</v>
          </cell>
          <cell r="G2359" t="str">
            <v>CE0</v>
          </cell>
          <cell r="H2359">
            <v>518145</v>
          </cell>
        </row>
        <row r="2360">
          <cell r="B2360" t="str">
            <v>PA30501790</v>
          </cell>
          <cell r="C2360" t="str">
            <v>Odpad,160211 vyrad. zar.obsah.chlor</v>
          </cell>
          <cell r="D2360" t="str">
            <v>TO</v>
          </cell>
          <cell r="E2360" t="str">
            <v>3.05.02.A</v>
          </cell>
          <cell r="F2360" t="str">
            <v>S019</v>
          </cell>
          <cell r="G2360" t="str">
            <v>CE0</v>
          </cell>
          <cell r="H2360">
            <v>518145</v>
          </cell>
        </row>
        <row r="2361">
          <cell r="B2361" t="str">
            <v>PA30501800</v>
          </cell>
          <cell r="C2361" t="str">
            <v>Odpad,200121 ziarivky a iny odpad ortut</v>
          </cell>
          <cell r="D2361" t="str">
            <v>TO</v>
          </cell>
          <cell r="E2361" t="str">
            <v>3.05.02.A</v>
          </cell>
          <cell r="F2361" t="str">
            <v>S019</v>
          </cell>
          <cell r="G2361" t="str">
            <v>CE0</v>
          </cell>
          <cell r="H2361">
            <v>518145</v>
          </cell>
        </row>
        <row r="2362">
          <cell r="B2362" t="str">
            <v>PA30501810</v>
          </cell>
          <cell r="C2362" t="str">
            <v>Odpad, 200111 textilie</v>
          </cell>
          <cell r="D2362" t="str">
            <v>TO</v>
          </cell>
          <cell r="E2362" t="str">
            <v>3.05.02.A</v>
          </cell>
          <cell r="F2362" t="str">
            <v>S019</v>
          </cell>
          <cell r="G2362" t="str">
            <v>CE0</v>
          </cell>
          <cell r="H2362">
            <v>518145</v>
          </cell>
        </row>
        <row r="2363">
          <cell r="B2363" t="str">
            <v>PA30501830</v>
          </cell>
          <cell r="C2363" t="str">
            <v>Odpad,180103 osobitne poziadavky-nakaza</v>
          </cell>
          <cell r="D2363" t="str">
            <v>TO</v>
          </cell>
          <cell r="E2363" t="str">
            <v>3.05.02.A</v>
          </cell>
          <cell r="F2363" t="str">
            <v>S019</v>
          </cell>
          <cell r="G2363" t="str">
            <v>CE0</v>
          </cell>
          <cell r="H2363">
            <v>518145</v>
          </cell>
        </row>
        <row r="2364">
          <cell r="B2364" t="str">
            <v>PA30501840</v>
          </cell>
          <cell r="C2364" t="str">
            <v>Odpad 180103, doprava odpadu</v>
          </cell>
          <cell r="D2364" t="str">
            <v>JV</v>
          </cell>
          <cell r="E2364" t="str">
            <v>3.05.02.A</v>
          </cell>
          <cell r="F2364" t="str">
            <v>S019</v>
          </cell>
          <cell r="G2364" t="str">
            <v>CE0</v>
          </cell>
          <cell r="H2364">
            <v>518145</v>
          </cell>
        </row>
        <row r="2365">
          <cell r="B2365" t="str">
            <v>PA30501850</v>
          </cell>
          <cell r="C2365" t="str">
            <v>Odpad 180103,spec.nadoba na odpad 30l</v>
          </cell>
          <cell r="D2365" t="str">
            <v>KS</v>
          </cell>
          <cell r="E2365" t="str">
            <v>3.05.02.A</v>
          </cell>
          <cell r="F2365" t="str">
            <v>S019</v>
          </cell>
          <cell r="G2365" t="str">
            <v>CE0</v>
          </cell>
          <cell r="H2365">
            <v>518145</v>
          </cell>
        </row>
        <row r="2366">
          <cell r="B2366" t="str">
            <v>PA30501860</v>
          </cell>
          <cell r="C2366" t="str">
            <v>Odpad 180103,spec.nadoba na odpad 60l</v>
          </cell>
          <cell r="D2366" t="str">
            <v>KS</v>
          </cell>
          <cell r="E2366" t="str">
            <v>3.05.02.A</v>
          </cell>
          <cell r="F2366" t="str">
            <v>S019</v>
          </cell>
          <cell r="G2366" t="str">
            <v>CE0</v>
          </cell>
          <cell r="H2366">
            <v>518145</v>
          </cell>
        </row>
        <row r="2367">
          <cell r="B2367" t="str">
            <v>PA30501870</v>
          </cell>
          <cell r="C2367" t="str">
            <v>Odpad,odk.M uz.armatury DN100</v>
          </cell>
          <cell r="D2367" t="str">
            <v>KS</v>
          </cell>
          <cell r="E2367" t="str">
            <v>3.05.02.A</v>
          </cell>
          <cell r="F2367" t="str">
            <v>S019</v>
          </cell>
          <cell r="G2367" t="str">
            <v>CE0</v>
          </cell>
          <cell r="H2367">
            <v>518145</v>
          </cell>
        </row>
        <row r="2368">
          <cell r="B2368" t="str">
            <v>PA30501880</v>
          </cell>
          <cell r="C2368" t="str">
            <v>Odpad,odk.D uz.armatury DN100</v>
          </cell>
          <cell r="D2368" t="str">
            <v>KS</v>
          </cell>
          <cell r="E2368" t="str">
            <v>3.05.02.A</v>
          </cell>
          <cell r="F2368" t="str">
            <v>S019</v>
          </cell>
          <cell r="G2368" t="str">
            <v>CE0</v>
          </cell>
          <cell r="H2368">
            <v>518145</v>
          </cell>
        </row>
        <row r="2369">
          <cell r="B2369" t="str">
            <v>PA30501890</v>
          </cell>
          <cell r="C2369" t="str">
            <v>Odpad,odk.M uz.armatury DN150</v>
          </cell>
          <cell r="D2369" t="str">
            <v>KS</v>
          </cell>
          <cell r="E2369" t="str">
            <v>3.05.02.A</v>
          </cell>
          <cell r="F2369" t="str">
            <v>S019</v>
          </cell>
          <cell r="G2369" t="str">
            <v>CE0</v>
          </cell>
          <cell r="H2369">
            <v>518145</v>
          </cell>
        </row>
        <row r="2370">
          <cell r="B2370" t="str">
            <v>PA30501900</v>
          </cell>
          <cell r="C2370" t="str">
            <v>Odpad,odk.D uz.armatury DN150</v>
          </cell>
          <cell r="D2370" t="str">
            <v>KS</v>
          </cell>
          <cell r="E2370" t="str">
            <v>3.05.02.A</v>
          </cell>
          <cell r="F2370" t="str">
            <v>S019</v>
          </cell>
          <cell r="G2370" t="str">
            <v>CE0</v>
          </cell>
          <cell r="H2370">
            <v>518145</v>
          </cell>
        </row>
        <row r="2371">
          <cell r="B2371" t="str">
            <v>PA30501910</v>
          </cell>
          <cell r="C2371" t="str">
            <v>Odpad,odk.M uz.armatury DN250</v>
          </cell>
          <cell r="D2371" t="str">
            <v>KS</v>
          </cell>
          <cell r="E2371" t="str">
            <v>3.05.02.A</v>
          </cell>
          <cell r="F2371" t="str">
            <v>S019</v>
          </cell>
          <cell r="G2371" t="str">
            <v>CE0</v>
          </cell>
          <cell r="H2371">
            <v>518145</v>
          </cell>
        </row>
        <row r="2372">
          <cell r="B2372" t="str">
            <v>PA30501920</v>
          </cell>
          <cell r="C2372" t="str">
            <v>Odpad,odk.D uz.armatury DN250</v>
          </cell>
          <cell r="D2372" t="str">
            <v>KS</v>
          </cell>
          <cell r="E2372" t="str">
            <v>3.05.02.A</v>
          </cell>
          <cell r="F2372" t="str">
            <v>S019</v>
          </cell>
          <cell r="G2372" t="str">
            <v>CE0</v>
          </cell>
          <cell r="H2372">
            <v>518145</v>
          </cell>
        </row>
        <row r="2373">
          <cell r="B2373" t="str">
            <v>PA30501930</v>
          </cell>
          <cell r="C2373" t="str">
            <v>Odpad,odk.M uz.armatury DN350</v>
          </cell>
          <cell r="D2373" t="str">
            <v>KS</v>
          </cell>
          <cell r="E2373" t="str">
            <v>3.05.02.A</v>
          </cell>
          <cell r="F2373" t="str">
            <v>S019</v>
          </cell>
          <cell r="G2373" t="str">
            <v>CE0</v>
          </cell>
          <cell r="H2373">
            <v>518145</v>
          </cell>
        </row>
        <row r="2374">
          <cell r="B2374" t="str">
            <v>PA30501940</v>
          </cell>
          <cell r="C2374" t="str">
            <v>Odpad,odk.D uz.armatury DN350</v>
          </cell>
          <cell r="D2374" t="str">
            <v>KS</v>
          </cell>
          <cell r="E2374" t="str">
            <v>3.05.02.A</v>
          </cell>
          <cell r="F2374" t="str">
            <v>S019</v>
          </cell>
          <cell r="G2374" t="str">
            <v>CE0</v>
          </cell>
          <cell r="H2374">
            <v>518145</v>
          </cell>
        </row>
        <row r="2375">
          <cell r="B2375" t="str">
            <v>PA30501950</v>
          </cell>
          <cell r="C2375" t="str">
            <v>Odpad,odk.M uz.armatury DN500</v>
          </cell>
          <cell r="D2375" t="str">
            <v>KS</v>
          </cell>
          <cell r="E2375" t="str">
            <v>3.05.02.A</v>
          </cell>
          <cell r="F2375" t="str">
            <v>S019</v>
          </cell>
          <cell r="G2375" t="str">
            <v>CE0</v>
          </cell>
          <cell r="H2375">
            <v>518145</v>
          </cell>
        </row>
        <row r="2376">
          <cell r="B2376" t="str">
            <v>PA30501960</v>
          </cell>
          <cell r="C2376" t="str">
            <v>Odpad,odk.D uz.armatury DN500</v>
          </cell>
          <cell r="D2376" t="str">
            <v>KS</v>
          </cell>
          <cell r="E2376" t="str">
            <v>3.05.02.A</v>
          </cell>
          <cell r="F2376" t="str">
            <v>S019</v>
          </cell>
          <cell r="G2376" t="str">
            <v>CE0</v>
          </cell>
          <cell r="H2376">
            <v>518145</v>
          </cell>
        </row>
        <row r="2377">
          <cell r="B2377" t="str">
            <v>PA30501970</v>
          </cell>
          <cell r="C2377" t="str">
            <v>Odpad,odk.odst.porastu do 20km do 1:5</v>
          </cell>
          <cell r="D2377" t="str">
            <v>M2</v>
          </cell>
          <cell r="E2377" t="str">
            <v>3.05.02.A</v>
          </cell>
          <cell r="F2377" t="str">
            <v>S019</v>
          </cell>
          <cell r="G2377" t="str">
            <v>CE0</v>
          </cell>
          <cell r="H2377">
            <v>518145</v>
          </cell>
        </row>
        <row r="2378">
          <cell r="B2378" t="str">
            <v>PA30501980</v>
          </cell>
          <cell r="C2378" t="str">
            <v>Odpad,odk.odst.porastu do 20km nad 1:5</v>
          </cell>
          <cell r="D2378" t="str">
            <v>M2</v>
          </cell>
          <cell r="E2378" t="str">
            <v>3.05.02.A</v>
          </cell>
          <cell r="F2378" t="str">
            <v>S019</v>
          </cell>
          <cell r="G2378" t="str">
            <v>CE0</v>
          </cell>
          <cell r="H2378">
            <v>518145</v>
          </cell>
        </row>
        <row r="2379">
          <cell r="B2379" t="str">
            <v>PA30501990</v>
          </cell>
          <cell r="C2379" t="str">
            <v>Odpad,odk.odst.porastu do 20km nad 1:2</v>
          </cell>
          <cell r="D2379" t="str">
            <v>M2</v>
          </cell>
          <cell r="E2379" t="str">
            <v>3.05.02.A</v>
          </cell>
          <cell r="F2379" t="str">
            <v>S019</v>
          </cell>
          <cell r="G2379" t="str">
            <v>CE0</v>
          </cell>
          <cell r="H2379">
            <v>518145</v>
          </cell>
        </row>
        <row r="2380">
          <cell r="B2380" t="str">
            <v>PA30502000</v>
          </cell>
          <cell r="C2380" t="str">
            <v>Odpad,odk.odst.krovin do 100mm,do 1000m2</v>
          </cell>
          <cell r="D2380" t="str">
            <v>M2</v>
          </cell>
          <cell r="E2380" t="str">
            <v>3.05.02.A</v>
          </cell>
          <cell r="F2380" t="str">
            <v>S019</v>
          </cell>
          <cell r="G2380" t="str">
            <v>CE0</v>
          </cell>
          <cell r="H2380">
            <v>518145</v>
          </cell>
        </row>
        <row r="2381">
          <cell r="B2381" t="str">
            <v>PA30502010</v>
          </cell>
          <cell r="C2381" t="str">
            <v>Odpad,odk.odst.krovin do 100mm,s korenmi</v>
          </cell>
          <cell r="D2381" t="str">
            <v>M2</v>
          </cell>
          <cell r="E2381" t="str">
            <v>3.05.02.A</v>
          </cell>
          <cell r="F2381" t="str">
            <v>S019</v>
          </cell>
          <cell r="G2381" t="str">
            <v>CE0</v>
          </cell>
          <cell r="H2381">
            <v>518145</v>
          </cell>
        </row>
        <row r="2382">
          <cell r="B2382" t="str">
            <v>PA30502020</v>
          </cell>
          <cell r="C2382" t="str">
            <v>Odpad,odk.vyrub svah do1:5,kmen do200mm</v>
          </cell>
          <cell r="D2382" t="str">
            <v>KS</v>
          </cell>
          <cell r="E2382" t="str">
            <v>3.05.02.A</v>
          </cell>
          <cell r="F2382" t="str">
            <v>S019</v>
          </cell>
          <cell r="G2382" t="str">
            <v>CE0</v>
          </cell>
          <cell r="H2382">
            <v>518145</v>
          </cell>
        </row>
        <row r="2383">
          <cell r="B2383" t="str">
            <v>PA30502030</v>
          </cell>
          <cell r="C2383" t="str">
            <v>Odpad,odk.vyrub na svahu,kmen do200mm</v>
          </cell>
          <cell r="D2383" t="str">
            <v>KS</v>
          </cell>
          <cell r="E2383" t="str">
            <v>3.05.02.A</v>
          </cell>
          <cell r="F2383" t="str">
            <v>S019</v>
          </cell>
          <cell r="G2383" t="str">
            <v>CE0</v>
          </cell>
          <cell r="H2383">
            <v>518145</v>
          </cell>
        </row>
        <row r="2384">
          <cell r="B2384" t="str">
            <v>PA30502040</v>
          </cell>
          <cell r="C2384" t="str">
            <v>Odpad,odk.rozoberanie ploch panel-0,355t</v>
          </cell>
          <cell r="D2384" t="str">
            <v>M2</v>
          </cell>
          <cell r="E2384" t="str">
            <v>3.05.02.A</v>
          </cell>
          <cell r="F2384" t="str">
            <v>S019</v>
          </cell>
          <cell r="G2384" t="str">
            <v>CE0</v>
          </cell>
          <cell r="H2384">
            <v>518145</v>
          </cell>
        </row>
        <row r="2385">
          <cell r="B2385" t="str">
            <v>PA30502050</v>
          </cell>
          <cell r="C2385" t="str">
            <v>Odpad,odk.odkop.prekop.hor.1a2 nad 100m3</v>
          </cell>
          <cell r="D2385" t="str">
            <v>M3</v>
          </cell>
          <cell r="E2385" t="str">
            <v>3.05.02.A</v>
          </cell>
          <cell r="F2385" t="str">
            <v>S019</v>
          </cell>
          <cell r="G2385" t="str">
            <v>CE0</v>
          </cell>
          <cell r="H2385">
            <v>518145</v>
          </cell>
        </row>
        <row r="2386">
          <cell r="B2386" t="str">
            <v>PA30502060</v>
          </cell>
          <cell r="C2386" t="str">
            <v>Odpad,odk.odkop.prekop.hor.3 do 100m3</v>
          </cell>
          <cell r="D2386" t="str">
            <v>M3</v>
          </cell>
          <cell r="E2386" t="str">
            <v>3.05.02.A</v>
          </cell>
          <cell r="F2386" t="str">
            <v>S019</v>
          </cell>
          <cell r="G2386" t="str">
            <v>CE0</v>
          </cell>
          <cell r="H2386">
            <v>518145</v>
          </cell>
        </row>
        <row r="2387">
          <cell r="B2387" t="str">
            <v>PA30502070</v>
          </cell>
          <cell r="C2387" t="str">
            <v>Odpad,odk.odkop.prekop.pripl.ze lepivost</v>
          </cell>
          <cell r="D2387" t="str">
            <v>M3</v>
          </cell>
          <cell r="E2387" t="str">
            <v>3.05.02.A</v>
          </cell>
          <cell r="F2387" t="str">
            <v>S019</v>
          </cell>
          <cell r="G2387" t="str">
            <v>CE0</v>
          </cell>
          <cell r="H2387">
            <v>518145</v>
          </cell>
        </row>
        <row r="2388">
          <cell r="B2388" t="str">
            <v>PA30502080</v>
          </cell>
          <cell r="C2388" t="str">
            <v>Odpad,odk.vykop v zemniku,hor.3 do100m3</v>
          </cell>
          <cell r="D2388" t="str">
            <v>M3</v>
          </cell>
          <cell r="E2388" t="str">
            <v>3.05.02.A</v>
          </cell>
          <cell r="F2388" t="str">
            <v>S019</v>
          </cell>
          <cell r="G2388" t="str">
            <v>CE0</v>
          </cell>
          <cell r="H2388">
            <v>518145</v>
          </cell>
        </row>
        <row r="2389">
          <cell r="B2389" t="str">
            <v>PA30502090</v>
          </cell>
          <cell r="C2389" t="str">
            <v>Odpad,odk.vykop v zemn.,pripl. lep.hor.3</v>
          </cell>
          <cell r="D2389" t="str">
            <v>M3</v>
          </cell>
          <cell r="E2389" t="str">
            <v>3.05.02.A</v>
          </cell>
          <cell r="F2389" t="str">
            <v>S019</v>
          </cell>
          <cell r="G2389" t="str">
            <v>CE0</v>
          </cell>
          <cell r="H2389">
            <v>518145</v>
          </cell>
        </row>
        <row r="2390">
          <cell r="B2390" t="str">
            <v>PA30502100</v>
          </cell>
          <cell r="C2390" t="str">
            <v>Odpad,odk.odkop.prekop.horn.4 do 100m3</v>
          </cell>
          <cell r="D2390" t="str">
            <v>M3</v>
          </cell>
          <cell r="E2390" t="str">
            <v>3.05.02.A</v>
          </cell>
          <cell r="F2390" t="str">
            <v>S019</v>
          </cell>
          <cell r="G2390" t="str">
            <v>CE0</v>
          </cell>
          <cell r="H2390">
            <v>518145</v>
          </cell>
        </row>
        <row r="2391">
          <cell r="B2391" t="str">
            <v>PA30502110</v>
          </cell>
          <cell r="C2391" t="str">
            <v>Odpad,odk.odkop.prekop.pripl. lep.horn.4</v>
          </cell>
          <cell r="D2391" t="str">
            <v>M3</v>
          </cell>
          <cell r="E2391" t="str">
            <v>3.05.02.A</v>
          </cell>
          <cell r="F2391" t="str">
            <v>S019</v>
          </cell>
          <cell r="G2391" t="str">
            <v>CE0</v>
          </cell>
          <cell r="H2391">
            <v>518145</v>
          </cell>
        </row>
        <row r="2392">
          <cell r="B2392" t="str">
            <v>PA30502120</v>
          </cell>
          <cell r="C2392" t="str">
            <v>Odpad,odk.vykop v zemniku,hor.4 do 100m3</v>
          </cell>
          <cell r="D2392" t="str">
            <v>M3</v>
          </cell>
          <cell r="E2392" t="str">
            <v>3.05.02.A</v>
          </cell>
          <cell r="F2392" t="str">
            <v>S019</v>
          </cell>
          <cell r="G2392" t="str">
            <v>CE0</v>
          </cell>
          <cell r="H2392">
            <v>518145</v>
          </cell>
        </row>
        <row r="2393">
          <cell r="B2393" t="str">
            <v>PA30502130</v>
          </cell>
          <cell r="C2393" t="str">
            <v>Odpad,odk.vykop v zemn.,pripl. lep.hor.4</v>
          </cell>
          <cell r="D2393" t="str">
            <v>M3</v>
          </cell>
          <cell r="E2393" t="str">
            <v>3.05.02.A</v>
          </cell>
          <cell r="F2393" t="str">
            <v>S019</v>
          </cell>
          <cell r="G2393" t="str">
            <v>CE0</v>
          </cell>
          <cell r="H2393">
            <v>518145</v>
          </cell>
        </row>
        <row r="2394">
          <cell r="B2394" t="str">
            <v>PA30502140</v>
          </cell>
          <cell r="C2394" t="str">
            <v>Odpad,odk.vykop jamy hor.4, rucne</v>
          </cell>
          <cell r="D2394" t="str">
            <v>M3</v>
          </cell>
          <cell r="E2394" t="str">
            <v>3.05.02.A</v>
          </cell>
          <cell r="F2394" t="str">
            <v>S019</v>
          </cell>
          <cell r="G2394" t="str">
            <v>CE0</v>
          </cell>
          <cell r="H2394">
            <v>518145</v>
          </cell>
        </row>
        <row r="2395">
          <cell r="B2395" t="str">
            <v>PA30502150</v>
          </cell>
          <cell r="C2395" t="str">
            <v>Odpad,odk.vodorov.prem.hor.1-4 do 20m</v>
          </cell>
          <cell r="D2395" t="str">
            <v>M3</v>
          </cell>
          <cell r="E2395" t="str">
            <v>3.05.02.A</v>
          </cell>
          <cell r="F2395" t="str">
            <v>S019</v>
          </cell>
          <cell r="G2395" t="str">
            <v>CE0</v>
          </cell>
          <cell r="H2395">
            <v>518145</v>
          </cell>
        </row>
        <row r="2396">
          <cell r="B2396" t="str">
            <v>PA30502160</v>
          </cell>
          <cell r="C2396" t="str">
            <v>Odpad,odk.prem.kon.do 1000mm nad 100m</v>
          </cell>
          <cell r="D2396" t="str">
            <v>KS</v>
          </cell>
          <cell r="E2396" t="str">
            <v>3.05.02.A</v>
          </cell>
          <cell r="F2396" t="str">
            <v>S019</v>
          </cell>
          <cell r="G2396" t="str">
            <v>CE0</v>
          </cell>
          <cell r="H2396">
            <v>518145</v>
          </cell>
        </row>
        <row r="2397">
          <cell r="B2397" t="str">
            <v>PA30502170</v>
          </cell>
          <cell r="C2397" t="str">
            <v>Odpad,odk.prem.strom.do1000mm nad 100m</v>
          </cell>
          <cell r="D2397" t="str">
            <v>KS</v>
          </cell>
          <cell r="E2397" t="str">
            <v>3.05.02.A</v>
          </cell>
          <cell r="F2397" t="str">
            <v>S019</v>
          </cell>
          <cell r="G2397" t="str">
            <v>CE0</v>
          </cell>
          <cell r="H2397">
            <v>518145</v>
          </cell>
        </row>
        <row r="2398">
          <cell r="B2398" t="str">
            <v>PA30502180</v>
          </cell>
          <cell r="C2398" t="str">
            <v>Odpad,odk.prem.sp.cesty,hor.1-4 do 1000m</v>
          </cell>
          <cell r="D2398" t="str">
            <v>M3</v>
          </cell>
          <cell r="E2398" t="str">
            <v>3.05.02.A</v>
          </cell>
          <cell r="F2398" t="str">
            <v>S019</v>
          </cell>
          <cell r="G2398" t="str">
            <v>CE0</v>
          </cell>
          <cell r="H2398">
            <v>518145</v>
          </cell>
        </row>
        <row r="2399">
          <cell r="B2399" t="str">
            <v>PA30502190</v>
          </cell>
          <cell r="C2399" t="str">
            <v>Odpad,odk.prem.nes.cesty,hor.1-4 do 500m</v>
          </cell>
          <cell r="D2399" t="str">
            <v>M3</v>
          </cell>
          <cell r="E2399" t="str">
            <v>3.05.02.A</v>
          </cell>
          <cell r="F2399" t="str">
            <v>S019</v>
          </cell>
          <cell r="G2399" t="str">
            <v>CE0</v>
          </cell>
          <cell r="H2399">
            <v>518145</v>
          </cell>
        </row>
        <row r="2400">
          <cell r="B2400" t="str">
            <v>PA30502200</v>
          </cell>
          <cell r="C2400" t="str">
            <v>Odpad,odk.prem.vykopku do 500m</v>
          </cell>
          <cell r="D2400" t="str">
            <v>M3</v>
          </cell>
          <cell r="E2400" t="str">
            <v>3.05.02.A</v>
          </cell>
          <cell r="F2400" t="str">
            <v>S019</v>
          </cell>
          <cell r="G2400" t="str">
            <v>CE0</v>
          </cell>
          <cell r="H2400">
            <v>518145</v>
          </cell>
        </row>
        <row r="2401">
          <cell r="B2401" t="str">
            <v>PA30502210</v>
          </cell>
          <cell r="C2401" t="str">
            <v>Odpad,odk.prem.vykopku 500-1000m</v>
          </cell>
          <cell r="D2401" t="str">
            <v>M3</v>
          </cell>
          <cell r="E2401" t="str">
            <v>3.05.02.A</v>
          </cell>
          <cell r="F2401" t="str">
            <v>S019</v>
          </cell>
          <cell r="G2401" t="str">
            <v>CE0</v>
          </cell>
          <cell r="H2401">
            <v>518145</v>
          </cell>
        </row>
        <row r="2402">
          <cell r="B2402" t="str">
            <v>PA30502220</v>
          </cell>
          <cell r="C2402" t="str">
            <v>Odpad,odk.ulozenie sypaniny</v>
          </cell>
          <cell r="D2402" t="str">
            <v>M3</v>
          </cell>
          <cell r="E2402" t="str">
            <v>3.05.02.A</v>
          </cell>
          <cell r="F2402" t="str">
            <v>S019</v>
          </cell>
          <cell r="G2402" t="str">
            <v>CE0</v>
          </cell>
          <cell r="H2402">
            <v>518145</v>
          </cell>
        </row>
        <row r="2403">
          <cell r="B2403" t="str">
            <v>PA30502230</v>
          </cell>
          <cell r="C2403" t="str">
            <v>Odpad,odk.uloz,rozhr.na svahu 1:5 do 1:2</v>
          </cell>
          <cell r="D2403" t="str">
            <v>M3</v>
          </cell>
          <cell r="E2403" t="str">
            <v>3.05.02.A</v>
          </cell>
          <cell r="F2403" t="str">
            <v>S019</v>
          </cell>
          <cell r="G2403" t="str">
            <v>CE0</v>
          </cell>
          <cell r="H2403">
            <v>518145</v>
          </cell>
        </row>
        <row r="2404">
          <cell r="B2404" t="str">
            <v>PA30502240</v>
          </cell>
          <cell r="C2404" t="str">
            <v>Odpad,odk.uprava ter.nad50-100mm do 1:5</v>
          </cell>
          <cell r="D2404" t="str">
            <v>M2</v>
          </cell>
          <cell r="E2404" t="str">
            <v>3.05.02.A</v>
          </cell>
          <cell r="F2404" t="str">
            <v>S019</v>
          </cell>
          <cell r="G2404" t="str">
            <v>CE0</v>
          </cell>
          <cell r="H2404">
            <v>518145</v>
          </cell>
        </row>
        <row r="2405">
          <cell r="B2405" t="str">
            <v>PA30502250</v>
          </cell>
          <cell r="C2405" t="str">
            <v>Odpad,odk.uprava ter.nad50-100mm nad1:5</v>
          </cell>
          <cell r="D2405" t="str">
            <v>M2</v>
          </cell>
          <cell r="E2405" t="str">
            <v>3.05.02.A</v>
          </cell>
          <cell r="F2405" t="str">
            <v>S019</v>
          </cell>
          <cell r="G2405" t="str">
            <v>CE0</v>
          </cell>
          <cell r="H2405">
            <v>518145</v>
          </cell>
        </row>
        <row r="2406">
          <cell r="B2406" t="str">
            <v>PA30502260</v>
          </cell>
          <cell r="C2406" t="str">
            <v>Odpad,odk.beton zakl.dosiek tr.B10</v>
          </cell>
          <cell r="D2406" t="str">
            <v>M3</v>
          </cell>
          <cell r="E2406" t="str">
            <v>3.05.02.A</v>
          </cell>
          <cell r="F2406" t="str">
            <v>S019</v>
          </cell>
          <cell r="G2406" t="str">
            <v>CE0</v>
          </cell>
          <cell r="H2406">
            <v>518145</v>
          </cell>
        </row>
        <row r="2407">
          <cell r="B2407" t="str">
            <v>PA30502270</v>
          </cell>
          <cell r="C2407" t="str">
            <v>Odpad,odk.debnenie,zhotovenie-dielce</v>
          </cell>
          <cell r="D2407" t="str">
            <v>M2</v>
          </cell>
          <cell r="E2407" t="str">
            <v>3.05.02.A</v>
          </cell>
          <cell r="F2407" t="str">
            <v>S019</v>
          </cell>
          <cell r="G2407" t="str">
            <v>CE0</v>
          </cell>
          <cell r="H2407">
            <v>518145</v>
          </cell>
        </row>
        <row r="2408">
          <cell r="B2408" t="str">
            <v>PA30502280</v>
          </cell>
          <cell r="C2408" t="str">
            <v>Odpad,odk.debnenie,odstrananie-dielce</v>
          </cell>
          <cell r="D2408" t="str">
            <v>M2</v>
          </cell>
          <cell r="E2408" t="str">
            <v>3.05.02.A</v>
          </cell>
          <cell r="F2408" t="str">
            <v>S019</v>
          </cell>
          <cell r="G2408" t="str">
            <v>CE0</v>
          </cell>
          <cell r="H2408">
            <v>518145</v>
          </cell>
        </row>
        <row r="2409">
          <cell r="B2409" t="str">
            <v>PA30502290</v>
          </cell>
          <cell r="C2409" t="str">
            <v>Odpad,odk.vystuz murov z ocele 11373</v>
          </cell>
          <cell r="D2409" t="str">
            <v>TO</v>
          </cell>
          <cell r="E2409" t="str">
            <v>3.05.02.A</v>
          </cell>
          <cell r="F2409" t="str">
            <v>S019</v>
          </cell>
          <cell r="G2409" t="str">
            <v>CE0</v>
          </cell>
          <cell r="H2409">
            <v>518145</v>
          </cell>
        </row>
        <row r="2410">
          <cell r="B2410" t="str">
            <v>PA30502300</v>
          </cell>
          <cell r="C2410" t="str">
            <v>Odpad,odk.vystuz murov zo zvar.sieti</v>
          </cell>
          <cell r="D2410" t="str">
            <v>TO</v>
          </cell>
          <cell r="E2410" t="str">
            <v>3.05.02.A</v>
          </cell>
          <cell r="F2410" t="str">
            <v>S019</v>
          </cell>
          <cell r="G2410" t="str">
            <v>CE0</v>
          </cell>
          <cell r="H2410">
            <v>518145</v>
          </cell>
        </row>
        <row r="2411">
          <cell r="B2411" t="str">
            <v>PA30502310</v>
          </cell>
          <cell r="C2411" t="str">
            <v>Odpad,odk.vyrov.beton na most.kons.C8/10</v>
          </cell>
          <cell r="D2411" t="str">
            <v>M3</v>
          </cell>
          <cell r="E2411" t="str">
            <v>3.05.02.A</v>
          </cell>
          <cell r="F2411" t="str">
            <v>S019</v>
          </cell>
          <cell r="G2411" t="str">
            <v>CE0</v>
          </cell>
          <cell r="H2411">
            <v>518145</v>
          </cell>
        </row>
        <row r="2412">
          <cell r="B2412" t="str">
            <v>PA30502320</v>
          </cell>
          <cell r="C2412" t="str">
            <v>Odpad,odk.vyrov.beton na most.kon.C12/15</v>
          </cell>
          <cell r="D2412" t="str">
            <v>M3</v>
          </cell>
          <cell r="E2412" t="str">
            <v>3.05.02.A</v>
          </cell>
          <cell r="F2412" t="str">
            <v>S019</v>
          </cell>
          <cell r="G2412" t="str">
            <v>CE0</v>
          </cell>
          <cell r="H2412">
            <v>518145</v>
          </cell>
        </row>
        <row r="2413">
          <cell r="B2413" t="str">
            <v>PA30502330</v>
          </cell>
          <cell r="C2413" t="str">
            <v>Odpad,odk.poklad,podsyp, strkopies.100mm</v>
          </cell>
          <cell r="D2413" t="str">
            <v>M2</v>
          </cell>
          <cell r="E2413" t="str">
            <v>3.05.02.A</v>
          </cell>
          <cell r="F2413" t="str">
            <v>S019</v>
          </cell>
          <cell r="G2413" t="str">
            <v>CE0</v>
          </cell>
          <cell r="H2413">
            <v>518145</v>
          </cell>
        </row>
        <row r="2414">
          <cell r="B2414" t="str">
            <v>PA30502340</v>
          </cell>
          <cell r="C2414" t="str">
            <v>Odpad,odk.poklad,podsyp, strkopies.150mm</v>
          </cell>
          <cell r="D2414" t="str">
            <v>M2</v>
          </cell>
          <cell r="E2414" t="str">
            <v>3.05.02.A</v>
          </cell>
          <cell r="F2414" t="str">
            <v>S019</v>
          </cell>
          <cell r="G2414" t="str">
            <v>CE0</v>
          </cell>
          <cell r="H2414">
            <v>518145</v>
          </cell>
        </row>
        <row r="2415">
          <cell r="B2415" t="str">
            <v>PA30502350</v>
          </cell>
          <cell r="C2415" t="str">
            <v>Odpad,odk.cist.kom.nad 0,15 do 0,30m3/m</v>
          </cell>
          <cell r="D2415" t="str">
            <v>M</v>
          </cell>
          <cell r="E2415" t="str">
            <v>3.05.02.A</v>
          </cell>
          <cell r="F2415" t="str">
            <v>S019</v>
          </cell>
          <cell r="G2415" t="str">
            <v>CE0</v>
          </cell>
          <cell r="H2415">
            <v>518145</v>
          </cell>
        </row>
        <row r="2416">
          <cell r="B2416" t="str">
            <v>PA30502360</v>
          </cell>
          <cell r="C2416" t="str">
            <v>Odpad,odk.cist.kom.nad 0,30 do 0,50m3/m</v>
          </cell>
          <cell r="D2416" t="str">
            <v>M</v>
          </cell>
          <cell r="E2416" t="str">
            <v>3.05.02.A</v>
          </cell>
          <cell r="F2416" t="str">
            <v>S019</v>
          </cell>
          <cell r="G2416" t="str">
            <v>CE0</v>
          </cell>
          <cell r="H2416">
            <v>518145</v>
          </cell>
        </row>
        <row r="2417">
          <cell r="B2417" t="str">
            <v>PA30502370</v>
          </cell>
          <cell r="C2417" t="str">
            <v>Odpad,odk.cist.priekop spev. do 0,15m3/m</v>
          </cell>
          <cell r="D2417" t="str">
            <v>M</v>
          </cell>
          <cell r="E2417" t="str">
            <v>3.05.02.A</v>
          </cell>
          <cell r="F2417" t="str">
            <v>S019</v>
          </cell>
          <cell r="G2417" t="str">
            <v>CE0</v>
          </cell>
          <cell r="H2417">
            <v>518145</v>
          </cell>
        </row>
        <row r="2418">
          <cell r="B2418" t="str">
            <v>PA30502380</v>
          </cell>
          <cell r="C2418" t="str">
            <v>Odpad,odk.cist.priek.nad 0,15do0,30m3/m</v>
          </cell>
          <cell r="D2418" t="str">
            <v>M</v>
          </cell>
          <cell r="E2418" t="str">
            <v>3.05.02.A</v>
          </cell>
          <cell r="F2418" t="str">
            <v>S019</v>
          </cell>
          <cell r="G2418" t="str">
            <v>CE0</v>
          </cell>
          <cell r="H2418">
            <v>518145</v>
          </cell>
        </row>
        <row r="2419">
          <cell r="B2419" t="str">
            <v>PA30502390</v>
          </cell>
          <cell r="C2419" t="str">
            <v>Odpad,odk.cist.priek.nad 0,30do0,50m3/m</v>
          </cell>
          <cell r="D2419" t="str">
            <v>M</v>
          </cell>
          <cell r="E2419" t="str">
            <v>3.05.02.A</v>
          </cell>
          <cell r="F2419" t="str">
            <v>S019</v>
          </cell>
          <cell r="G2419" t="str">
            <v>CE0</v>
          </cell>
          <cell r="H2419">
            <v>518145</v>
          </cell>
        </row>
        <row r="2420">
          <cell r="B2420" t="str">
            <v>PA30502400</v>
          </cell>
          <cell r="C2420" t="str">
            <v>Odpad,odk.odstr.st.naterov z kov.konstr.</v>
          </cell>
          <cell r="D2420" t="str">
            <v>M2</v>
          </cell>
          <cell r="E2420" t="str">
            <v>3.05.02.A</v>
          </cell>
          <cell r="F2420" t="str">
            <v>S019</v>
          </cell>
          <cell r="G2420" t="str">
            <v>CE0</v>
          </cell>
          <cell r="H2420">
            <v>518145</v>
          </cell>
        </row>
        <row r="2421">
          <cell r="B2421" t="str">
            <v>PA30502410</v>
          </cell>
          <cell r="C2421" t="str">
            <v>Odpad,odk.natery synt.dvojnasobne</v>
          </cell>
          <cell r="D2421" t="str">
            <v>M2</v>
          </cell>
          <cell r="E2421" t="str">
            <v>3.05.02.A</v>
          </cell>
          <cell r="F2421" t="str">
            <v>S019</v>
          </cell>
          <cell r="G2421" t="str">
            <v>CE0</v>
          </cell>
          <cell r="H2421">
            <v>518145</v>
          </cell>
        </row>
        <row r="2422">
          <cell r="B2422" t="str">
            <v>PA30502420</v>
          </cell>
          <cell r="C2422" t="str">
            <v>Odpad,odk.natery synt.zakladny</v>
          </cell>
          <cell r="D2422" t="str">
            <v>M2</v>
          </cell>
          <cell r="E2422" t="str">
            <v>3.05.02.A</v>
          </cell>
          <cell r="F2422" t="str">
            <v>S019</v>
          </cell>
          <cell r="G2422" t="str">
            <v>CE0</v>
          </cell>
          <cell r="H2422">
            <v>518145</v>
          </cell>
        </row>
        <row r="2423">
          <cell r="B2423" t="str">
            <v>PA30502430</v>
          </cell>
          <cell r="C2423" t="str">
            <v>Odpad,odk.oprava zabr.dvojr.1100mm</v>
          </cell>
          <cell r="D2423" t="str">
            <v>M</v>
          </cell>
          <cell r="E2423" t="str">
            <v>3.05.02.A</v>
          </cell>
          <cell r="F2423" t="str">
            <v>S019</v>
          </cell>
          <cell r="G2423" t="str">
            <v>CE0</v>
          </cell>
          <cell r="H2423">
            <v>518145</v>
          </cell>
        </row>
        <row r="2424">
          <cell r="B2424" t="str">
            <v>PA30502440</v>
          </cell>
          <cell r="C2424" t="str">
            <v>Odpad,odk.oprava oplotenia do 2000mm</v>
          </cell>
          <cell r="D2424" t="str">
            <v>M</v>
          </cell>
          <cell r="E2424" t="str">
            <v>3.05.02.A</v>
          </cell>
          <cell r="F2424" t="str">
            <v>S019</v>
          </cell>
          <cell r="G2424" t="str">
            <v>CE0</v>
          </cell>
          <cell r="H2424">
            <v>518145</v>
          </cell>
        </row>
        <row r="2425">
          <cell r="B2425" t="str">
            <v>PA30502450</v>
          </cell>
          <cell r="C2425" t="str">
            <v>Odpad,odk.M potr.ocel.rur tr.15Dxt377x9</v>
          </cell>
          <cell r="D2425" t="str">
            <v>M</v>
          </cell>
          <cell r="E2425" t="str">
            <v>3.05.02.A</v>
          </cell>
          <cell r="F2425" t="str">
            <v>S019</v>
          </cell>
          <cell r="G2425" t="str">
            <v>CE0</v>
          </cell>
          <cell r="H2425">
            <v>518145</v>
          </cell>
        </row>
        <row r="2426">
          <cell r="B2426" t="str">
            <v>PA30502460</v>
          </cell>
          <cell r="C2426" t="str">
            <v>Odpad,odk.M potr.ocel.rur tr.15Dxt530x10</v>
          </cell>
          <cell r="D2426" t="str">
            <v>M</v>
          </cell>
          <cell r="E2426" t="str">
            <v>3.05.02.A</v>
          </cell>
          <cell r="F2426" t="str">
            <v>S019</v>
          </cell>
          <cell r="G2426" t="str">
            <v>CE0</v>
          </cell>
          <cell r="H2426">
            <v>518145</v>
          </cell>
        </row>
        <row r="2427">
          <cell r="B2427" t="str">
            <v>PA30502470</v>
          </cell>
          <cell r="C2427" t="str">
            <v>Odpad,odk.M potr.ocel.rur 11-13Dxt108x7</v>
          </cell>
          <cell r="D2427" t="str">
            <v>M</v>
          </cell>
          <cell r="E2427" t="str">
            <v>3.05.02.A</v>
          </cell>
          <cell r="F2427" t="str">
            <v>S019</v>
          </cell>
          <cell r="G2427" t="str">
            <v>CE0</v>
          </cell>
          <cell r="H2427">
            <v>518145</v>
          </cell>
        </row>
        <row r="2428">
          <cell r="B2428" t="str">
            <v>PA30502480</v>
          </cell>
          <cell r="C2428" t="str">
            <v>Odpad,odk.M potr.ocel.rur 11-13Dxt159x8</v>
          </cell>
          <cell r="D2428" t="str">
            <v>M</v>
          </cell>
          <cell r="E2428" t="str">
            <v>3.05.02.A</v>
          </cell>
          <cell r="F2428" t="str">
            <v>S019</v>
          </cell>
          <cell r="G2428" t="str">
            <v>CE0</v>
          </cell>
          <cell r="H2428">
            <v>518145</v>
          </cell>
        </row>
        <row r="2429">
          <cell r="B2429" t="str">
            <v>PA30502490</v>
          </cell>
          <cell r="C2429" t="str">
            <v>Odpad,odk.M potr.ocel.rur 11-13Dxt219x10</v>
          </cell>
          <cell r="D2429" t="str">
            <v>M</v>
          </cell>
          <cell r="E2429" t="str">
            <v>3.05.02.A</v>
          </cell>
          <cell r="F2429" t="str">
            <v>S019</v>
          </cell>
          <cell r="G2429" t="str">
            <v>CE0</v>
          </cell>
          <cell r="H2429">
            <v>518145</v>
          </cell>
        </row>
        <row r="2430">
          <cell r="B2430" t="str">
            <v>PA30502500</v>
          </cell>
          <cell r="C2430" t="str">
            <v>Odpad,odk.M potr.ocel.rur 11-13Dxt273x10</v>
          </cell>
          <cell r="D2430" t="str">
            <v>M</v>
          </cell>
          <cell r="E2430" t="str">
            <v>3.05.02.A</v>
          </cell>
          <cell r="F2430" t="str">
            <v>S019</v>
          </cell>
          <cell r="G2430" t="str">
            <v>CE0</v>
          </cell>
          <cell r="H2430">
            <v>518145</v>
          </cell>
        </row>
        <row r="2431">
          <cell r="B2431" t="str">
            <v>PA30502510</v>
          </cell>
          <cell r="C2431" t="str">
            <v>Odpad,odk.M potr.ocel.rur 11-13Dxt530x10</v>
          </cell>
          <cell r="D2431" t="str">
            <v>M</v>
          </cell>
          <cell r="E2431" t="str">
            <v>3.05.02.A</v>
          </cell>
          <cell r="F2431" t="str">
            <v>S019</v>
          </cell>
          <cell r="G2431" t="str">
            <v>CE0</v>
          </cell>
          <cell r="H2431">
            <v>518145</v>
          </cell>
        </row>
        <row r="2432">
          <cell r="B2432" t="str">
            <v>PA30502520</v>
          </cell>
          <cell r="C2432" t="str">
            <v>Odpad,odk.vymena tes.na prir. DN100</v>
          </cell>
          <cell r="D2432" t="str">
            <v>JV</v>
          </cell>
          <cell r="E2432" t="str">
            <v>3.05.02.A</v>
          </cell>
          <cell r="F2432" t="str">
            <v>S019</v>
          </cell>
          <cell r="G2432" t="str">
            <v>CE0</v>
          </cell>
          <cell r="H2432">
            <v>518145</v>
          </cell>
        </row>
        <row r="2433">
          <cell r="B2433" t="str">
            <v>PA30502530</v>
          </cell>
          <cell r="C2433" t="str">
            <v>Odpad,odk.vymena tes.na prir. DN150</v>
          </cell>
          <cell r="D2433" t="str">
            <v>JV</v>
          </cell>
          <cell r="E2433" t="str">
            <v>3.05.02.A</v>
          </cell>
          <cell r="F2433" t="str">
            <v>S019</v>
          </cell>
          <cell r="G2433" t="str">
            <v>CE0</v>
          </cell>
          <cell r="H2433">
            <v>518145</v>
          </cell>
        </row>
        <row r="2434">
          <cell r="B2434" t="str">
            <v>PA30502540</v>
          </cell>
          <cell r="C2434" t="str">
            <v>Odpad,odk.vymena tes.na prir. DN250</v>
          </cell>
          <cell r="D2434" t="str">
            <v>JV</v>
          </cell>
          <cell r="E2434" t="str">
            <v>3.05.02.A</v>
          </cell>
          <cell r="F2434" t="str">
            <v>S019</v>
          </cell>
          <cell r="G2434" t="str">
            <v>CE0</v>
          </cell>
          <cell r="H2434">
            <v>518145</v>
          </cell>
        </row>
        <row r="2435">
          <cell r="B2435" t="str">
            <v>PA30502550</v>
          </cell>
          <cell r="C2435" t="str">
            <v>Odpad,odk.vymena tes.na prir. DN350</v>
          </cell>
          <cell r="D2435" t="str">
            <v>JV</v>
          </cell>
          <cell r="E2435" t="str">
            <v>3.05.02.A</v>
          </cell>
          <cell r="F2435" t="str">
            <v>S019</v>
          </cell>
          <cell r="G2435" t="str">
            <v>CE0</v>
          </cell>
          <cell r="H2435">
            <v>518145</v>
          </cell>
        </row>
        <row r="2436">
          <cell r="B2436" t="str">
            <v>PA30502560</v>
          </cell>
          <cell r="C2436" t="str">
            <v>Odpad,odk.vymena tes.na prir. DN500</v>
          </cell>
          <cell r="D2436" t="str">
            <v>JV</v>
          </cell>
          <cell r="E2436" t="str">
            <v>3.05.02.A</v>
          </cell>
          <cell r="F2436" t="str">
            <v>S019</v>
          </cell>
          <cell r="G2436" t="str">
            <v>CE0</v>
          </cell>
          <cell r="H2436">
            <v>518145</v>
          </cell>
        </row>
        <row r="2437">
          <cell r="B2437" t="str">
            <v>PA30502570</v>
          </cell>
          <cell r="C2437" t="str">
            <v>Odpad,odk.D potr.do250kg, Dxt108x7</v>
          </cell>
          <cell r="D2437" t="str">
            <v>KS</v>
          </cell>
          <cell r="E2437" t="str">
            <v>3.05.02.A</v>
          </cell>
          <cell r="F2437" t="str">
            <v>S019</v>
          </cell>
          <cell r="G2437" t="str">
            <v>CE0</v>
          </cell>
          <cell r="H2437">
            <v>518145</v>
          </cell>
        </row>
        <row r="2438">
          <cell r="B2438" t="str">
            <v>PA30502580</v>
          </cell>
          <cell r="C2438" t="str">
            <v>Odpad,odk.D potr.do250kg, Dxt159x6,3</v>
          </cell>
          <cell r="D2438" t="str">
            <v>KS</v>
          </cell>
          <cell r="E2438" t="str">
            <v>3.05.02.A</v>
          </cell>
          <cell r="F2438" t="str">
            <v>S019</v>
          </cell>
          <cell r="G2438" t="str">
            <v>CE0</v>
          </cell>
          <cell r="H2438">
            <v>518145</v>
          </cell>
        </row>
        <row r="2439">
          <cell r="B2439" t="str">
            <v>PA30502590</v>
          </cell>
          <cell r="C2439" t="str">
            <v>Odpad,odk.D potr.do250kg, Dxt218x10</v>
          </cell>
          <cell r="D2439" t="str">
            <v>KS</v>
          </cell>
          <cell r="E2439" t="str">
            <v>3.05.02.A</v>
          </cell>
          <cell r="F2439" t="str">
            <v>S019</v>
          </cell>
          <cell r="G2439" t="str">
            <v>CE0</v>
          </cell>
          <cell r="H2439">
            <v>518145</v>
          </cell>
        </row>
        <row r="2440">
          <cell r="B2440" t="str">
            <v>PA30502600</v>
          </cell>
          <cell r="C2440" t="str">
            <v>Odpad,odk.D potr.do250kg, Dxt273x10</v>
          </cell>
          <cell r="D2440" t="str">
            <v>KS</v>
          </cell>
          <cell r="E2440" t="str">
            <v>3.05.02.A</v>
          </cell>
          <cell r="F2440" t="str">
            <v>S019</v>
          </cell>
          <cell r="G2440" t="str">
            <v>CE0</v>
          </cell>
          <cell r="H2440">
            <v>518145</v>
          </cell>
        </row>
        <row r="2441">
          <cell r="B2441" t="str">
            <v>PA30502610</v>
          </cell>
          <cell r="C2441" t="str">
            <v>Odpad,odk.D potr.do250kg, Dxt530x10</v>
          </cell>
          <cell r="D2441" t="str">
            <v>KS</v>
          </cell>
          <cell r="E2441" t="str">
            <v>3.05.02.A</v>
          </cell>
          <cell r="F2441" t="str">
            <v>S019</v>
          </cell>
          <cell r="G2441" t="str">
            <v>CE0</v>
          </cell>
          <cell r="H2441">
            <v>518145</v>
          </cell>
        </row>
        <row r="2442">
          <cell r="B2442" t="str">
            <v>PA30502620</v>
          </cell>
          <cell r="C2442" t="str">
            <v>Odpad,odkaliska,zamocnicke prace</v>
          </cell>
          <cell r="D2442" t="str">
            <v>HOD</v>
          </cell>
          <cell r="E2442" t="str">
            <v>3.05.02.A</v>
          </cell>
          <cell r="F2442" t="str">
            <v>S019</v>
          </cell>
          <cell r="G2442" t="str">
            <v>CE0</v>
          </cell>
          <cell r="H2442">
            <v>518145</v>
          </cell>
        </row>
        <row r="2443">
          <cell r="B2443" t="str">
            <v>PA30502630</v>
          </cell>
          <cell r="C2443" t="str">
            <v>Odpad,odkaliska,zvaracske prace</v>
          </cell>
          <cell r="D2443" t="str">
            <v>HOD</v>
          </cell>
          <cell r="E2443" t="str">
            <v>3.05.02.A</v>
          </cell>
          <cell r="F2443" t="str">
            <v>S019</v>
          </cell>
          <cell r="G2443" t="str">
            <v>CE0</v>
          </cell>
          <cell r="H2443">
            <v>518145</v>
          </cell>
        </row>
        <row r="2444">
          <cell r="B2444" t="str">
            <v>PA30502640</v>
          </cell>
          <cell r="C2444" t="str">
            <v>Odpad,odkaliska,murarske prace</v>
          </cell>
          <cell r="D2444" t="str">
            <v>HOD</v>
          </cell>
          <cell r="E2444" t="str">
            <v>3.05.02.A</v>
          </cell>
          <cell r="F2444" t="str">
            <v>S019</v>
          </cell>
          <cell r="G2444" t="str">
            <v>CE0</v>
          </cell>
          <cell r="H2444">
            <v>518145</v>
          </cell>
        </row>
        <row r="2445">
          <cell r="B2445" t="str">
            <v>PA30502650</v>
          </cell>
          <cell r="C2445" t="str">
            <v>Odpad,odkaliska,pomocny robotnik</v>
          </cell>
          <cell r="D2445" t="str">
            <v>HOD</v>
          </cell>
          <cell r="E2445" t="str">
            <v>3.05.02.A</v>
          </cell>
          <cell r="F2445" t="str">
            <v>S019</v>
          </cell>
          <cell r="G2445" t="str">
            <v>CE0</v>
          </cell>
          <cell r="H2445">
            <v>518145</v>
          </cell>
        </row>
        <row r="2446">
          <cell r="B2446" t="str">
            <v>PA30502660</v>
          </cell>
          <cell r="C2446" t="str">
            <v>Odpad,odkaliska,buldozer</v>
          </cell>
          <cell r="D2446" t="str">
            <v>HOD</v>
          </cell>
          <cell r="E2446" t="str">
            <v>3.05.02.A</v>
          </cell>
          <cell r="F2446" t="str">
            <v>S019</v>
          </cell>
          <cell r="G2446" t="str">
            <v>CE0</v>
          </cell>
          <cell r="H2446">
            <v>518145</v>
          </cell>
        </row>
        <row r="2447">
          <cell r="B2447" t="str">
            <v>PA30502670</v>
          </cell>
          <cell r="C2447" t="str">
            <v>Odpad,odaliska, UDS</v>
          </cell>
          <cell r="D2447" t="str">
            <v>HOD</v>
          </cell>
          <cell r="E2447" t="str">
            <v>3.05.02.A</v>
          </cell>
          <cell r="F2447" t="str">
            <v>S019</v>
          </cell>
          <cell r="G2447" t="str">
            <v>CE0</v>
          </cell>
          <cell r="H2447">
            <v>518145</v>
          </cell>
        </row>
        <row r="2448">
          <cell r="B2448" t="str">
            <v>PA30502680</v>
          </cell>
          <cell r="C2448" t="str">
            <v>Odpad,odkaliska,nakl. automobil do 20t</v>
          </cell>
          <cell r="D2448" t="str">
            <v>HOD</v>
          </cell>
          <cell r="E2448" t="str">
            <v>3.05.02.A</v>
          </cell>
          <cell r="F2448" t="str">
            <v>S019</v>
          </cell>
          <cell r="G2448" t="str">
            <v>CE0</v>
          </cell>
          <cell r="H2448">
            <v>518145</v>
          </cell>
        </row>
        <row r="2449">
          <cell r="B2449" t="str">
            <v>PA30502690</v>
          </cell>
          <cell r="C2449" t="str">
            <v>Odpad,odkaliska, autozeriav do 8t</v>
          </cell>
          <cell r="D2449" t="str">
            <v>HOD</v>
          </cell>
          <cell r="E2449" t="str">
            <v>3.05.02.A</v>
          </cell>
          <cell r="F2449" t="str">
            <v>S019</v>
          </cell>
          <cell r="G2449" t="str">
            <v>CE0</v>
          </cell>
          <cell r="H2449">
            <v>518145</v>
          </cell>
        </row>
        <row r="2450">
          <cell r="B2450" t="str">
            <v>PA30502700</v>
          </cell>
          <cell r="C2450" t="str">
            <v>Odpad,odkaliska, UNC</v>
          </cell>
          <cell r="D2450" t="str">
            <v>HOD</v>
          </cell>
          <cell r="E2450" t="str">
            <v>3.05.02.A</v>
          </cell>
          <cell r="F2450" t="str">
            <v>S019</v>
          </cell>
          <cell r="G2450" t="str">
            <v>CE0</v>
          </cell>
          <cell r="H2450">
            <v>518145</v>
          </cell>
        </row>
        <row r="2451">
          <cell r="B2451" t="str">
            <v>PA30502710</v>
          </cell>
          <cell r="C2451" t="str">
            <v>Odpad,odkaliska, polievaci automobil</v>
          </cell>
          <cell r="D2451" t="str">
            <v>HOD</v>
          </cell>
          <cell r="E2451" t="str">
            <v>3.05.02.A</v>
          </cell>
          <cell r="F2451" t="str">
            <v>S019</v>
          </cell>
          <cell r="G2451" t="str">
            <v>CE0</v>
          </cell>
          <cell r="H2451">
            <v>518145</v>
          </cell>
        </row>
        <row r="2452">
          <cell r="B2452" t="str">
            <v>PA30502720</v>
          </cell>
          <cell r="C2452" t="str">
            <v>Odpad,odk.,drzanie hot.na z.udrzbu ciest</v>
          </cell>
          <cell r="D2452" t="str">
            <v>HOD</v>
          </cell>
          <cell r="E2452" t="str">
            <v>3.05.02.A</v>
          </cell>
          <cell r="F2452" t="str">
            <v>S019</v>
          </cell>
          <cell r="G2452" t="str">
            <v>CE0</v>
          </cell>
          <cell r="H2452">
            <v>518145</v>
          </cell>
        </row>
        <row r="2453">
          <cell r="B2453" t="str">
            <v>PA30502730</v>
          </cell>
          <cell r="C2453" t="str">
            <v>Odpad,odkaliska, zimma udrzba ciet</v>
          </cell>
          <cell r="D2453" t="str">
            <v>KM</v>
          </cell>
          <cell r="E2453" t="str">
            <v>3.05.02.A</v>
          </cell>
          <cell r="F2453" t="str">
            <v>S019</v>
          </cell>
          <cell r="G2453" t="str">
            <v>CE0</v>
          </cell>
          <cell r="H2453">
            <v>518145</v>
          </cell>
        </row>
        <row r="2454">
          <cell r="B2454" t="str">
            <v>PA30502740</v>
          </cell>
          <cell r="C2454" t="str">
            <v>Odpad,odk.sit.ciest po zime do 3km</v>
          </cell>
          <cell r="D2454" t="str">
            <v>KM</v>
          </cell>
          <cell r="E2454" t="str">
            <v>3.05.02.A</v>
          </cell>
          <cell r="F2454" t="str">
            <v>S019</v>
          </cell>
          <cell r="G2454" t="str">
            <v>CE0</v>
          </cell>
          <cell r="H2454">
            <v>518145</v>
          </cell>
        </row>
        <row r="2455">
          <cell r="B2455" t="str">
            <v>PA30502750</v>
          </cell>
          <cell r="C2455" t="str">
            <v>Odpad,130207 bio.lahko rozloz. oleje</v>
          </cell>
          <cell r="D2455" t="str">
            <v>TO</v>
          </cell>
          <cell r="E2455" t="str">
            <v>3.05.02.A</v>
          </cell>
          <cell r="F2455" t="str">
            <v>S019</v>
          </cell>
          <cell r="G2455" t="str">
            <v>CE0</v>
          </cell>
          <cell r="H2455">
            <v>518145</v>
          </cell>
        </row>
        <row r="2456">
          <cell r="B2456" t="str">
            <v>PA30502760</v>
          </cell>
          <cell r="C2456" t="str">
            <v>Odpad,130309 bio.izol. a teplonos.oleje</v>
          </cell>
          <cell r="D2456" t="str">
            <v>TO</v>
          </cell>
          <cell r="E2456" t="str">
            <v>3.05.02.A</v>
          </cell>
          <cell r="F2456" t="str">
            <v>S019</v>
          </cell>
          <cell r="G2456" t="str">
            <v>CE0</v>
          </cell>
          <cell r="H2456">
            <v>518145</v>
          </cell>
        </row>
        <row r="2457">
          <cell r="B2457" t="str">
            <v>PA30502770</v>
          </cell>
          <cell r="C2457" t="str">
            <v>Odpad,200108 bio.rozloz.kuchynsky odpad</v>
          </cell>
          <cell r="D2457" t="str">
            <v>TO</v>
          </cell>
          <cell r="E2457" t="str">
            <v>3.05.02.A</v>
          </cell>
          <cell r="F2457" t="str">
            <v>S019</v>
          </cell>
          <cell r="G2457" t="str">
            <v>CE0</v>
          </cell>
          <cell r="H2457">
            <v>518145</v>
          </cell>
        </row>
        <row r="2458">
          <cell r="B2458" t="str">
            <v>PA30502780</v>
          </cell>
          <cell r="C2458" t="str">
            <v>Odpad,poskytovanie zariadení HK</v>
          </cell>
          <cell r="D2458" t="str">
            <v>D</v>
          </cell>
          <cell r="E2458" t="str">
            <v>3.05.02.A</v>
          </cell>
          <cell r="F2458" t="str">
            <v>S019</v>
          </cell>
          <cell r="G2458" t="str">
            <v>CE0</v>
          </cell>
          <cell r="H2458">
            <v>518145</v>
          </cell>
        </row>
        <row r="2459">
          <cell r="B2459" t="str">
            <v>PA30502790</v>
          </cell>
          <cell r="C2459" t="str">
            <v>Odpad,velkokapacitny kontajner(5,7,10m3)</v>
          </cell>
          <cell r="D2459" t="str">
            <v>D</v>
          </cell>
          <cell r="E2459" t="str">
            <v>3.05.02.A</v>
          </cell>
          <cell r="F2459" t="str">
            <v>S019</v>
          </cell>
          <cell r="G2459" t="str">
            <v>CE0</v>
          </cell>
          <cell r="H2459">
            <v>518145</v>
          </cell>
        </row>
        <row r="2460">
          <cell r="B2460" t="str">
            <v>PA30502800</v>
          </cell>
          <cell r="C2460" t="str">
            <v>Odpad,poskytovanie vozidiel,VzV</v>
          </cell>
          <cell r="D2460" t="str">
            <v>MS</v>
          </cell>
          <cell r="E2460" t="str">
            <v>3.05.02.A</v>
          </cell>
          <cell r="F2460" t="str">
            <v>S019</v>
          </cell>
          <cell r="G2460" t="str">
            <v>CE0</v>
          </cell>
          <cell r="H2460">
            <v>518145</v>
          </cell>
        </row>
        <row r="2461">
          <cell r="B2461" t="str">
            <v>PA30502810</v>
          </cell>
          <cell r="C2461" t="str">
            <v>Odpad,180103 osobitne poziadavky-nakaza</v>
          </cell>
          <cell r="D2461" t="str">
            <v>KG</v>
          </cell>
          <cell r="E2461" t="str">
            <v>3.05.02.A</v>
          </cell>
          <cell r="F2461" t="str">
            <v>S019</v>
          </cell>
          <cell r="G2461" t="str">
            <v>CE0</v>
          </cell>
          <cell r="H2461">
            <v>518145</v>
          </cell>
        </row>
        <row r="2462">
          <cell r="B2462" t="str">
            <v>PA30502820</v>
          </cell>
          <cell r="C2462" t="str">
            <v>Odpad 200108,BRO-vyvoz 60l nadob,zap,hyg</v>
          </cell>
          <cell r="D2462" t="str">
            <v>KS</v>
          </cell>
          <cell r="E2462" t="str">
            <v>3.05.02.A</v>
          </cell>
          <cell r="F2462" t="str">
            <v>S019</v>
          </cell>
          <cell r="G2462" t="str">
            <v>CE0</v>
          </cell>
          <cell r="H2462">
            <v>518145</v>
          </cell>
        </row>
        <row r="2463">
          <cell r="B2463" t="str">
            <v>PA30502830</v>
          </cell>
          <cell r="C2463" t="str">
            <v>Odpad 200108,BRO-vyvoz120l nadob,zap,hyg</v>
          </cell>
          <cell r="D2463" t="str">
            <v>KS</v>
          </cell>
          <cell r="E2463" t="str">
            <v>3.05.02.A</v>
          </cell>
          <cell r="F2463" t="str">
            <v>S019</v>
          </cell>
          <cell r="G2463" t="str">
            <v>CE0</v>
          </cell>
          <cell r="H2463">
            <v>518145</v>
          </cell>
        </row>
        <row r="2464">
          <cell r="B2464" t="str">
            <v>PA30502840</v>
          </cell>
          <cell r="C2464" t="str">
            <v>RAO,spracovanie,cementacia</v>
          </cell>
          <cell r="D2464" t="str">
            <v>M3</v>
          </cell>
          <cell r="E2464" t="str">
            <v>3.05.04.A</v>
          </cell>
          <cell r="F2464" t="str">
            <v>S020</v>
          </cell>
          <cell r="G2464" t="str">
            <v>CB0</v>
          </cell>
          <cell r="H2464">
            <v>518146</v>
          </cell>
        </row>
        <row r="2465">
          <cell r="B2465" t="str">
            <v>PA30502850</v>
          </cell>
          <cell r="C2465" t="str">
            <v>Odpad,poplatok</v>
          </cell>
          <cell r="D2465" t="str">
            <v>JV</v>
          </cell>
          <cell r="E2465" t="str">
            <v>3.05.02.A</v>
          </cell>
          <cell r="F2465" t="str">
            <v>S019</v>
          </cell>
          <cell r="G2465" t="str">
            <v>CE0</v>
          </cell>
          <cell r="H2465">
            <v>518145</v>
          </cell>
        </row>
        <row r="2466">
          <cell r="B2466" t="str">
            <v>PA30502860</v>
          </cell>
          <cell r="C2466" t="str">
            <v>Odpad, 060102 kyselina chlorovodikova</v>
          </cell>
          <cell r="D2466" t="str">
            <v>TO</v>
          </cell>
          <cell r="E2466" t="str">
            <v>3.05.02.A</v>
          </cell>
          <cell r="F2466" t="str">
            <v>S019</v>
          </cell>
          <cell r="G2466" t="str">
            <v>CE0</v>
          </cell>
          <cell r="H2466">
            <v>518145</v>
          </cell>
        </row>
        <row r="2467">
          <cell r="B2467" t="str">
            <v>PA30502870</v>
          </cell>
          <cell r="C2467" t="str">
            <v>Odpad, 150104 obaly z kovu</v>
          </cell>
          <cell r="D2467" t="str">
            <v>TO</v>
          </cell>
          <cell r="E2467" t="str">
            <v>3.05.02.A</v>
          </cell>
          <cell r="F2467" t="str">
            <v>S019</v>
          </cell>
          <cell r="G2467" t="str">
            <v>CE0</v>
          </cell>
          <cell r="H2467">
            <v>518145</v>
          </cell>
        </row>
        <row r="2468">
          <cell r="B2468" t="str">
            <v>PA30502880</v>
          </cell>
          <cell r="C2468" t="str">
            <v>Odpad, 150105 kompozitne obaly</v>
          </cell>
          <cell r="D2468" t="str">
            <v>TO</v>
          </cell>
          <cell r="E2468" t="str">
            <v>3.05.02.A</v>
          </cell>
          <cell r="F2468" t="str">
            <v>S019</v>
          </cell>
          <cell r="G2468" t="str">
            <v>CE0</v>
          </cell>
          <cell r="H2468">
            <v>518145</v>
          </cell>
        </row>
        <row r="2469">
          <cell r="B2469" t="str">
            <v>PA30502890</v>
          </cell>
          <cell r="C2469" t="str">
            <v>Odpad, 200101 papier a lepenka</v>
          </cell>
          <cell r="D2469" t="str">
            <v>TO</v>
          </cell>
          <cell r="E2469" t="str">
            <v>3.05.02.A</v>
          </cell>
          <cell r="F2469" t="str">
            <v>S019</v>
          </cell>
          <cell r="G2469" t="str">
            <v>CE0</v>
          </cell>
          <cell r="H2469">
            <v>518145</v>
          </cell>
        </row>
        <row r="2470">
          <cell r="B2470" t="str">
            <v>PA30502900</v>
          </cell>
          <cell r="C2470" t="str">
            <v>Odpad, 200102 sklo</v>
          </cell>
          <cell r="D2470" t="str">
            <v>TO</v>
          </cell>
          <cell r="E2470" t="str">
            <v>3.05.02.A</v>
          </cell>
          <cell r="F2470" t="str">
            <v>S019</v>
          </cell>
          <cell r="G2470" t="str">
            <v>CE0</v>
          </cell>
          <cell r="H2470">
            <v>518145</v>
          </cell>
        </row>
        <row r="2471">
          <cell r="B2471" t="str">
            <v>PA30502910</v>
          </cell>
          <cell r="C2471" t="str">
            <v>Odpad, 200103 viacvrst mater na baze lep</v>
          </cell>
          <cell r="D2471" t="str">
            <v>TO</v>
          </cell>
          <cell r="E2471" t="str">
            <v>3.05.02.A</v>
          </cell>
          <cell r="F2471" t="str">
            <v>S019</v>
          </cell>
          <cell r="G2471" t="str">
            <v>CE0</v>
          </cell>
          <cell r="H2471">
            <v>518145</v>
          </cell>
        </row>
        <row r="2472">
          <cell r="B2472" t="str">
            <v>PA30502920</v>
          </cell>
          <cell r="C2472" t="str">
            <v>Odpad, 200104 obaly z kovu</v>
          </cell>
          <cell r="D2472" t="str">
            <v>TO</v>
          </cell>
          <cell r="E2472" t="str">
            <v>3.05.02.A</v>
          </cell>
          <cell r="F2472" t="str">
            <v>S019</v>
          </cell>
          <cell r="G2472" t="str">
            <v>CE0</v>
          </cell>
          <cell r="H2472">
            <v>518145</v>
          </cell>
        </row>
        <row r="2473">
          <cell r="B2473" t="str">
            <v>PA30502930</v>
          </cell>
          <cell r="C2473" t="str">
            <v>Odpad, 200139 plasty</v>
          </cell>
          <cell r="D2473" t="str">
            <v>TO</v>
          </cell>
          <cell r="E2473" t="str">
            <v>3.05.02.A</v>
          </cell>
          <cell r="F2473" t="str">
            <v>S019</v>
          </cell>
          <cell r="G2473" t="str">
            <v>CE0</v>
          </cell>
          <cell r="H2473">
            <v>518145</v>
          </cell>
        </row>
        <row r="2474">
          <cell r="B2474" t="str">
            <v>PA30502940</v>
          </cell>
          <cell r="C2474" t="str">
            <v>Odpad, 200123 zrd obs chlorfluor uhlovod</v>
          </cell>
          <cell r="D2474" t="str">
            <v>TO</v>
          </cell>
          <cell r="E2474" t="str">
            <v>3.05.02.A</v>
          </cell>
          <cell r="F2474" t="str">
            <v>S019</v>
          </cell>
          <cell r="G2474" t="str">
            <v>CE0</v>
          </cell>
          <cell r="H2474">
            <v>518145</v>
          </cell>
        </row>
        <row r="2475">
          <cell r="B2475" t="str">
            <v>PA30502950</v>
          </cell>
          <cell r="C2475" t="str">
            <v>Odpad, 200136 el zariadenia ine</v>
          </cell>
          <cell r="D2475" t="str">
            <v>TO</v>
          </cell>
          <cell r="E2475" t="str">
            <v>3.05.02.A</v>
          </cell>
          <cell r="F2475" t="str">
            <v>S019</v>
          </cell>
          <cell r="G2475" t="str">
            <v>CE0</v>
          </cell>
          <cell r="H2475">
            <v>518145</v>
          </cell>
        </row>
        <row r="2476">
          <cell r="B2476" t="str">
            <v>PA30502960</v>
          </cell>
          <cell r="C2476" t="str">
            <v>Sanacia,kontamin. pody a vody</v>
          </cell>
          <cell r="D2476" t="str">
            <v>MS</v>
          </cell>
          <cell r="E2476" t="str">
            <v>3.05.99.A</v>
          </cell>
          <cell r="F2476" t="str">
            <v>S023</v>
          </cell>
          <cell r="G2476" t="str">
            <v>CE0</v>
          </cell>
          <cell r="H2476">
            <v>518155</v>
          </cell>
        </row>
        <row r="2477">
          <cell r="B2477" t="str">
            <v>PA30502970</v>
          </cell>
          <cell r="C2477" t="str">
            <v>Sanacia,kontamin. pody a vody</v>
          </cell>
          <cell r="D2477" t="str">
            <v>JV</v>
          </cell>
          <cell r="E2477" t="str">
            <v>3.05.99.A</v>
          </cell>
          <cell r="F2477" t="str">
            <v>S023</v>
          </cell>
          <cell r="G2477" t="str">
            <v>CE0</v>
          </cell>
          <cell r="H2477">
            <v>518155</v>
          </cell>
        </row>
        <row r="2478">
          <cell r="B2478" t="str">
            <v>PA30502980</v>
          </cell>
          <cell r="C2478" t="str">
            <v>RAO,spracovanie,cementacia</v>
          </cell>
          <cell r="D2478" t="str">
            <v>M3</v>
          </cell>
          <cell r="E2478" t="str">
            <v>3.05.04.A</v>
          </cell>
          <cell r="F2478" t="str">
            <v>S020</v>
          </cell>
          <cell r="G2478" t="str">
            <v>CB0</v>
          </cell>
          <cell r="H2478">
            <v>518146</v>
          </cell>
        </row>
        <row r="2479">
          <cell r="B2479" t="str">
            <v>PA30502990</v>
          </cell>
          <cell r="C2479" t="str">
            <v>PRAO,preprava</v>
          </cell>
          <cell r="D2479" t="str">
            <v>JV</v>
          </cell>
          <cell r="E2479" t="str">
            <v>3.05.04.A</v>
          </cell>
          <cell r="F2479" t="str">
            <v>S020</v>
          </cell>
          <cell r="G2479" t="str">
            <v>CB0</v>
          </cell>
          <cell r="H2479">
            <v>518146</v>
          </cell>
        </row>
        <row r="2480">
          <cell r="B2480" t="str">
            <v>PA30503000</v>
          </cell>
          <cell r="C2480" t="str">
            <v>KRAO,preprava</v>
          </cell>
          <cell r="D2480" t="str">
            <v>JV</v>
          </cell>
          <cell r="E2480" t="str">
            <v>3.05.04.A</v>
          </cell>
          <cell r="F2480" t="str">
            <v>S020</v>
          </cell>
          <cell r="G2480" t="str">
            <v>CB0</v>
          </cell>
          <cell r="H2480">
            <v>518146</v>
          </cell>
        </row>
        <row r="2481">
          <cell r="B2481" t="str">
            <v>PA30503010</v>
          </cell>
          <cell r="C2481" t="str">
            <v>RAO,preprava,VBK</v>
          </cell>
          <cell r="D2481" t="str">
            <v>JV</v>
          </cell>
          <cell r="E2481" t="str">
            <v>3.05.04.A</v>
          </cell>
          <cell r="F2481" t="str">
            <v>S020</v>
          </cell>
          <cell r="G2481" t="str">
            <v>CB0</v>
          </cell>
          <cell r="H2481">
            <v>518146</v>
          </cell>
        </row>
        <row r="2482">
          <cell r="B2482" t="str">
            <v>PA30503020</v>
          </cell>
          <cell r="C2482" t="str">
            <v>Odpad,kontaminovane pody</v>
          </cell>
          <cell r="D2482" t="str">
            <v>JV</v>
          </cell>
          <cell r="E2482" t="str">
            <v>3.05.99.A</v>
          </cell>
          <cell r="F2482" t="str">
            <v>S019</v>
          </cell>
          <cell r="G2482" t="str">
            <v>CE0</v>
          </cell>
          <cell r="H2482">
            <v>518145</v>
          </cell>
        </row>
        <row r="2483">
          <cell r="B2483" t="str">
            <v>PA30503030</v>
          </cell>
          <cell r="C2483" t="str">
            <v>RAO,analyza</v>
          </cell>
          <cell r="D2483" t="str">
            <v>HOD</v>
          </cell>
          <cell r="E2483" t="str">
            <v>3.05.05.B</v>
          </cell>
          <cell r="F2483" t="str">
            <v>S020</v>
          </cell>
          <cell r="G2483" t="str">
            <v>CB0</v>
          </cell>
          <cell r="H2483">
            <v>518146</v>
          </cell>
        </row>
        <row r="2484">
          <cell r="B2484" t="str">
            <v>PA30503040</v>
          </cell>
          <cell r="C2484" t="str">
            <v>Odpad,analyzy odpadov</v>
          </cell>
          <cell r="D2484" t="str">
            <v>KS</v>
          </cell>
          <cell r="E2484" t="str">
            <v>3.05.02.A</v>
          </cell>
          <cell r="F2484" t="str">
            <v>S019</v>
          </cell>
          <cell r="G2484" t="str">
            <v>CE0</v>
          </cell>
          <cell r="H2484">
            <v>518145</v>
          </cell>
        </row>
        <row r="2485">
          <cell r="B2485" t="str">
            <v>PA30503050</v>
          </cell>
          <cell r="C2485" t="str">
            <v>Odpad,skladky stabilizatu</v>
          </cell>
          <cell r="D2485" t="str">
            <v>M3</v>
          </cell>
          <cell r="E2485" t="str">
            <v>3.05.02.A</v>
          </cell>
          <cell r="F2485" t="str">
            <v>S019</v>
          </cell>
          <cell r="G2485" t="str">
            <v>CE0</v>
          </cell>
          <cell r="H2485">
            <v>518145</v>
          </cell>
        </row>
        <row r="2486">
          <cell r="B2486" t="str">
            <v>PA30503060</v>
          </cell>
          <cell r="C2486" t="str">
            <v>INV Likvidacia a nakladanie s odpadmi</v>
          </cell>
          <cell r="D2486" t="str">
            <v>TO</v>
          </cell>
          <cell r="E2486" t="str">
            <v>3.05.02.A</v>
          </cell>
          <cell r="F2486" t="str">
            <v>S089</v>
          </cell>
          <cell r="G2486" t="str">
            <v>CE0</v>
          </cell>
          <cell r="H2486">
            <v>42998</v>
          </cell>
        </row>
        <row r="2487">
          <cell r="B2487" t="str">
            <v>PA30503070</v>
          </cell>
          <cell r="C2487" t="str">
            <v>Odpad,100102,popolcek z uhlia</v>
          </cell>
          <cell r="D2487" t="str">
            <v>TO</v>
          </cell>
          <cell r="E2487" t="str">
            <v>3.05.02.A</v>
          </cell>
          <cell r="F2487" t="str">
            <v>S019</v>
          </cell>
          <cell r="G2487" t="str">
            <v>CE0</v>
          </cell>
          <cell r="H2487">
            <v>518145</v>
          </cell>
        </row>
        <row r="2488">
          <cell r="B2488" t="str">
            <v>PA30503080</v>
          </cell>
          <cell r="C2488" t="str">
            <v>Odpad,100105,tuhe reakcne splodiny</v>
          </cell>
          <cell r="D2488" t="str">
            <v>TO</v>
          </cell>
          <cell r="E2488" t="str">
            <v>3.05.02.A</v>
          </cell>
          <cell r="F2488" t="str">
            <v>S019</v>
          </cell>
          <cell r="G2488" t="str">
            <v>CE0</v>
          </cell>
          <cell r="H2488">
            <v>518145</v>
          </cell>
        </row>
        <row r="2489">
          <cell r="B2489" t="str">
            <v>PA30503090</v>
          </cell>
          <cell r="C2489" t="str">
            <v>Odpad,100123,vodne kaly ine ako 100122</v>
          </cell>
          <cell r="D2489" t="str">
            <v>TO</v>
          </cell>
          <cell r="E2489" t="str">
            <v>3.05.02.A</v>
          </cell>
          <cell r="F2489" t="str">
            <v>S019</v>
          </cell>
          <cell r="G2489" t="str">
            <v>CE0</v>
          </cell>
          <cell r="H2489">
            <v>518145</v>
          </cell>
        </row>
        <row r="2490">
          <cell r="B2490" t="str">
            <v>PA30503100</v>
          </cell>
          <cell r="C2490" t="str">
            <v>Odpad,170508,strk zel. iny ako v 170507</v>
          </cell>
          <cell r="D2490" t="str">
            <v>TO</v>
          </cell>
          <cell r="E2490" t="str">
            <v>3.05.02.A</v>
          </cell>
          <cell r="F2490" t="str">
            <v>S019</v>
          </cell>
          <cell r="G2490" t="str">
            <v>CE0</v>
          </cell>
          <cell r="H2490">
            <v>518145</v>
          </cell>
        </row>
        <row r="2491">
          <cell r="B2491" t="str">
            <v>PA30503110</v>
          </cell>
          <cell r="C2491" t="str">
            <v>Odpad,190814,kaly z POV ine ako 190813</v>
          </cell>
          <cell r="D2491" t="str">
            <v>TO</v>
          </cell>
          <cell r="E2491" t="str">
            <v>3.05.02.A</v>
          </cell>
          <cell r="F2491" t="str">
            <v>S019</v>
          </cell>
          <cell r="G2491" t="str">
            <v>CE0</v>
          </cell>
          <cell r="H2491">
            <v>518145</v>
          </cell>
        </row>
        <row r="2492">
          <cell r="B2492" t="str">
            <v>PA30503120</v>
          </cell>
          <cell r="C2492" t="str">
            <v>Odpad,100124,piesky z fluidnej vrstvy</v>
          </cell>
          <cell r="D2492" t="str">
            <v>TO</v>
          </cell>
          <cell r="E2492" t="str">
            <v>3.05.02.A</v>
          </cell>
          <cell r="F2492" t="str">
            <v>S019</v>
          </cell>
          <cell r="G2492" t="str">
            <v>CE0</v>
          </cell>
          <cell r="H2492">
            <v>518145</v>
          </cell>
        </row>
        <row r="2493">
          <cell r="B2493" t="str">
            <v>PA30503130</v>
          </cell>
          <cell r="C2493" t="str">
            <v>Odpad,161104,ine vymurovky</v>
          </cell>
          <cell r="D2493" t="str">
            <v>TO</v>
          </cell>
          <cell r="E2493" t="str">
            <v>3.05.02.A</v>
          </cell>
          <cell r="F2493" t="str">
            <v>S019</v>
          </cell>
          <cell r="G2493" t="str">
            <v>CE0</v>
          </cell>
          <cell r="H2493">
            <v>518145</v>
          </cell>
        </row>
        <row r="2494">
          <cell r="B2494" t="str">
            <v>PA30503140</v>
          </cell>
          <cell r="C2494" t="str">
            <v>Odpad,190802,odpad z lapacov piesku</v>
          </cell>
          <cell r="D2494" t="str">
            <v>TO</v>
          </cell>
          <cell r="E2494" t="str">
            <v>3.05.02.A</v>
          </cell>
          <cell r="F2494" t="str">
            <v>S019</v>
          </cell>
          <cell r="G2494" t="str">
            <v>CE0</v>
          </cell>
          <cell r="H2494">
            <v>518145</v>
          </cell>
        </row>
        <row r="2495">
          <cell r="B2495" t="str">
            <v>PA30503150</v>
          </cell>
          <cell r="C2495" t="str">
            <v>Odpad,190812,kaly z biol. upravy vody</v>
          </cell>
          <cell r="D2495" t="str">
            <v>TO</v>
          </cell>
          <cell r="E2495" t="str">
            <v>3.05.02.A</v>
          </cell>
          <cell r="F2495" t="str">
            <v>S019</v>
          </cell>
          <cell r="G2495" t="str">
            <v>CE0</v>
          </cell>
          <cell r="H2495">
            <v>518145</v>
          </cell>
        </row>
        <row r="2496">
          <cell r="B2496" t="str">
            <v>PA30503160</v>
          </cell>
          <cell r="C2496" t="str">
            <v>Odpad,200111,textilie</v>
          </cell>
          <cell r="D2496" t="str">
            <v>TO</v>
          </cell>
          <cell r="E2496" t="str">
            <v>3.05.02.A</v>
          </cell>
          <cell r="F2496" t="str">
            <v>S019</v>
          </cell>
          <cell r="G2496" t="str">
            <v>CE0</v>
          </cell>
          <cell r="H2496">
            <v>518145</v>
          </cell>
        </row>
        <row r="2497">
          <cell r="B2497" t="str">
            <v>PA30503170</v>
          </cell>
          <cell r="C2497" t="str">
            <v>Odpad,200203,ine biol.nerozloz.odpady</v>
          </cell>
          <cell r="D2497" t="str">
            <v>TO</v>
          </cell>
          <cell r="E2497" t="str">
            <v>3.05.02.A</v>
          </cell>
          <cell r="F2497" t="str">
            <v>S019</v>
          </cell>
          <cell r="G2497" t="str">
            <v>CE0</v>
          </cell>
          <cell r="H2497">
            <v>518145</v>
          </cell>
        </row>
        <row r="2498">
          <cell r="B2498" t="str">
            <v>PA30503180</v>
          </cell>
          <cell r="C2498" t="str">
            <v>Odpad,200303,odpad z cistenia ulic</v>
          </cell>
          <cell r="D2498" t="str">
            <v>TO</v>
          </cell>
          <cell r="E2498" t="str">
            <v>3.05.02.A</v>
          </cell>
          <cell r="F2498" t="str">
            <v>S019</v>
          </cell>
          <cell r="G2498" t="str">
            <v>CE0</v>
          </cell>
          <cell r="H2498">
            <v>518145</v>
          </cell>
        </row>
        <row r="2499">
          <cell r="B2499" t="str">
            <v>PA30503190</v>
          </cell>
          <cell r="C2499" t="str">
            <v>Odpad,160601,olovene baterie</v>
          </cell>
          <cell r="D2499" t="str">
            <v>TO</v>
          </cell>
          <cell r="E2499" t="str">
            <v>3.05.02.A</v>
          </cell>
          <cell r="F2499" t="str">
            <v>S019</v>
          </cell>
          <cell r="G2499" t="str">
            <v>CE0</v>
          </cell>
          <cell r="H2499">
            <v>518145</v>
          </cell>
        </row>
        <row r="2500">
          <cell r="B2500" t="str">
            <v>PA30503200</v>
          </cell>
          <cell r="C2500" t="str">
            <v>Odpad,160606,elektrolyt</v>
          </cell>
          <cell r="D2500" t="str">
            <v>TO</v>
          </cell>
          <cell r="E2500" t="str">
            <v>3.05.02.A</v>
          </cell>
          <cell r="F2500" t="str">
            <v>S019</v>
          </cell>
          <cell r="G2500" t="str">
            <v>CE0</v>
          </cell>
          <cell r="H2500">
            <v>518145</v>
          </cell>
        </row>
        <row r="2501">
          <cell r="B2501" t="str">
            <v>PA30503210</v>
          </cell>
          <cell r="C2501" t="str">
            <v>Odpad,200133,baterie 160601-03 a netrie.</v>
          </cell>
          <cell r="D2501" t="str">
            <v>TO</v>
          </cell>
          <cell r="E2501" t="str">
            <v>3.05.02.A</v>
          </cell>
          <cell r="F2501" t="str">
            <v>S019</v>
          </cell>
          <cell r="G2501" t="str">
            <v>CE0</v>
          </cell>
          <cell r="H2501">
            <v>518145</v>
          </cell>
        </row>
        <row r="2502">
          <cell r="B2502" t="str">
            <v>PA30503220</v>
          </cell>
          <cell r="C2502" t="str">
            <v>Odpad,191207,drevo a ine ako v 191206</v>
          </cell>
          <cell r="D2502" t="str">
            <v>TO</v>
          </cell>
          <cell r="E2502" t="str">
            <v>3.05.02.A</v>
          </cell>
          <cell r="F2502" t="str">
            <v>S019</v>
          </cell>
          <cell r="G2502" t="str">
            <v>CE0</v>
          </cell>
          <cell r="H2502">
            <v>518145</v>
          </cell>
        </row>
        <row r="2503">
          <cell r="B2503" t="str">
            <v>PA30503230</v>
          </cell>
          <cell r="C2503" t="str">
            <v>Odpad,191208,textilie</v>
          </cell>
          <cell r="D2503" t="str">
            <v>TO</v>
          </cell>
          <cell r="E2503" t="str">
            <v>3.05.02.A</v>
          </cell>
          <cell r="F2503" t="str">
            <v>S019</v>
          </cell>
          <cell r="G2503" t="str">
            <v>CE0</v>
          </cell>
          <cell r="H2503">
            <v>518145</v>
          </cell>
        </row>
        <row r="2504">
          <cell r="B2504" t="str">
            <v>PA30503240</v>
          </cell>
          <cell r="C2504" t="str">
            <v>Odpad,070213,odpadovy plast</v>
          </cell>
          <cell r="D2504" t="str">
            <v>TO</v>
          </cell>
          <cell r="E2504" t="str">
            <v>3.05.02.A</v>
          </cell>
          <cell r="F2504" t="str">
            <v>S019</v>
          </cell>
          <cell r="G2504" t="str">
            <v>CE0</v>
          </cell>
          <cell r="H2504">
            <v>518145</v>
          </cell>
        </row>
        <row r="2505">
          <cell r="B2505" t="str">
            <v>PA30503250</v>
          </cell>
          <cell r="C2505" t="str">
            <v>Odpad,150102,obaly z plastov</v>
          </cell>
          <cell r="D2505" t="str">
            <v>TO</v>
          </cell>
          <cell r="E2505" t="str">
            <v>3.05.02.A</v>
          </cell>
          <cell r="F2505" t="str">
            <v>S019</v>
          </cell>
          <cell r="G2505" t="str">
            <v>CE0</v>
          </cell>
          <cell r="H2505">
            <v>518145</v>
          </cell>
        </row>
        <row r="2506">
          <cell r="B2506" t="str">
            <v>PA30503260</v>
          </cell>
          <cell r="C2506" t="str">
            <v>Odpad,170102,tehly</v>
          </cell>
          <cell r="D2506" t="str">
            <v>TO</v>
          </cell>
          <cell r="E2506" t="str">
            <v>3.05.02.A</v>
          </cell>
          <cell r="F2506" t="str">
            <v>S019</v>
          </cell>
          <cell r="G2506" t="str">
            <v>CE0</v>
          </cell>
          <cell r="H2506">
            <v>518145</v>
          </cell>
        </row>
        <row r="2507">
          <cell r="B2507" t="str">
            <v>PA30503270</v>
          </cell>
          <cell r="C2507" t="str">
            <v>Odpad,190305,stabiliz. ine ako 190304</v>
          </cell>
          <cell r="D2507" t="str">
            <v>TO</v>
          </cell>
          <cell r="E2507" t="str">
            <v>3.05.02.A</v>
          </cell>
          <cell r="F2507" t="str">
            <v>S019</v>
          </cell>
          <cell r="G2507" t="str">
            <v>CE0</v>
          </cell>
          <cell r="H2507">
            <v>518145</v>
          </cell>
        </row>
        <row r="2508">
          <cell r="B2508" t="str">
            <v>PA30503280</v>
          </cell>
          <cell r="C2508" t="str">
            <v>Odpad,080409,lepidla a tesniace mat.</v>
          </cell>
          <cell r="D2508" t="str">
            <v>TO</v>
          </cell>
          <cell r="E2508" t="str">
            <v>3.05.02.A</v>
          </cell>
          <cell r="F2508" t="str">
            <v>S019</v>
          </cell>
          <cell r="G2508" t="str">
            <v>CE0</v>
          </cell>
          <cell r="H2508">
            <v>518145</v>
          </cell>
        </row>
        <row r="2509">
          <cell r="B2509" t="str">
            <v>PA30503290</v>
          </cell>
          <cell r="C2509" t="str">
            <v>Odpad,060602,obsah. nebezpecne sulfidy</v>
          </cell>
          <cell r="D2509" t="str">
            <v>TO</v>
          </cell>
          <cell r="E2509" t="str">
            <v>3.05.02.A</v>
          </cell>
          <cell r="F2509" t="str">
            <v>S019</v>
          </cell>
          <cell r="G2509" t="str">
            <v>CE0</v>
          </cell>
          <cell r="H2509">
            <v>518145</v>
          </cell>
        </row>
        <row r="2510">
          <cell r="B2510" t="str">
            <v>PA30503300</v>
          </cell>
          <cell r="C2510" t="str">
            <v>Odpad,100109,kyselina sirova</v>
          </cell>
          <cell r="D2510" t="str">
            <v>TO</v>
          </cell>
          <cell r="E2510" t="str">
            <v>3.05.02.A</v>
          </cell>
          <cell r="F2510" t="str">
            <v>S019</v>
          </cell>
          <cell r="G2510" t="str">
            <v>CE0</v>
          </cell>
          <cell r="H2510">
            <v>518145</v>
          </cell>
        </row>
        <row r="2511">
          <cell r="B2511" t="str">
            <v>PA30503310</v>
          </cell>
          <cell r="C2511" t="str">
            <v>Odpad,130701,vykur. olej, motor. nafta</v>
          </cell>
          <cell r="D2511" t="str">
            <v>TO</v>
          </cell>
          <cell r="E2511" t="str">
            <v>3.05.02.A</v>
          </cell>
          <cell r="F2511" t="str">
            <v>S019</v>
          </cell>
          <cell r="G2511" t="str">
            <v>CE0</v>
          </cell>
          <cell r="H2511">
            <v>518145</v>
          </cell>
        </row>
        <row r="2512">
          <cell r="B2512" t="str">
            <v>PA30503320</v>
          </cell>
          <cell r="C2512" t="str">
            <v>Odpad,160121,neb D ine 160107-11/13/14</v>
          </cell>
          <cell r="D2512" t="str">
            <v>TO</v>
          </cell>
          <cell r="E2512" t="str">
            <v>3.05.02.A</v>
          </cell>
          <cell r="F2512" t="str">
            <v>S019</v>
          </cell>
          <cell r="G2512" t="str">
            <v>CE0</v>
          </cell>
          <cell r="H2512">
            <v>518145</v>
          </cell>
        </row>
        <row r="2513">
          <cell r="B2513" t="str">
            <v>PA30503330</v>
          </cell>
          <cell r="C2513" t="str">
            <v>Odpad,161003,vodne koncetratys NL</v>
          </cell>
          <cell r="D2513" t="str">
            <v>TO</v>
          </cell>
          <cell r="E2513" t="str">
            <v>3.05.02.A</v>
          </cell>
          <cell r="F2513" t="str">
            <v>S019</v>
          </cell>
          <cell r="G2513" t="str">
            <v>CE0</v>
          </cell>
          <cell r="H2513">
            <v>518145</v>
          </cell>
        </row>
        <row r="2514">
          <cell r="B2514" t="str">
            <v>PA30503340</v>
          </cell>
          <cell r="C2514" t="str">
            <v>Odpad,190806,Iontomenicove zivice</v>
          </cell>
          <cell r="D2514" t="str">
            <v>TO</v>
          </cell>
          <cell r="E2514" t="str">
            <v>3.05.02.A</v>
          </cell>
          <cell r="F2514" t="str">
            <v>S019</v>
          </cell>
          <cell r="G2514" t="str">
            <v>CE0</v>
          </cell>
          <cell r="H2514">
            <v>518145</v>
          </cell>
        </row>
        <row r="2515">
          <cell r="B2515" t="str">
            <v>PA30503350</v>
          </cell>
          <cell r="C2515" t="str">
            <v>Odpad,190811,kaly s NL z biol. upr. POV</v>
          </cell>
          <cell r="D2515" t="str">
            <v>TO</v>
          </cell>
          <cell r="E2515" t="str">
            <v>3.05.02.A</v>
          </cell>
          <cell r="F2515" t="str">
            <v>S019</v>
          </cell>
          <cell r="G2515" t="str">
            <v>CE0</v>
          </cell>
          <cell r="H2515">
            <v>518145</v>
          </cell>
        </row>
        <row r="2516">
          <cell r="B2516" t="str">
            <v>PA30503360</v>
          </cell>
          <cell r="C2516" t="str">
            <v>Odpad,191206,drevo s NL</v>
          </cell>
          <cell r="D2516" t="str">
            <v>TO</v>
          </cell>
          <cell r="E2516" t="str">
            <v>3.05.02.A</v>
          </cell>
          <cell r="F2516" t="str">
            <v>S019</v>
          </cell>
          <cell r="G2516" t="str">
            <v>CE0</v>
          </cell>
          <cell r="H2516">
            <v>518145</v>
          </cell>
        </row>
        <row r="2517">
          <cell r="B2517" t="str">
            <v>PA30503370</v>
          </cell>
          <cell r="C2517" t="str">
            <v>Odpad,191301,tuhe odp. san. pody s NL</v>
          </cell>
          <cell r="D2517" t="str">
            <v>TO</v>
          </cell>
          <cell r="E2517" t="str">
            <v>3.05.02.A</v>
          </cell>
          <cell r="F2517" t="str">
            <v>S019</v>
          </cell>
          <cell r="G2517" t="str">
            <v>CE0</v>
          </cell>
          <cell r="H2517">
            <v>518145</v>
          </cell>
        </row>
        <row r="2518">
          <cell r="B2518" t="str">
            <v>PA30503380</v>
          </cell>
          <cell r="C2518" t="str">
            <v>Odpad,191307,vodny san. pod. vody s NL</v>
          </cell>
          <cell r="D2518" t="str">
            <v>TO</v>
          </cell>
          <cell r="E2518" t="str">
            <v>3.05.02.A</v>
          </cell>
          <cell r="F2518" t="str">
            <v>S019</v>
          </cell>
          <cell r="G2518" t="str">
            <v>CE0</v>
          </cell>
          <cell r="H2518">
            <v>518145</v>
          </cell>
        </row>
        <row r="2519">
          <cell r="B2519" t="str">
            <v>PA30503390</v>
          </cell>
          <cell r="C2519" t="str">
            <v>Odpad,200127,farby a lepidla s NL</v>
          </cell>
          <cell r="D2519" t="str">
            <v>TO</v>
          </cell>
          <cell r="E2519" t="str">
            <v>3.05.02.A</v>
          </cell>
          <cell r="F2519" t="str">
            <v>S019</v>
          </cell>
          <cell r="G2519" t="str">
            <v>CE0</v>
          </cell>
          <cell r="H2519">
            <v>518145</v>
          </cell>
        </row>
        <row r="2520">
          <cell r="B2520" t="str">
            <v>PA30503400</v>
          </cell>
          <cell r="C2520" t="str">
            <v>Odpad,130702,benzin</v>
          </cell>
          <cell r="D2520" t="str">
            <v>TO</v>
          </cell>
          <cell r="E2520" t="str">
            <v>3.05.02.A</v>
          </cell>
          <cell r="F2520" t="str">
            <v>S019</v>
          </cell>
          <cell r="G2520" t="str">
            <v>CE0</v>
          </cell>
          <cell r="H2520">
            <v>518145</v>
          </cell>
        </row>
        <row r="2521">
          <cell r="B2521" t="str">
            <v>PA30503410</v>
          </cell>
          <cell r="C2521" t="str">
            <v>Odpad,060106,ine kyseliny</v>
          </cell>
          <cell r="D2521" t="str">
            <v>TO</v>
          </cell>
          <cell r="E2521" t="str">
            <v>3.05.02.A</v>
          </cell>
          <cell r="F2521" t="str">
            <v>S019</v>
          </cell>
          <cell r="G2521" t="str">
            <v>CE0</v>
          </cell>
          <cell r="H2521">
            <v>518145</v>
          </cell>
        </row>
        <row r="2522">
          <cell r="B2522" t="str">
            <v>PA30503420</v>
          </cell>
          <cell r="C2522" t="str">
            <v>Odpad,150107,obaly zo skla</v>
          </cell>
          <cell r="D2522" t="str">
            <v>TO</v>
          </cell>
          <cell r="E2522" t="str">
            <v>3.05.02.A</v>
          </cell>
          <cell r="F2522" t="str">
            <v>S019</v>
          </cell>
          <cell r="G2522" t="str">
            <v>CE0</v>
          </cell>
          <cell r="H2522">
            <v>518145</v>
          </cell>
        </row>
        <row r="2523">
          <cell r="B2523" t="str">
            <v>PA30503430</v>
          </cell>
          <cell r="C2523" t="str">
            <v>Odpad,130109,chlor. min. hydr. oleje</v>
          </cell>
          <cell r="D2523" t="str">
            <v>TO</v>
          </cell>
          <cell r="E2523" t="str">
            <v>3.05.02.A</v>
          </cell>
          <cell r="F2523" t="str">
            <v>S019</v>
          </cell>
          <cell r="G2523" t="str">
            <v>CE0</v>
          </cell>
          <cell r="H2523">
            <v>518145</v>
          </cell>
        </row>
        <row r="2524">
          <cell r="B2524" t="str">
            <v>PA30503440</v>
          </cell>
          <cell r="C2524" t="str">
            <v>Odpad,130204,chlor. min. motor. oleje</v>
          </cell>
          <cell r="D2524" t="str">
            <v>TO</v>
          </cell>
          <cell r="E2524" t="str">
            <v>3.05.02.A</v>
          </cell>
          <cell r="F2524" t="str">
            <v>S019</v>
          </cell>
          <cell r="G2524" t="str">
            <v>CE0</v>
          </cell>
          <cell r="H2524">
            <v>518145</v>
          </cell>
        </row>
        <row r="2525">
          <cell r="B2525" t="str">
            <v>PA30503450</v>
          </cell>
          <cell r="C2525" t="str">
            <v>Odpad,130206,synteticke mot. oleje</v>
          </cell>
          <cell r="D2525" t="str">
            <v>TO</v>
          </cell>
          <cell r="E2525" t="str">
            <v>3.05.02.A</v>
          </cell>
          <cell r="F2525" t="str">
            <v>S019</v>
          </cell>
          <cell r="G2525" t="str">
            <v>CE0</v>
          </cell>
          <cell r="H2525">
            <v>518145</v>
          </cell>
        </row>
        <row r="2526">
          <cell r="B2526" t="str">
            <v>PA30503460</v>
          </cell>
          <cell r="C2526" t="str">
            <v>Odpad,130306,ine oleje  ako v 130301</v>
          </cell>
          <cell r="D2526" t="str">
            <v>TO</v>
          </cell>
          <cell r="E2526" t="str">
            <v>3.05.02.A</v>
          </cell>
          <cell r="F2526" t="str">
            <v>S019</v>
          </cell>
          <cell r="G2526" t="str">
            <v>CE0</v>
          </cell>
          <cell r="H2526">
            <v>518145</v>
          </cell>
        </row>
        <row r="2527">
          <cell r="B2527" t="str">
            <v>PA30503470</v>
          </cell>
          <cell r="C2527" t="str">
            <v>Odstr.zdraviu skodlivych latok(azbest..)</v>
          </cell>
          <cell r="D2527" t="str">
            <v>M2</v>
          </cell>
          <cell r="E2527" t="str">
            <v>3.05.02.A</v>
          </cell>
          <cell r="F2527" t="str">
            <v>S044</v>
          </cell>
          <cell r="G2527" t="str">
            <v>CE0</v>
          </cell>
          <cell r="H2527">
            <v>511300</v>
          </cell>
        </row>
        <row r="2528">
          <cell r="B2528" t="str">
            <v>PA30503480</v>
          </cell>
          <cell r="C2528" t="str">
            <v>Odpad,160214,zariad. ine ako 160209-13</v>
          </cell>
          <cell r="D2528" t="str">
            <v>TO</v>
          </cell>
          <cell r="E2528" t="str">
            <v>3.05.02.A</v>
          </cell>
          <cell r="F2528" t="str">
            <v>S019</v>
          </cell>
          <cell r="G2528" t="str">
            <v>CE0</v>
          </cell>
          <cell r="H2528">
            <v>518145</v>
          </cell>
        </row>
        <row r="2529">
          <cell r="B2529" t="str">
            <v>PA30503490</v>
          </cell>
          <cell r="C2529" t="str">
            <v>Odpad,130112,bio hydraulické oleje</v>
          </cell>
          <cell r="D2529" t="str">
            <v>TO</v>
          </cell>
          <cell r="E2529" t="str">
            <v>3.05.02.A</v>
          </cell>
          <cell r="F2529" t="str">
            <v>S019</v>
          </cell>
          <cell r="G2529" t="str">
            <v>CE0</v>
          </cell>
          <cell r="H2529">
            <v>518145</v>
          </cell>
        </row>
        <row r="2530">
          <cell r="B2530" t="str">
            <v>PA30503500</v>
          </cell>
          <cell r="C2530" t="str">
            <v>Odpad,120118,kovový kal obsahujúci olej</v>
          </cell>
          <cell r="D2530" t="str">
            <v>TO</v>
          </cell>
          <cell r="E2530" t="str">
            <v>3.05.02.A</v>
          </cell>
          <cell r="F2530" t="str">
            <v>S019</v>
          </cell>
          <cell r="G2530" t="str">
            <v>CE0</v>
          </cell>
          <cell r="H2530">
            <v>518145</v>
          </cell>
        </row>
        <row r="2531">
          <cell r="B2531" t="str">
            <v>PA30503510</v>
          </cell>
          <cell r="C2531" t="str">
            <v>Odpad,poskytovanie zariadeni,lis</v>
          </cell>
          <cell r="D2531" t="str">
            <v>HOD</v>
          </cell>
          <cell r="E2531" t="str">
            <v>3.05.02.A</v>
          </cell>
          <cell r="F2531" t="str">
            <v>S019</v>
          </cell>
          <cell r="G2531" t="str">
            <v>CE0</v>
          </cell>
          <cell r="H2531">
            <v>518145</v>
          </cell>
        </row>
        <row r="2532">
          <cell r="B2532" t="str">
            <v>PA30503520</v>
          </cell>
          <cell r="C2532" t="str">
            <v>Odpad,poskytovanie vozidiel,CAS,km</v>
          </cell>
          <cell r="D2532" t="str">
            <v>KM</v>
          </cell>
          <cell r="E2532" t="str">
            <v>3.05.02.A</v>
          </cell>
          <cell r="F2532" t="str">
            <v>S019</v>
          </cell>
          <cell r="G2532" t="str">
            <v>CE0</v>
          </cell>
          <cell r="H2532">
            <v>518145</v>
          </cell>
        </row>
        <row r="2533">
          <cell r="B2533" t="str">
            <v>PA30503530</v>
          </cell>
          <cell r="C2533" t="str">
            <v>Odpad,170507,strk z vlecky s NL</v>
          </cell>
          <cell r="D2533" t="str">
            <v>TO</v>
          </cell>
          <cell r="E2533" t="str">
            <v>3.05.02.A</v>
          </cell>
          <cell r="F2533" t="str">
            <v>S019</v>
          </cell>
          <cell r="G2533" t="str">
            <v>CE0</v>
          </cell>
          <cell r="H2533">
            <v>518145</v>
          </cell>
        </row>
        <row r="2534">
          <cell r="B2534" t="str">
            <v>PA30503540</v>
          </cell>
          <cell r="C2534" t="str">
            <v>Odpad,160209,transf.a konden. s PCB</v>
          </cell>
          <cell r="D2534" t="str">
            <v>TO</v>
          </cell>
          <cell r="E2534" t="str">
            <v>3.05.02.A</v>
          </cell>
          <cell r="F2534" t="str">
            <v>S019</v>
          </cell>
          <cell r="G2534" t="str">
            <v>CE0</v>
          </cell>
          <cell r="H2534">
            <v>518145</v>
          </cell>
        </row>
        <row r="2535">
          <cell r="B2535" t="str">
            <v>PA30503550</v>
          </cell>
          <cell r="C2535" t="str">
            <v>Likvidacia RA odpadov,ziarice NDT</v>
          </cell>
          <cell r="D2535" t="str">
            <v>KS</v>
          </cell>
          <cell r="E2535" t="str">
            <v>3.05.05.A</v>
          </cell>
          <cell r="F2535" t="str">
            <v>S020</v>
          </cell>
          <cell r="G2535" t="str">
            <v>CB0</v>
          </cell>
          <cell r="H2535">
            <v>518146</v>
          </cell>
        </row>
        <row r="2536">
          <cell r="B2536" t="str">
            <v>PA30503560</v>
          </cell>
          <cell r="C2536" t="str">
            <v>Likvidacia RA odpadov,ziarice NDT</v>
          </cell>
          <cell r="D2536" t="str">
            <v>JV</v>
          </cell>
          <cell r="E2536" t="str">
            <v>3.05.05.A</v>
          </cell>
          <cell r="F2536" t="str">
            <v>S020</v>
          </cell>
          <cell r="G2536" t="str">
            <v>CB0</v>
          </cell>
          <cell r="H2536">
            <v>518146</v>
          </cell>
        </row>
        <row r="2537">
          <cell r="B2537" t="str">
            <v>PA30503570</v>
          </cell>
          <cell r="C2537" t="str">
            <v>Likvidacia ziaricov SKR</v>
          </cell>
          <cell r="D2537" t="str">
            <v>KS</v>
          </cell>
          <cell r="E2537" t="str">
            <v>3.05.05.A</v>
          </cell>
          <cell r="F2537" t="str">
            <v>S020</v>
          </cell>
          <cell r="G2537" t="str">
            <v>CB0</v>
          </cell>
          <cell r="H2537">
            <v>518146</v>
          </cell>
        </row>
        <row r="2538">
          <cell r="B2538" t="str">
            <v>PA30503580</v>
          </cell>
          <cell r="C2538" t="str">
            <v>Likvidacia ziaricov SKR</v>
          </cell>
          <cell r="D2538" t="str">
            <v>JV</v>
          </cell>
          <cell r="E2538" t="str">
            <v>3.05.05.A</v>
          </cell>
          <cell r="F2538" t="str">
            <v>S020</v>
          </cell>
          <cell r="G2538" t="str">
            <v>CB0</v>
          </cell>
          <cell r="H2538">
            <v>518146</v>
          </cell>
        </row>
        <row r="2539">
          <cell r="B2539" t="str">
            <v>PA30503590</v>
          </cell>
          <cell r="C2539" t="str">
            <v>Likvidacia ziaricov EPS</v>
          </cell>
          <cell r="D2539" t="str">
            <v>KS</v>
          </cell>
          <cell r="E2539" t="str">
            <v>3.05.05.A</v>
          </cell>
          <cell r="F2539" t="str">
            <v>S020</v>
          </cell>
          <cell r="G2539" t="str">
            <v>CB0</v>
          </cell>
          <cell r="H2539">
            <v>518146</v>
          </cell>
        </row>
        <row r="2540">
          <cell r="B2540" t="str">
            <v>PA30503600</v>
          </cell>
          <cell r="C2540" t="str">
            <v>Likvidacia ziaricov EPS</v>
          </cell>
          <cell r="D2540" t="str">
            <v>JV</v>
          </cell>
          <cell r="E2540" t="str">
            <v>3.05.05.A</v>
          </cell>
          <cell r="F2540" t="str">
            <v>S020</v>
          </cell>
          <cell r="G2540" t="str">
            <v>CB0</v>
          </cell>
          <cell r="H2540">
            <v>518146</v>
          </cell>
        </row>
        <row r="2541">
          <cell r="B2541" t="str">
            <v>PA30503610</v>
          </cell>
          <cell r="C2541" t="str">
            <v>Odpad,070704,ine organicke rozpustadla</v>
          </cell>
          <cell r="D2541" t="str">
            <v>TO</v>
          </cell>
          <cell r="E2541" t="str">
            <v>3.05.02.A</v>
          </cell>
          <cell r="F2541" t="str">
            <v>S019</v>
          </cell>
          <cell r="G2541" t="str">
            <v>CE0</v>
          </cell>
          <cell r="H2541">
            <v>518145</v>
          </cell>
        </row>
        <row r="2542">
          <cell r="B2542" t="str">
            <v>PA30503620</v>
          </cell>
          <cell r="C2542" t="str">
            <v>Odpad,080119,vody obsah. farby org.rozp.</v>
          </cell>
          <cell r="D2542" t="str">
            <v>TO</v>
          </cell>
          <cell r="E2542" t="str">
            <v>3.05.02.A</v>
          </cell>
          <cell r="F2542" t="str">
            <v>S019</v>
          </cell>
          <cell r="G2542" t="str">
            <v>CE0</v>
          </cell>
          <cell r="H2542">
            <v>518145</v>
          </cell>
        </row>
        <row r="2543">
          <cell r="B2543" t="str">
            <v>PA30503630</v>
          </cell>
          <cell r="C2543" t="str">
            <v>Odpad,120116,pieskovaci mat. obs. NL</v>
          </cell>
          <cell r="D2543" t="str">
            <v>TO</v>
          </cell>
          <cell r="E2543" t="str">
            <v>3.05.02.A</v>
          </cell>
          <cell r="F2543" t="str">
            <v>S019</v>
          </cell>
          <cell r="G2543" t="str">
            <v>CE0</v>
          </cell>
          <cell r="H2543">
            <v>518145</v>
          </cell>
        </row>
        <row r="2544">
          <cell r="B2544" t="str">
            <v>PA30503640</v>
          </cell>
          <cell r="C2544" t="str">
            <v>Odpad,130101,hydraul. oleje obsah. PCB</v>
          </cell>
          <cell r="D2544" t="str">
            <v>TO</v>
          </cell>
          <cell r="E2544" t="str">
            <v>3.05.02.A</v>
          </cell>
          <cell r="F2544" t="str">
            <v>S019</v>
          </cell>
          <cell r="G2544" t="str">
            <v>CE0</v>
          </cell>
          <cell r="H2544">
            <v>518145</v>
          </cell>
        </row>
        <row r="2545">
          <cell r="B2545" t="str">
            <v>PA30503650</v>
          </cell>
          <cell r="C2545" t="str">
            <v>Odpad,130104,chlorovane emulzie</v>
          </cell>
          <cell r="D2545" t="str">
            <v>TO</v>
          </cell>
          <cell r="E2545" t="str">
            <v>3.05.02.A</v>
          </cell>
          <cell r="F2545" t="str">
            <v>S019</v>
          </cell>
          <cell r="G2545" t="str">
            <v>CE0</v>
          </cell>
          <cell r="H2545">
            <v>518145</v>
          </cell>
        </row>
        <row r="2546">
          <cell r="B2546" t="str">
            <v>PA30503660</v>
          </cell>
          <cell r="C2546" t="str">
            <v>Odpad,130205,nechlor. min. motor. oleje</v>
          </cell>
          <cell r="D2546" t="str">
            <v>TO</v>
          </cell>
          <cell r="E2546" t="str">
            <v>3.05.02.A</v>
          </cell>
          <cell r="F2546" t="str">
            <v>S019</v>
          </cell>
          <cell r="G2546" t="str">
            <v>CE0</v>
          </cell>
          <cell r="H2546">
            <v>518145</v>
          </cell>
        </row>
        <row r="2547">
          <cell r="B2547" t="str">
            <v>PA30503670</v>
          </cell>
          <cell r="C2547" t="str">
            <v>Odpad,130301,izolacne oleje obsah. PCB</v>
          </cell>
          <cell r="D2547" t="str">
            <v>TO</v>
          </cell>
          <cell r="E2547" t="str">
            <v>3.05.02.A</v>
          </cell>
          <cell r="F2547" t="str">
            <v>S019</v>
          </cell>
          <cell r="G2547" t="str">
            <v>CE0</v>
          </cell>
          <cell r="H2547">
            <v>518145</v>
          </cell>
        </row>
        <row r="2548">
          <cell r="B2548" t="str">
            <v>PA30503680</v>
          </cell>
          <cell r="C2548" t="str">
            <v>Odpad,130308,synteticke izolacne oleje</v>
          </cell>
          <cell r="D2548" t="str">
            <v>TO</v>
          </cell>
          <cell r="E2548" t="str">
            <v>3.05.02.A</v>
          </cell>
          <cell r="F2548" t="str">
            <v>S019</v>
          </cell>
          <cell r="G2548" t="str">
            <v>CE0</v>
          </cell>
          <cell r="H2548">
            <v>518145</v>
          </cell>
        </row>
        <row r="2549">
          <cell r="B2549" t="str">
            <v>PA30503690</v>
          </cell>
          <cell r="C2549" t="str">
            <v>Odpad,130310,ine izolacne oleje</v>
          </cell>
          <cell r="D2549" t="str">
            <v>TO</v>
          </cell>
          <cell r="E2549" t="str">
            <v>3.05.02.A</v>
          </cell>
          <cell r="F2549" t="str">
            <v>S019</v>
          </cell>
          <cell r="G2549" t="str">
            <v>CE0</v>
          </cell>
          <cell r="H2549">
            <v>518145</v>
          </cell>
        </row>
        <row r="2550">
          <cell r="B2550" t="str">
            <v>PA30503700</v>
          </cell>
          <cell r="C2550" t="str">
            <v>Odpad,140602,ine halog. rozpust. a zmesi</v>
          </cell>
          <cell r="D2550" t="str">
            <v>TO</v>
          </cell>
          <cell r="E2550" t="str">
            <v>3.05.02.A</v>
          </cell>
          <cell r="F2550" t="str">
            <v>S019</v>
          </cell>
          <cell r="G2550" t="str">
            <v>CE0</v>
          </cell>
          <cell r="H2550">
            <v>518145</v>
          </cell>
        </row>
        <row r="2551">
          <cell r="B2551" t="str">
            <v>PA30503710</v>
          </cell>
          <cell r="C2551" t="str">
            <v>Odpad,170301,bitum.zmesi obs. decht</v>
          </cell>
          <cell r="D2551" t="str">
            <v>TO</v>
          </cell>
          <cell r="E2551" t="str">
            <v>3.05.02.A</v>
          </cell>
          <cell r="F2551" t="str">
            <v>S019</v>
          </cell>
          <cell r="G2551" t="str">
            <v>CE0</v>
          </cell>
          <cell r="H2551">
            <v>518145</v>
          </cell>
        </row>
        <row r="2552">
          <cell r="B2552" t="str">
            <v>PA30503720</v>
          </cell>
          <cell r="C2552" t="str">
            <v>Odpad,060203, hydroxid vapenaty</v>
          </cell>
          <cell r="D2552" t="str">
            <v>TO</v>
          </cell>
          <cell r="E2552" t="str">
            <v>3.05.02.A</v>
          </cell>
          <cell r="F2552" t="str">
            <v>S019</v>
          </cell>
          <cell r="G2552" t="str">
            <v>CE0</v>
          </cell>
          <cell r="H2552">
            <v>518145</v>
          </cell>
        </row>
        <row r="2553">
          <cell r="B2553" t="str">
            <v>PA30503730</v>
          </cell>
          <cell r="C2553" t="str">
            <v>Odpad,060204,hydroxid vapenaty, draselny</v>
          </cell>
          <cell r="D2553" t="str">
            <v>TO</v>
          </cell>
          <cell r="E2553" t="str">
            <v>3.05.02.A</v>
          </cell>
          <cell r="F2553" t="str">
            <v>S019</v>
          </cell>
          <cell r="G2553" t="str">
            <v>CE0</v>
          </cell>
          <cell r="H2553">
            <v>518145</v>
          </cell>
        </row>
        <row r="2554">
          <cell r="B2554" t="str">
            <v>PA30503740</v>
          </cell>
          <cell r="C2554" t="str">
            <v>Odpad,150103,obaly z dreva</v>
          </cell>
          <cell r="D2554" t="str">
            <v>TO</v>
          </cell>
          <cell r="E2554" t="str">
            <v>3.05.02.A</v>
          </cell>
          <cell r="F2554" t="str">
            <v>S019</v>
          </cell>
          <cell r="G2554" t="str">
            <v>CE0</v>
          </cell>
          <cell r="H2554">
            <v>518145</v>
          </cell>
        </row>
        <row r="2555">
          <cell r="B2555" t="str">
            <v>PA30503750</v>
          </cell>
          <cell r="C2555" t="str">
            <v>Odpad,160210,vyrad.zariad.PCC ine 190809</v>
          </cell>
          <cell r="D2555" t="str">
            <v>TO</v>
          </cell>
          <cell r="E2555" t="str">
            <v>3.05.02.A</v>
          </cell>
          <cell r="F2555" t="str">
            <v>S019</v>
          </cell>
          <cell r="G2555" t="str">
            <v>CE0</v>
          </cell>
          <cell r="H2555">
            <v>518145</v>
          </cell>
        </row>
        <row r="2556">
          <cell r="B2556" t="str">
            <v>PA30503760</v>
          </cell>
          <cell r="C2556" t="str">
            <v>Odpad,200121,ziarovky a ine obsah.ortut</v>
          </cell>
          <cell r="D2556" t="str">
            <v>TO</v>
          </cell>
          <cell r="E2556" t="str">
            <v>3.05.02.A</v>
          </cell>
          <cell r="F2556" t="str">
            <v>S019</v>
          </cell>
          <cell r="G2556" t="str">
            <v>CE0</v>
          </cell>
          <cell r="H2556">
            <v>518145</v>
          </cell>
        </row>
        <row r="2557">
          <cell r="B2557" t="str">
            <v>PA30503770</v>
          </cell>
          <cell r="C2557" t="str">
            <v>Odpad,poskytovanie vozidiel,AVIA,mp</v>
          </cell>
          <cell r="D2557" t="str">
            <v>HOD</v>
          </cell>
          <cell r="E2557" t="str">
            <v>3.05.02.A</v>
          </cell>
          <cell r="F2557" t="str">
            <v>S019</v>
          </cell>
          <cell r="G2557" t="str">
            <v>CE0</v>
          </cell>
          <cell r="H2557">
            <v>518145</v>
          </cell>
        </row>
        <row r="2558">
          <cell r="B2558" t="str">
            <v>PA30503780</v>
          </cell>
          <cell r="C2558" t="str">
            <v>Odpad,poskytovanie vozidiel,AVIA,km</v>
          </cell>
          <cell r="D2558" t="str">
            <v>KM</v>
          </cell>
          <cell r="E2558" t="str">
            <v>3.05.02.A</v>
          </cell>
          <cell r="F2558" t="str">
            <v>S019</v>
          </cell>
          <cell r="G2558" t="str">
            <v>CE0</v>
          </cell>
          <cell r="H2558">
            <v>518145</v>
          </cell>
        </row>
        <row r="2559">
          <cell r="B2559" t="str">
            <v>PA30503790</v>
          </cell>
          <cell r="C2559" t="str">
            <v>Odpad,061002,odpady obsahujuce zvysky NL</v>
          </cell>
          <cell r="D2559" t="str">
            <v>TO</v>
          </cell>
          <cell r="E2559" t="str">
            <v>3.05.02.A</v>
          </cell>
          <cell r="F2559" t="str">
            <v>S019</v>
          </cell>
          <cell r="G2559" t="str">
            <v>CE0</v>
          </cell>
          <cell r="H2559">
            <v>518145</v>
          </cell>
        </row>
        <row r="2560">
          <cell r="B2560" t="str">
            <v>PA30503800</v>
          </cell>
          <cell r="C2560" t="str">
            <v>Odpad,060315,oxidy kovov obsahujuce tazk</v>
          </cell>
          <cell r="D2560" t="str">
            <v>TO</v>
          </cell>
          <cell r="E2560" t="str">
            <v>3.05.02.A</v>
          </cell>
          <cell r="F2560" t="str">
            <v>S019</v>
          </cell>
          <cell r="G2560" t="str">
            <v>CE0</v>
          </cell>
          <cell r="H2560">
            <v>518145</v>
          </cell>
        </row>
        <row r="2561">
          <cell r="B2561" t="str">
            <v>PA30503810</v>
          </cell>
          <cell r="C2561" t="str">
            <v>Odpad,060405,odpady obsahujuce ine tazke</v>
          </cell>
          <cell r="D2561" t="str">
            <v>TO</v>
          </cell>
          <cell r="E2561" t="str">
            <v>3.05.02.A</v>
          </cell>
          <cell r="F2561" t="str">
            <v>S019</v>
          </cell>
          <cell r="G2561" t="str">
            <v>CE0</v>
          </cell>
          <cell r="H2561">
            <v>518145</v>
          </cell>
        </row>
        <row r="2562">
          <cell r="B2562" t="str">
            <v>PA30503820</v>
          </cell>
          <cell r="C2562" t="str">
            <v>Odpad,070404,ine org.rozp.,kvap.</v>
          </cell>
          <cell r="D2562" t="str">
            <v>TO</v>
          </cell>
          <cell r="E2562" t="str">
            <v>3.05.02.A</v>
          </cell>
          <cell r="F2562" t="str">
            <v>S019</v>
          </cell>
          <cell r="G2562" t="str">
            <v>CE0</v>
          </cell>
          <cell r="H2562">
            <v>518145</v>
          </cell>
        </row>
        <row r="2563">
          <cell r="B2563" t="str">
            <v>PA30503830</v>
          </cell>
          <cell r="C2563" t="str">
            <v>Odpad,080199,inak nesp.</v>
          </cell>
          <cell r="D2563" t="str">
            <v>TO</v>
          </cell>
          <cell r="E2563" t="str">
            <v>3.05.02.A</v>
          </cell>
          <cell r="F2563" t="str">
            <v>S019</v>
          </cell>
          <cell r="G2563" t="str">
            <v>CE0</v>
          </cell>
          <cell r="H2563">
            <v>518145</v>
          </cell>
        </row>
        <row r="2564">
          <cell r="B2564" t="str">
            <v>PA30503840</v>
          </cell>
          <cell r="C2564" t="str">
            <v>Odpad,080411,kaly z lepidiel a tesniacic</v>
          </cell>
          <cell r="D2564" t="str">
            <v>TO</v>
          </cell>
          <cell r="E2564" t="str">
            <v>3.05.02.A</v>
          </cell>
          <cell r="F2564" t="str">
            <v>S019</v>
          </cell>
          <cell r="G2564" t="str">
            <v>CE0</v>
          </cell>
          <cell r="H2564">
            <v>518145</v>
          </cell>
        </row>
        <row r="2565">
          <cell r="B2565" t="str">
            <v>PA30503850</v>
          </cell>
          <cell r="C2565" t="str">
            <v>Odpad,100107,reakcne splodiny z odsir.na</v>
          </cell>
          <cell r="D2565" t="str">
            <v>TO</v>
          </cell>
          <cell r="E2565" t="str">
            <v>3.05.02.A</v>
          </cell>
          <cell r="F2565" t="str">
            <v>S019</v>
          </cell>
          <cell r="G2565" t="str">
            <v>CE0</v>
          </cell>
          <cell r="H2565">
            <v>518145</v>
          </cell>
        </row>
        <row r="2566">
          <cell r="B2566" t="str">
            <v>PA30503860</v>
          </cell>
          <cell r="C2566" t="str">
            <v>Odpad,101304,z palenia a hasenia vapna</v>
          </cell>
          <cell r="D2566" t="str">
            <v>TO</v>
          </cell>
          <cell r="E2566" t="str">
            <v>3.05.02.A</v>
          </cell>
          <cell r="F2566" t="str">
            <v>S019</v>
          </cell>
          <cell r="G2566" t="str">
            <v>CE0</v>
          </cell>
          <cell r="H2566">
            <v>518145</v>
          </cell>
        </row>
        <row r="2567">
          <cell r="B2567" t="str">
            <v>PA30503870</v>
          </cell>
          <cell r="C2567" t="str">
            <v>Odpad,140601,chlorfluorovane uhlovod.HCF</v>
          </cell>
          <cell r="D2567" t="str">
            <v>TO</v>
          </cell>
          <cell r="E2567" t="str">
            <v>3.05.02.A</v>
          </cell>
          <cell r="F2567" t="str">
            <v>S019</v>
          </cell>
          <cell r="G2567" t="str">
            <v>CE0</v>
          </cell>
          <cell r="H2567">
            <v>518145</v>
          </cell>
        </row>
        <row r="2568">
          <cell r="B2568" t="str">
            <v>PA30503880</v>
          </cell>
          <cell r="C2568" t="str">
            <v>Odpad,180107,chemi.ine ako uvedene v 180</v>
          </cell>
          <cell r="D2568" t="str">
            <v>TO</v>
          </cell>
          <cell r="E2568" t="str">
            <v>3.05.02.A</v>
          </cell>
          <cell r="F2568" t="str">
            <v>S019</v>
          </cell>
          <cell r="G2568" t="str">
            <v>CE0</v>
          </cell>
          <cell r="H2568">
            <v>518145</v>
          </cell>
        </row>
        <row r="2569">
          <cell r="B2569" t="str">
            <v>PA30503890</v>
          </cell>
          <cell r="C2569" t="str">
            <v>Odpad,190702,priesakova kvap.zo skladky</v>
          </cell>
          <cell r="D2569" t="str">
            <v>TO</v>
          </cell>
          <cell r="E2569" t="str">
            <v>3.05.02.A</v>
          </cell>
          <cell r="F2569" t="str">
            <v>S019</v>
          </cell>
          <cell r="G2569" t="str">
            <v>CE0</v>
          </cell>
          <cell r="H2569">
            <v>518145</v>
          </cell>
        </row>
        <row r="2570">
          <cell r="B2570" t="str">
            <v>PA30503900</v>
          </cell>
          <cell r="C2570" t="str">
            <v>Odpad,190703,priesakova kvap. zo skladky</v>
          </cell>
          <cell r="D2570" t="str">
            <v>TO</v>
          </cell>
          <cell r="E2570" t="str">
            <v>3.05.02.A</v>
          </cell>
          <cell r="F2570" t="str">
            <v>S019</v>
          </cell>
          <cell r="G2570" t="str">
            <v>CE0</v>
          </cell>
          <cell r="H2570">
            <v>518145</v>
          </cell>
        </row>
        <row r="2571">
          <cell r="B2571" t="str">
            <v>PA30503910</v>
          </cell>
          <cell r="C2571" t="str">
            <v>Odpad,191103,vodne kvap.odpady</v>
          </cell>
          <cell r="D2571" t="str">
            <v>TO</v>
          </cell>
          <cell r="E2571" t="str">
            <v>3.05.02.A</v>
          </cell>
          <cell r="F2571" t="str">
            <v>S019</v>
          </cell>
          <cell r="G2571" t="str">
            <v>CE0</v>
          </cell>
          <cell r="H2571">
            <v>518145</v>
          </cell>
        </row>
        <row r="2572">
          <cell r="B2572" t="str">
            <v>PA30503920</v>
          </cell>
          <cell r="C2572" t="str">
            <v>Odpad,200130,detergenty ine ako uvedene</v>
          </cell>
          <cell r="D2572" t="str">
            <v>TO</v>
          </cell>
          <cell r="E2572" t="str">
            <v>3.05.02.A</v>
          </cell>
          <cell r="F2572" t="str">
            <v>S019</v>
          </cell>
          <cell r="G2572" t="str">
            <v>CE0</v>
          </cell>
          <cell r="H2572">
            <v>518145</v>
          </cell>
        </row>
        <row r="2573">
          <cell r="B2573" t="str">
            <v>PA30503930</v>
          </cell>
          <cell r="C2573" t="str">
            <v>Odpad,200131,cytotoxicke a cytostaticke</v>
          </cell>
          <cell r="D2573" t="str">
            <v>TO</v>
          </cell>
          <cell r="E2573" t="str">
            <v>3.05.02.A</v>
          </cell>
          <cell r="F2573" t="str">
            <v>S019</v>
          </cell>
          <cell r="G2573" t="str">
            <v>CE0</v>
          </cell>
          <cell r="H2573">
            <v>518145</v>
          </cell>
        </row>
        <row r="2574">
          <cell r="B2574" t="str">
            <v>PA30503940</v>
          </cell>
          <cell r="C2574" t="str">
            <v>Odpad,160504 plyny v tlakovych nadobach</v>
          </cell>
          <cell r="D2574" t="str">
            <v>KG</v>
          </cell>
          <cell r="E2574" t="str">
            <v>3.05.02.A</v>
          </cell>
          <cell r="F2574" t="str">
            <v>S019</v>
          </cell>
          <cell r="G2574" t="str">
            <v>CE0</v>
          </cell>
          <cell r="H2574">
            <v>518145</v>
          </cell>
        </row>
        <row r="2575">
          <cell r="B2575" t="str">
            <v>PA30503950</v>
          </cell>
          <cell r="C2575" t="str">
            <v>Odpad,160401,odpadove strelivo</v>
          </cell>
          <cell r="D2575" t="str">
            <v>TO</v>
          </cell>
          <cell r="E2575" t="str">
            <v>3.05.02.A</v>
          </cell>
          <cell r="F2575" t="str">
            <v>S019</v>
          </cell>
          <cell r="G2575" t="str">
            <v>CE0</v>
          </cell>
          <cell r="H2575">
            <v>518145</v>
          </cell>
        </row>
        <row r="2576">
          <cell r="B2576" t="str">
            <v>PA30503960</v>
          </cell>
          <cell r="C2576" t="str">
            <v>Priplatok za lepivost</v>
          </cell>
          <cell r="D2576" t="str">
            <v>M3</v>
          </cell>
          <cell r="E2576" t="str">
            <v>3.05.02.A</v>
          </cell>
          <cell r="F2576" t="str">
            <v>S019</v>
          </cell>
          <cell r="G2576" t="str">
            <v>CE0</v>
          </cell>
          <cell r="H2576">
            <v>518145</v>
          </cell>
        </row>
        <row r="2577">
          <cell r="B2577" t="str">
            <v>PA30503970</v>
          </cell>
          <cell r="C2577" t="str">
            <v>Odpad,valnik s volnou korbou</v>
          </cell>
          <cell r="D2577" t="str">
            <v>KM</v>
          </cell>
          <cell r="E2577" t="str">
            <v>3.05.02.A</v>
          </cell>
          <cell r="F2577" t="str">
            <v>S019</v>
          </cell>
          <cell r="G2577" t="str">
            <v>CE0</v>
          </cell>
          <cell r="H2577">
            <v>518145</v>
          </cell>
        </row>
        <row r="2578">
          <cell r="B2578" t="str">
            <v>PA30503980</v>
          </cell>
          <cell r="C2578" t="str">
            <v>Odpad,valnik s volnou korbou</v>
          </cell>
          <cell r="D2578" t="str">
            <v>HOD</v>
          </cell>
          <cell r="E2578" t="str">
            <v>3.05.02.A</v>
          </cell>
          <cell r="F2578" t="str">
            <v>S019</v>
          </cell>
          <cell r="G2578" t="str">
            <v>CE0</v>
          </cell>
          <cell r="H2578">
            <v>518145</v>
          </cell>
        </row>
        <row r="2579">
          <cell r="B2579" t="str">
            <v>PA30503990</v>
          </cell>
          <cell r="C2579" t="str">
            <v>Odpad,poskytovanie zariadení HK</v>
          </cell>
          <cell r="D2579" t="str">
            <v>MS</v>
          </cell>
          <cell r="E2579" t="str">
            <v>3.05.02.A</v>
          </cell>
          <cell r="F2579" t="str">
            <v>S019</v>
          </cell>
          <cell r="G2579" t="str">
            <v>CE0</v>
          </cell>
          <cell r="H2579">
            <v>518145</v>
          </cell>
        </row>
        <row r="2580">
          <cell r="B2580" t="str">
            <v>PA30504000</v>
          </cell>
          <cell r="C2580" t="str">
            <v>Odpad,130310,i.izol.a teplo.olej(nad30%)</v>
          </cell>
          <cell r="D2580" t="str">
            <v>TO</v>
          </cell>
          <cell r="E2580" t="str">
            <v>3.05.02.A</v>
          </cell>
          <cell r="F2580" t="str">
            <v>S019</v>
          </cell>
          <cell r="G2580" t="str">
            <v>CE0</v>
          </cell>
          <cell r="H2580">
            <v>518145</v>
          </cell>
        </row>
        <row r="2581">
          <cell r="B2581" t="str">
            <v>PA30504010</v>
          </cell>
          <cell r="C2581" t="str">
            <v>Odpad,vonkaj.kont,1100l,triedeny zber</v>
          </cell>
          <cell r="D2581" t="str">
            <v>HOD</v>
          </cell>
          <cell r="E2581" t="str">
            <v>3.05.02.A</v>
          </cell>
          <cell r="F2581" t="str">
            <v>S019</v>
          </cell>
          <cell r="G2581" t="str">
            <v>CE0</v>
          </cell>
          <cell r="H2581">
            <v>518145</v>
          </cell>
        </row>
        <row r="2582">
          <cell r="B2582" t="str">
            <v>PA30504020</v>
          </cell>
          <cell r="C2582" t="str">
            <v>Odpad,vonkaj.kont,1100l,komunalny odpad</v>
          </cell>
          <cell r="D2582" t="str">
            <v>HOD</v>
          </cell>
          <cell r="E2582" t="str">
            <v>3.05.02.A</v>
          </cell>
          <cell r="F2582" t="str">
            <v>S019</v>
          </cell>
          <cell r="G2582" t="str">
            <v>CE0</v>
          </cell>
          <cell r="H2582">
            <v>518145</v>
          </cell>
        </row>
        <row r="2583">
          <cell r="B2583" t="str">
            <v>PA30504030</v>
          </cell>
          <cell r="C2583" t="str">
            <v>Odpad,nadoby na triedeny zber 240 l</v>
          </cell>
          <cell r="D2583" t="str">
            <v>MS</v>
          </cell>
          <cell r="E2583" t="str">
            <v>3.05.02.A</v>
          </cell>
          <cell r="F2583" t="str">
            <v>S019</v>
          </cell>
          <cell r="G2583" t="str">
            <v>CE0</v>
          </cell>
          <cell r="H2583">
            <v>518145</v>
          </cell>
        </row>
        <row r="2584">
          <cell r="B2584" t="str">
            <v>PA30504040</v>
          </cell>
          <cell r="C2584" t="str">
            <v>Odpad,160216 casti ine ako v 160215</v>
          </cell>
          <cell r="D2584" t="str">
            <v>TO</v>
          </cell>
          <cell r="E2584" t="str">
            <v>3.05.02.A</v>
          </cell>
          <cell r="F2584" t="str">
            <v>S019</v>
          </cell>
          <cell r="G2584" t="str">
            <v>CE0</v>
          </cell>
          <cell r="H2584">
            <v>518145</v>
          </cell>
        </row>
        <row r="2585">
          <cell r="B2585" t="str">
            <v>PA30504050</v>
          </cell>
          <cell r="C2585" t="str">
            <v>Odpad,nadoby na BRO 10-15l</v>
          </cell>
          <cell r="D2585" t="str">
            <v>MS</v>
          </cell>
          <cell r="E2585" t="str">
            <v>3.05.02.A</v>
          </cell>
          <cell r="F2585" t="str">
            <v>S019</v>
          </cell>
          <cell r="G2585" t="str">
            <v>CE0</v>
          </cell>
          <cell r="H2585">
            <v>518145</v>
          </cell>
        </row>
        <row r="2586">
          <cell r="B2586" t="str">
            <v>PA30504060</v>
          </cell>
          <cell r="C2586" t="str">
            <v>Odpad,bio.rozlozitel.vrecia na BRO10-15l</v>
          </cell>
          <cell r="D2586" t="str">
            <v>KS</v>
          </cell>
          <cell r="E2586" t="str">
            <v>3.05.02.A</v>
          </cell>
          <cell r="F2586" t="str">
            <v>S019</v>
          </cell>
          <cell r="G2586" t="str">
            <v>CE0</v>
          </cell>
          <cell r="H2586">
            <v>518145</v>
          </cell>
        </row>
        <row r="2587">
          <cell r="B2587" t="str">
            <v>PA30504070</v>
          </cell>
          <cell r="C2587" t="str">
            <v>Odpad,bio.rozlozitel.vrecia na BRO13-70l</v>
          </cell>
          <cell r="D2587" t="str">
            <v>KS</v>
          </cell>
          <cell r="E2587" t="str">
            <v>3.05.02.A</v>
          </cell>
          <cell r="F2587" t="str">
            <v>S019</v>
          </cell>
          <cell r="G2587" t="str">
            <v>CE0</v>
          </cell>
          <cell r="H2587">
            <v>518145</v>
          </cell>
        </row>
        <row r="2588">
          <cell r="B2588" t="str">
            <v>PA30504080</v>
          </cell>
          <cell r="C2588" t="str">
            <v>Odpad,bio.rozlozitel.vrecia na BRO 120l</v>
          </cell>
          <cell r="D2588" t="str">
            <v>KS</v>
          </cell>
          <cell r="E2588" t="str">
            <v>3.05.02.A</v>
          </cell>
          <cell r="F2588" t="str">
            <v>S019</v>
          </cell>
          <cell r="G2588" t="str">
            <v>CE0</v>
          </cell>
          <cell r="H2588">
            <v>518145</v>
          </cell>
        </row>
        <row r="2589">
          <cell r="B2589" t="str">
            <v>PA30504090</v>
          </cell>
          <cell r="C2589" t="str">
            <v>Odpad,poskytovanie vozidiel,VzV</v>
          </cell>
          <cell r="D2589" t="str">
            <v>D</v>
          </cell>
          <cell r="E2589" t="str">
            <v>3.05.02.A</v>
          </cell>
          <cell r="F2589" t="str">
            <v>S019</v>
          </cell>
          <cell r="G2589" t="str">
            <v>CE0</v>
          </cell>
          <cell r="H2589">
            <v>518145</v>
          </cell>
        </row>
        <row r="2590">
          <cell r="B2590" t="str">
            <v>PA30504100</v>
          </cell>
          <cell r="C2590" t="str">
            <v>Hygienizacia smetnej nadoby</v>
          </cell>
          <cell r="D2590" t="str">
            <v>KS</v>
          </cell>
          <cell r="E2590" t="str">
            <v>3.05.02.A</v>
          </cell>
          <cell r="F2590" t="str">
            <v>S019</v>
          </cell>
          <cell r="G2590" t="str">
            <v>CE0</v>
          </cell>
          <cell r="H2590">
            <v>518145</v>
          </cell>
        </row>
        <row r="2591">
          <cell r="B2591" t="str">
            <v>PA30600010</v>
          </cell>
          <cell r="C2591" t="str">
            <v>INV Programy,skusky,validacie a ine</v>
          </cell>
          <cell r="D2591" t="str">
            <v>JV</v>
          </cell>
          <cell r="E2591" t="str">
            <v>3.06.03.A</v>
          </cell>
          <cell r="F2591" t="str">
            <v>S089</v>
          </cell>
          <cell r="G2591" t="str">
            <v>CB0</v>
          </cell>
          <cell r="H2591">
            <v>42998</v>
          </cell>
        </row>
        <row r="2592">
          <cell r="B2592" t="str">
            <v>PA30600020</v>
          </cell>
          <cell r="C2592" t="str">
            <v>INV Programy,skusky,validacie a ine</v>
          </cell>
          <cell r="D2592" t="str">
            <v>KS</v>
          </cell>
          <cell r="E2592" t="str">
            <v>3.06.03.A</v>
          </cell>
          <cell r="F2592" t="str">
            <v>S089</v>
          </cell>
          <cell r="G2592" t="str">
            <v>CB0</v>
          </cell>
          <cell r="H2592">
            <v>42998</v>
          </cell>
        </row>
        <row r="2593">
          <cell r="B2593" t="str">
            <v>PA30600030</v>
          </cell>
          <cell r="C2593" t="str">
            <v>INV Skusky,funkcne,validacie a ine</v>
          </cell>
          <cell r="D2593" t="str">
            <v>JV</v>
          </cell>
          <cell r="E2593" t="str">
            <v>3.06.03.A</v>
          </cell>
          <cell r="F2593" t="str">
            <v>S089</v>
          </cell>
          <cell r="G2593" t="str">
            <v>CB0</v>
          </cell>
          <cell r="H2593">
            <v>42998</v>
          </cell>
        </row>
        <row r="2594">
          <cell r="B2594" t="str">
            <v>PA30600040</v>
          </cell>
          <cell r="C2594" t="str">
            <v>INV Testy,FAT,SAT</v>
          </cell>
          <cell r="D2594" t="str">
            <v>JV</v>
          </cell>
          <cell r="E2594" t="str">
            <v>3.06.03.A</v>
          </cell>
          <cell r="F2594" t="str">
            <v>S089</v>
          </cell>
          <cell r="G2594" t="str">
            <v>CB0</v>
          </cell>
          <cell r="H2594">
            <v>42998</v>
          </cell>
        </row>
        <row r="2595">
          <cell r="B2595" t="str">
            <v>PA30600050</v>
          </cell>
          <cell r="C2595" t="str">
            <v>Kontroly,nedestruktivne NDT</v>
          </cell>
          <cell r="D2595" t="str">
            <v>HOD</v>
          </cell>
          <cell r="E2595" t="str">
            <v>3.06.99.A</v>
          </cell>
          <cell r="F2595" t="str">
            <v>S023</v>
          </cell>
          <cell r="G2595" t="str">
            <v>CB0</v>
          </cell>
          <cell r="H2595">
            <v>518155</v>
          </cell>
        </row>
        <row r="2596">
          <cell r="B2596" t="str">
            <v>PA30600060</v>
          </cell>
          <cell r="C2596" t="str">
            <v>Kontroly,nedestruktivne NDT</v>
          </cell>
          <cell r="D2596" t="str">
            <v>JV</v>
          </cell>
          <cell r="E2596" t="str">
            <v>3.06.99.A</v>
          </cell>
          <cell r="F2596" t="str">
            <v>S023</v>
          </cell>
          <cell r="G2596" t="str">
            <v>CB0</v>
          </cell>
          <cell r="H2596">
            <v>518155</v>
          </cell>
        </row>
        <row r="2597">
          <cell r="B2597" t="str">
            <v>PA30600070</v>
          </cell>
          <cell r="C2597" t="str">
            <v>Odb.skusky a revizie,zdvihacie zariad,T</v>
          </cell>
          <cell r="D2597" t="str">
            <v>HOD</v>
          </cell>
          <cell r="E2597" t="str">
            <v>3.06.03.A</v>
          </cell>
          <cell r="F2597" t="str">
            <v>S043</v>
          </cell>
          <cell r="G2597" t="str">
            <v>CB0</v>
          </cell>
          <cell r="H2597">
            <v>511100</v>
          </cell>
        </row>
        <row r="2598">
          <cell r="B2598" t="str">
            <v>PA30600080</v>
          </cell>
          <cell r="C2598" t="str">
            <v>Odb.skusky a revizie,zdvihacie zariad,T</v>
          </cell>
          <cell r="D2598" t="str">
            <v>KS</v>
          </cell>
          <cell r="E2598" t="str">
            <v>3.06.03.A</v>
          </cell>
          <cell r="F2598" t="str">
            <v>S043</v>
          </cell>
          <cell r="G2598" t="str">
            <v>CB0</v>
          </cell>
          <cell r="H2598">
            <v>511100</v>
          </cell>
        </row>
        <row r="2599">
          <cell r="B2599" t="str">
            <v>PA30600090</v>
          </cell>
          <cell r="C2599" t="str">
            <v>Odb.skusky a revizie,zdvihacie zariad,T</v>
          </cell>
          <cell r="D2599" t="str">
            <v>JV</v>
          </cell>
          <cell r="E2599" t="str">
            <v>3.06.03.A</v>
          </cell>
          <cell r="F2599" t="str">
            <v>S043</v>
          </cell>
          <cell r="G2599" t="str">
            <v>CB0</v>
          </cell>
          <cell r="H2599">
            <v>511100</v>
          </cell>
        </row>
        <row r="2600">
          <cell r="B2600" t="str">
            <v>PA30600100</v>
          </cell>
          <cell r="C2600" t="str">
            <v>Odb.skusky a revizie,zdvihacie zariad,NT</v>
          </cell>
          <cell r="D2600" t="str">
            <v>HOD</v>
          </cell>
          <cell r="E2600" t="str">
            <v>3.06.03.A</v>
          </cell>
          <cell r="F2600" t="str">
            <v>S044</v>
          </cell>
          <cell r="G2600" t="str">
            <v>CB0</v>
          </cell>
          <cell r="H2600">
            <v>511300</v>
          </cell>
        </row>
        <row r="2601">
          <cell r="B2601" t="str">
            <v>PA30600110</v>
          </cell>
          <cell r="C2601" t="str">
            <v>Odb.skusky a revizie,zdvihacie zariad,NT</v>
          </cell>
          <cell r="D2601" t="str">
            <v>KS</v>
          </cell>
          <cell r="E2601" t="str">
            <v>3.06.03.A</v>
          </cell>
          <cell r="F2601" t="str">
            <v>S044</v>
          </cell>
          <cell r="G2601" t="str">
            <v>CB0</v>
          </cell>
          <cell r="H2601">
            <v>511300</v>
          </cell>
        </row>
        <row r="2602">
          <cell r="B2602" t="str">
            <v>PA30600120</v>
          </cell>
          <cell r="C2602" t="str">
            <v>Odb.skusky a revizie,zdvihacie zariad,NT</v>
          </cell>
          <cell r="D2602" t="str">
            <v>JV</v>
          </cell>
          <cell r="E2602" t="str">
            <v>3.06.03.A</v>
          </cell>
          <cell r="F2602" t="str">
            <v>S044</v>
          </cell>
          <cell r="G2602" t="str">
            <v>CB0</v>
          </cell>
          <cell r="H2602">
            <v>511300</v>
          </cell>
        </row>
        <row r="2603">
          <cell r="B2603" t="str">
            <v>PA30600130</v>
          </cell>
          <cell r="C2603" t="str">
            <v>Uradne skusky,zdvihacie zariadenia,T</v>
          </cell>
          <cell r="D2603" t="str">
            <v>JV</v>
          </cell>
          <cell r="E2603" t="str">
            <v>3.06.03.A</v>
          </cell>
          <cell r="F2603" t="str">
            <v>S043</v>
          </cell>
          <cell r="G2603" t="str">
            <v>CB0</v>
          </cell>
          <cell r="H2603">
            <v>511100</v>
          </cell>
        </row>
        <row r="2604">
          <cell r="B2604" t="str">
            <v>PA30600140</v>
          </cell>
          <cell r="C2604" t="str">
            <v>Uradne skusky,zdvihacie zariadenia,NT</v>
          </cell>
          <cell r="D2604" t="str">
            <v>JV</v>
          </cell>
          <cell r="E2604" t="str">
            <v>3.06.03.A</v>
          </cell>
          <cell r="F2604" t="str">
            <v>S044</v>
          </cell>
          <cell r="G2604" t="str">
            <v>CB0</v>
          </cell>
          <cell r="H2604">
            <v>511300</v>
          </cell>
        </row>
        <row r="2605">
          <cell r="B2605" t="str">
            <v>PA30600150</v>
          </cell>
          <cell r="C2605" t="str">
            <v>Uradne skusky,elektro zariadenia,T</v>
          </cell>
          <cell r="D2605" t="str">
            <v>JV</v>
          </cell>
          <cell r="E2605" t="str">
            <v>3.06.03.A</v>
          </cell>
          <cell r="F2605" t="str">
            <v>S043</v>
          </cell>
          <cell r="G2605" t="str">
            <v>CB0</v>
          </cell>
          <cell r="H2605">
            <v>511100</v>
          </cell>
        </row>
        <row r="2606">
          <cell r="B2606" t="str">
            <v>PA30600160</v>
          </cell>
          <cell r="C2606" t="str">
            <v>Odb.skusky a revizie,elektro zariad.,T</v>
          </cell>
          <cell r="D2606" t="str">
            <v>HOD</v>
          </cell>
          <cell r="E2606" t="str">
            <v>3.06.03.A</v>
          </cell>
          <cell r="F2606" t="str">
            <v>S043</v>
          </cell>
          <cell r="G2606" t="str">
            <v>CB0</v>
          </cell>
          <cell r="H2606">
            <v>511100</v>
          </cell>
        </row>
        <row r="2607">
          <cell r="B2607" t="str">
            <v>PA30600170</v>
          </cell>
          <cell r="C2607" t="str">
            <v>Odb.skusky a revizie,elektro zariad.,T</v>
          </cell>
          <cell r="D2607" t="str">
            <v>KS</v>
          </cell>
          <cell r="E2607" t="str">
            <v>3.06.03.A</v>
          </cell>
          <cell r="F2607" t="str">
            <v>S043</v>
          </cell>
          <cell r="G2607" t="str">
            <v>CB0</v>
          </cell>
          <cell r="H2607">
            <v>511100</v>
          </cell>
        </row>
        <row r="2608">
          <cell r="B2608" t="str">
            <v>PA30600180</v>
          </cell>
          <cell r="C2608" t="str">
            <v>Odb.skusky a revizie,elektro zariad.,T</v>
          </cell>
          <cell r="D2608" t="str">
            <v>JV</v>
          </cell>
          <cell r="E2608" t="str">
            <v>3.06.03.A</v>
          </cell>
          <cell r="F2608" t="str">
            <v>S043</v>
          </cell>
          <cell r="G2608" t="str">
            <v>CB0</v>
          </cell>
          <cell r="H2608">
            <v>511100</v>
          </cell>
        </row>
        <row r="2609">
          <cell r="B2609" t="str">
            <v>PA30600190</v>
          </cell>
          <cell r="C2609" t="str">
            <v>Odb.skusky a revizie,elektro zariad.,NT</v>
          </cell>
          <cell r="D2609" t="str">
            <v>HOD</v>
          </cell>
          <cell r="E2609" t="str">
            <v>3.06.03.A</v>
          </cell>
          <cell r="F2609" t="str">
            <v>S044</v>
          </cell>
          <cell r="G2609" t="str">
            <v>CB0</v>
          </cell>
          <cell r="H2609">
            <v>511300</v>
          </cell>
        </row>
        <row r="2610">
          <cell r="B2610" t="str">
            <v>PA30600200</v>
          </cell>
          <cell r="C2610" t="str">
            <v>Odb.skusky a revizie,elektro zariad.,NT</v>
          </cell>
          <cell r="D2610" t="str">
            <v>KS</v>
          </cell>
          <cell r="E2610" t="str">
            <v>3.06.03.A</v>
          </cell>
          <cell r="F2610" t="str">
            <v>S044</v>
          </cell>
          <cell r="G2610" t="str">
            <v>CB0</v>
          </cell>
          <cell r="H2610">
            <v>511300</v>
          </cell>
        </row>
        <row r="2611">
          <cell r="B2611" t="str">
            <v>PA30600210</v>
          </cell>
          <cell r="C2611" t="str">
            <v>Odb.skusky a revizie,elektro zariad.,NT</v>
          </cell>
          <cell r="D2611" t="str">
            <v>JV</v>
          </cell>
          <cell r="E2611" t="str">
            <v>3.06.03.A</v>
          </cell>
          <cell r="F2611" t="str">
            <v>S044</v>
          </cell>
          <cell r="G2611" t="str">
            <v>CB0</v>
          </cell>
          <cell r="H2611">
            <v>511300</v>
          </cell>
        </row>
        <row r="2612">
          <cell r="B2612" t="str">
            <v>PA30600220</v>
          </cell>
          <cell r="C2612" t="str">
            <v>Uradne skusky,tlakove zariadenia,T</v>
          </cell>
          <cell r="D2612" t="str">
            <v>JV</v>
          </cell>
          <cell r="E2612" t="str">
            <v>3.06.03.A</v>
          </cell>
          <cell r="F2612" t="str">
            <v>S043</v>
          </cell>
          <cell r="G2612" t="str">
            <v>CB0</v>
          </cell>
          <cell r="H2612">
            <v>511100</v>
          </cell>
        </row>
        <row r="2613">
          <cell r="B2613" t="str">
            <v>PA30600230</v>
          </cell>
          <cell r="C2613" t="str">
            <v>Odb.skusky a revizie,tlakove zariad.,T</v>
          </cell>
          <cell r="D2613" t="str">
            <v>HOD</v>
          </cell>
          <cell r="E2613" t="str">
            <v>3.06.03.A</v>
          </cell>
          <cell r="F2613" t="str">
            <v>S043</v>
          </cell>
          <cell r="G2613" t="str">
            <v>CB0</v>
          </cell>
          <cell r="H2613">
            <v>511100</v>
          </cell>
        </row>
        <row r="2614">
          <cell r="B2614" t="str">
            <v>PA30600240</v>
          </cell>
          <cell r="C2614" t="str">
            <v>Odb.skusky a revizie,tlakove zariad.,T</v>
          </cell>
          <cell r="D2614" t="str">
            <v>KS</v>
          </cell>
          <cell r="E2614" t="str">
            <v>3.06.03.A</v>
          </cell>
          <cell r="F2614" t="str">
            <v>S043</v>
          </cell>
          <cell r="G2614" t="str">
            <v>CB0</v>
          </cell>
          <cell r="H2614">
            <v>511100</v>
          </cell>
        </row>
        <row r="2615">
          <cell r="B2615" t="str">
            <v>PA30600250</v>
          </cell>
          <cell r="C2615" t="str">
            <v>Odb.skusky a revizie,tlakove zariad.,T</v>
          </cell>
          <cell r="D2615" t="str">
            <v>JV</v>
          </cell>
          <cell r="E2615" t="str">
            <v>3.06.03.A</v>
          </cell>
          <cell r="F2615" t="str">
            <v>S043</v>
          </cell>
          <cell r="G2615" t="str">
            <v>CB0</v>
          </cell>
          <cell r="H2615">
            <v>511100</v>
          </cell>
        </row>
        <row r="2616">
          <cell r="B2616" t="str">
            <v>PA30600260</v>
          </cell>
          <cell r="C2616" t="str">
            <v>Odb.skusky a revizie,tlakove zariad.,NT</v>
          </cell>
          <cell r="D2616" t="str">
            <v>HOD</v>
          </cell>
          <cell r="E2616" t="str">
            <v>3.06.03.A</v>
          </cell>
          <cell r="F2616" t="str">
            <v>S044</v>
          </cell>
          <cell r="G2616" t="str">
            <v>CB0</v>
          </cell>
          <cell r="H2616">
            <v>511300</v>
          </cell>
        </row>
        <row r="2617">
          <cell r="B2617" t="str">
            <v>PA30600270</v>
          </cell>
          <cell r="C2617" t="str">
            <v>Odb.skusky a revizie,tlakove zariad.,NT</v>
          </cell>
          <cell r="D2617" t="str">
            <v>KS</v>
          </cell>
          <cell r="E2617" t="str">
            <v>3.06.03.A</v>
          </cell>
          <cell r="F2617" t="str">
            <v>S044</v>
          </cell>
          <cell r="G2617" t="str">
            <v>CB0</v>
          </cell>
          <cell r="H2617">
            <v>511300</v>
          </cell>
        </row>
        <row r="2618">
          <cell r="B2618" t="str">
            <v>PA30600280</v>
          </cell>
          <cell r="C2618" t="str">
            <v>Odb.skusky a revizie,tlakove zariad.,NT</v>
          </cell>
          <cell r="D2618" t="str">
            <v>JV</v>
          </cell>
          <cell r="E2618" t="str">
            <v>3.06.03.A</v>
          </cell>
          <cell r="F2618" t="str">
            <v>S044</v>
          </cell>
          <cell r="G2618" t="str">
            <v>CB0</v>
          </cell>
          <cell r="H2618">
            <v>511300</v>
          </cell>
        </row>
        <row r="2619">
          <cell r="B2619" t="str">
            <v>PA30600290</v>
          </cell>
          <cell r="C2619" t="str">
            <v>Uradne skusky,plynove zariadenia,T</v>
          </cell>
          <cell r="D2619" t="str">
            <v>JV</v>
          </cell>
          <cell r="E2619" t="str">
            <v>3.06.03.A</v>
          </cell>
          <cell r="F2619" t="str">
            <v>S043</v>
          </cell>
          <cell r="G2619" t="str">
            <v>CB0</v>
          </cell>
          <cell r="H2619">
            <v>511100</v>
          </cell>
        </row>
        <row r="2620">
          <cell r="B2620" t="str">
            <v>PA30600300</v>
          </cell>
          <cell r="C2620" t="str">
            <v>Odborne skusky a revizie,plynove zariad.</v>
          </cell>
          <cell r="D2620" t="str">
            <v>JV</v>
          </cell>
          <cell r="E2620" t="str">
            <v>3.06.03.A</v>
          </cell>
          <cell r="F2620" t="str">
            <v>S043</v>
          </cell>
          <cell r="G2620" t="str">
            <v>CB0</v>
          </cell>
          <cell r="H2620">
            <v>511100</v>
          </cell>
        </row>
        <row r="2621">
          <cell r="B2621" t="str">
            <v>PA30600310</v>
          </cell>
          <cell r="C2621" t="str">
            <v>Odb.skusky a revizie,poziarne zariadenia</v>
          </cell>
          <cell r="D2621" t="str">
            <v>HOD</v>
          </cell>
          <cell r="E2621" t="str">
            <v>3.06.03.A</v>
          </cell>
          <cell r="F2621" t="str">
            <v>S044</v>
          </cell>
          <cell r="G2621" t="str">
            <v>CB0</v>
          </cell>
          <cell r="H2621">
            <v>511300</v>
          </cell>
        </row>
        <row r="2622">
          <cell r="B2622" t="str">
            <v>PA30600320</v>
          </cell>
          <cell r="C2622" t="str">
            <v>Odb.skusky a revizie,poziarne zariadenia</v>
          </cell>
          <cell r="D2622" t="str">
            <v>KS</v>
          </cell>
          <cell r="E2622" t="str">
            <v>3.06.03.A</v>
          </cell>
          <cell r="F2622" t="str">
            <v>S044</v>
          </cell>
          <cell r="G2622" t="str">
            <v>CB0</v>
          </cell>
          <cell r="H2622">
            <v>511300</v>
          </cell>
        </row>
        <row r="2623">
          <cell r="B2623" t="str">
            <v>PA30600330</v>
          </cell>
          <cell r="C2623" t="str">
            <v>Odb.skusky a revizie,poziarne zariadenia</v>
          </cell>
          <cell r="D2623" t="str">
            <v>JV</v>
          </cell>
          <cell r="E2623" t="str">
            <v>3.06.03.A</v>
          </cell>
          <cell r="F2623" t="str">
            <v>S044</v>
          </cell>
          <cell r="G2623" t="str">
            <v>CB0</v>
          </cell>
          <cell r="H2623">
            <v>511300</v>
          </cell>
        </row>
        <row r="2624">
          <cell r="B2624" t="str">
            <v>PA30600340</v>
          </cell>
          <cell r="C2624" t="str">
            <v>Uradne skusky,poziarne zariadenia</v>
          </cell>
          <cell r="D2624" t="str">
            <v>HOD</v>
          </cell>
          <cell r="E2624" t="str">
            <v>3.06.03.A</v>
          </cell>
          <cell r="F2624" t="str">
            <v>S044</v>
          </cell>
          <cell r="G2624" t="str">
            <v>CB0</v>
          </cell>
          <cell r="H2624">
            <v>511300</v>
          </cell>
        </row>
        <row r="2625">
          <cell r="B2625" t="str">
            <v>PA30600350</v>
          </cell>
          <cell r="C2625" t="str">
            <v>Uradne skusky,poziarne zariadenia</v>
          </cell>
          <cell r="D2625" t="str">
            <v>KS</v>
          </cell>
          <cell r="E2625" t="str">
            <v>3.06.03.A</v>
          </cell>
          <cell r="F2625" t="str">
            <v>S044</v>
          </cell>
          <cell r="G2625" t="str">
            <v>CB0</v>
          </cell>
          <cell r="H2625">
            <v>511300</v>
          </cell>
        </row>
        <row r="2626">
          <cell r="B2626" t="str">
            <v>PA30600360</v>
          </cell>
          <cell r="C2626" t="str">
            <v>Uradne skusky,poziarne zariadenia</v>
          </cell>
          <cell r="D2626" t="str">
            <v>JV</v>
          </cell>
          <cell r="E2626" t="str">
            <v>3.06.03.A</v>
          </cell>
          <cell r="F2626" t="str">
            <v>S044</v>
          </cell>
          <cell r="G2626" t="str">
            <v>CB0</v>
          </cell>
          <cell r="H2626">
            <v>511300</v>
          </cell>
        </row>
        <row r="2627">
          <cell r="B2627" t="str">
            <v>PA30600370</v>
          </cell>
          <cell r="C2627" t="str">
            <v>Prehliadky liniek,cyklicke a letecke</v>
          </cell>
          <cell r="D2627" t="str">
            <v>JV</v>
          </cell>
          <cell r="E2627" t="str">
            <v>3.06.03.A</v>
          </cell>
          <cell r="F2627" t="str">
            <v>S043</v>
          </cell>
          <cell r="G2627" t="str">
            <v>CB0</v>
          </cell>
          <cell r="H2627">
            <v>511100</v>
          </cell>
        </row>
        <row r="2628">
          <cell r="B2628" t="str">
            <v>PA30600380</v>
          </cell>
          <cell r="C2628" t="str">
            <v>Tesnostne skusky havarijnych jam a vani</v>
          </cell>
          <cell r="D2628" t="str">
            <v>JV</v>
          </cell>
          <cell r="E2628" t="str">
            <v>3.06.03.A</v>
          </cell>
          <cell r="F2628" t="str">
            <v>S023</v>
          </cell>
          <cell r="G2628" t="str">
            <v>CB0</v>
          </cell>
          <cell r="H2628">
            <v>518155</v>
          </cell>
        </row>
        <row r="2629">
          <cell r="B2629" t="str">
            <v>PA30600390</v>
          </cell>
          <cell r="C2629" t="str">
            <v>Stav VN rozvadzaca 1 pole</v>
          </cell>
          <cell r="D2629" t="str">
            <v>KS</v>
          </cell>
          <cell r="E2629" t="str">
            <v>3.06.03.A</v>
          </cell>
          <cell r="F2629" t="str">
            <v>S043</v>
          </cell>
          <cell r="G2629" t="str">
            <v>CB0</v>
          </cell>
          <cell r="H2629">
            <v>511100</v>
          </cell>
        </row>
        <row r="2630">
          <cell r="B2630" t="str">
            <v>PA30600400</v>
          </cell>
          <cell r="C2630" t="str">
            <v>Stav VN rozvadzaca do 5-tich poli</v>
          </cell>
          <cell r="D2630" t="str">
            <v>KS</v>
          </cell>
          <cell r="E2630" t="str">
            <v>3.06.03.A</v>
          </cell>
          <cell r="F2630" t="str">
            <v>S043</v>
          </cell>
          <cell r="G2630" t="str">
            <v>CB0</v>
          </cell>
          <cell r="H2630">
            <v>511100</v>
          </cell>
        </row>
        <row r="2631">
          <cell r="B2631" t="str">
            <v>PA30600410</v>
          </cell>
          <cell r="C2631" t="str">
            <v>Stav VN rozvadzaca do 10-tich poli</v>
          </cell>
          <cell r="D2631" t="str">
            <v>KS</v>
          </cell>
          <cell r="E2631" t="str">
            <v>3.06.03.A</v>
          </cell>
          <cell r="F2631" t="str">
            <v>S043</v>
          </cell>
          <cell r="G2631" t="str">
            <v>CB0</v>
          </cell>
          <cell r="H2631">
            <v>511100</v>
          </cell>
        </row>
        <row r="2632">
          <cell r="B2632" t="str">
            <v>PA30600420</v>
          </cell>
          <cell r="C2632" t="str">
            <v>Stav VN rozvadzaca do 20-tich poli</v>
          </cell>
          <cell r="D2632" t="str">
            <v>KS</v>
          </cell>
          <cell r="E2632" t="str">
            <v>3.06.03.A</v>
          </cell>
          <cell r="F2632" t="str">
            <v>S043</v>
          </cell>
          <cell r="G2632" t="str">
            <v>CB0</v>
          </cell>
          <cell r="H2632">
            <v>511100</v>
          </cell>
        </row>
        <row r="2633">
          <cell r="B2633" t="str">
            <v>PA30600430</v>
          </cell>
          <cell r="C2633" t="str">
            <v>Stav VN rozvadzaca do 30-tich poli</v>
          </cell>
          <cell r="D2633" t="str">
            <v>KS</v>
          </cell>
          <cell r="E2633" t="str">
            <v>3.06.03.A</v>
          </cell>
          <cell r="F2633" t="str">
            <v>S043</v>
          </cell>
          <cell r="G2633" t="str">
            <v>CB0</v>
          </cell>
          <cell r="H2633">
            <v>511100</v>
          </cell>
        </row>
        <row r="2634">
          <cell r="B2634" t="str">
            <v>PA30600440</v>
          </cell>
          <cell r="C2634" t="str">
            <v>Stav rozvod.zar.alebo panela (1 pole)</v>
          </cell>
          <cell r="D2634" t="str">
            <v>KS</v>
          </cell>
          <cell r="E2634" t="str">
            <v>3.06.03.A</v>
          </cell>
          <cell r="F2634" t="str">
            <v>S043</v>
          </cell>
          <cell r="G2634" t="str">
            <v>CB0</v>
          </cell>
          <cell r="H2634">
            <v>511100</v>
          </cell>
        </row>
        <row r="2635">
          <cell r="B2635" t="str">
            <v>PA30600450</v>
          </cell>
          <cell r="C2635" t="str">
            <v>Stav rozvod.zar.alebo panela (2 polia)</v>
          </cell>
          <cell r="D2635" t="str">
            <v>KS</v>
          </cell>
          <cell r="E2635" t="str">
            <v>3.06.03.A</v>
          </cell>
          <cell r="F2635" t="str">
            <v>S043</v>
          </cell>
          <cell r="G2635" t="str">
            <v>CB0</v>
          </cell>
          <cell r="H2635">
            <v>511100</v>
          </cell>
        </row>
        <row r="2636">
          <cell r="B2636" t="str">
            <v>PA30600460</v>
          </cell>
          <cell r="C2636" t="str">
            <v>Stav rozvod.zar.alebo panela (3 polia)</v>
          </cell>
          <cell r="D2636" t="str">
            <v>KS</v>
          </cell>
          <cell r="E2636" t="str">
            <v>3.06.03.A</v>
          </cell>
          <cell r="F2636" t="str">
            <v>S043</v>
          </cell>
          <cell r="G2636" t="str">
            <v>CB0</v>
          </cell>
          <cell r="H2636">
            <v>511100</v>
          </cell>
        </row>
        <row r="2637">
          <cell r="B2637" t="str">
            <v>PA30600470</v>
          </cell>
          <cell r="C2637" t="str">
            <v>Stav rozvod.zar.alebo panela (4 polia)</v>
          </cell>
          <cell r="D2637" t="str">
            <v>KS</v>
          </cell>
          <cell r="E2637" t="str">
            <v>3.06.03.A</v>
          </cell>
          <cell r="F2637" t="str">
            <v>S043</v>
          </cell>
          <cell r="G2637" t="str">
            <v>CB0</v>
          </cell>
          <cell r="H2637">
            <v>511100</v>
          </cell>
        </row>
        <row r="2638">
          <cell r="B2638" t="str">
            <v>PA30600480</v>
          </cell>
          <cell r="C2638" t="str">
            <v>Stav rozvod.zar.alebo panela (5 poli)</v>
          </cell>
          <cell r="D2638" t="str">
            <v>KS</v>
          </cell>
          <cell r="E2638" t="str">
            <v>3.06.03.A</v>
          </cell>
          <cell r="F2638" t="str">
            <v>S043</v>
          </cell>
          <cell r="G2638" t="str">
            <v>CB0</v>
          </cell>
          <cell r="H2638">
            <v>511100</v>
          </cell>
        </row>
        <row r="2639">
          <cell r="B2639" t="str">
            <v>PA30600490</v>
          </cell>
          <cell r="C2639" t="str">
            <v>Stav elektric.okruhu do 5-tich vyvodov</v>
          </cell>
          <cell r="D2639" t="str">
            <v>JV</v>
          </cell>
          <cell r="E2639" t="str">
            <v>3.06.03.A</v>
          </cell>
          <cell r="F2639" t="str">
            <v>S043</v>
          </cell>
          <cell r="G2639" t="str">
            <v>CB0</v>
          </cell>
          <cell r="H2639">
            <v>511100</v>
          </cell>
        </row>
        <row r="2640">
          <cell r="B2640" t="str">
            <v>PA30600500</v>
          </cell>
          <cell r="C2640" t="str">
            <v>Stav elektric.okruhu nad 5 do 10 vyvodov</v>
          </cell>
          <cell r="D2640" t="str">
            <v>JV</v>
          </cell>
          <cell r="E2640" t="str">
            <v>3.06.03.A</v>
          </cell>
          <cell r="F2640" t="str">
            <v>S043</v>
          </cell>
          <cell r="G2640" t="str">
            <v>CB0</v>
          </cell>
          <cell r="H2640">
            <v>511100</v>
          </cell>
        </row>
        <row r="2641">
          <cell r="B2641" t="str">
            <v>PA30600510</v>
          </cell>
          <cell r="C2641" t="str">
            <v>Stav elektrickeho okruhu nad 10 vyvodov</v>
          </cell>
          <cell r="D2641" t="str">
            <v>JV</v>
          </cell>
          <cell r="E2641" t="str">
            <v>3.06.03.A</v>
          </cell>
          <cell r="F2641" t="str">
            <v>S043</v>
          </cell>
          <cell r="G2641" t="str">
            <v>CB0</v>
          </cell>
          <cell r="H2641">
            <v>511100</v>
          </cell>
        </row>
        <row r="2642">
          <cell r="B2642" t="str">
            <v>PA30600520</v>
          </cell>
          <cell r="C2642" t="str">
            <v>Stav el.okruh s neb.vybuch do 5 vyvodov</v>
          </cell>
          <cell r="D2642" t="str">
            <v>JV</v>
          </cell>
          <cell r="E2642" t="str">
            <v>3.06.03.A</v>
          </cell>
          <cell r="F2642" t="str">
            <v>S043</v>
          </cell>
          <cell r="G2642" t="str">
            <v>CB0</v>
          </cell>
          <cell r="H2642">
            <v>511100</v>
          </cell>
        </row>
        <row r="2643">
          <cell r="B2643" t="str">
            <v>PA30600530</v>
          </cell>
          <cell r="C2643" t="str">
            <v>Stav el.okruh s neb.vybuch 6-10 vyvodov</v>
          </cell>
          <cell r="D2643" t="str">
            <v>JV</v>
          </cell>
          <cell r="E2643" t="str">
            <v>3.06.03.A</v>
          </cell>
          <cell r="F2643" t="str">
            <v>S043</v>
          </cell>
          <cell r="G2643" t="str">
            <v>CB0</v>
          </cell>
          <cell r="H2643">
            <v>511100</v>
          </cell>
        </row>
        <row r="2644">
          <cell r="B2644" t="str">
            <v>PA30600540</v>
          </cell>
          <cell r="C2644" t="str">
            <v>Stav el.okruh s neb.vybuch nad 10vyvodov</v>
          </cell>
          <cell r="D2644" t="str">
            <v>JV</v>
          </cell>
          <cell r="E2644" t="str">
            <v>3.06.03.A</v>
          </cell>
          <cell r="F2644" t="str">
            <v>S043</v>
          </cell>
          <cell r="G2644" t="str">
            <v>CB0</v>
          </cell>
          <cell r="H2644">
            <v>511100</v>
          </cell>
        </row>
        <row r="2645">
          <cell r="B2645" t="str">
            <v>PA30600550</v>
          </cell>
          <cell r="C2645" t="str">
            <v>Stav pevne prip.svetel.spotrebica</v>
          </cell>
          <cell r="D2645" t="str">
            <v>KS</v>
          </cell>
          <cell r="E2645" t="str">
            <v>3.06.03.A</v>
          </cell>
          <cell r="F2645" t="str">
            <v>S043</v>
          </cell>
          <cell r="G2645" t="str">
            <v>CB0</v>
          </cell>
          <cell r="H2645">
            <v>511100</v>
          </cell>
        </row>
        <row r="2646">
          <cell r="B2646" t="str">
            <v>PA30600560</v>
          </cell>
          <cell r="C2646" t="str">
            <v>Stav pevne prip.svet.spotr.s neb.vybuchu</v>
          </cell>
          <cell r="D2646" t="str">
            <v>KS</v>
          </cell>
          <cell r="E2646" t="str">
            <v>3.06.03.A</v>
          </cell>
          <cell r="F2646" t="str">
            <v>S043</v>
          </cell>
          <cell r="G2646" t="str">
            <v>CB0</v>
          </cell>
          <cell r="H2646">
            <v>511100</v>
          </cell>
        </row>
        <row r="2647">
          <cell r="B2647" t="str">
            <v>PA30600570</v>
          </cell>
          <cell r="C2647" t="str">
            <v>Stav vyhr.pevne prip.tep.spotr.do10 kW</v>
          </cell>
          <cell r="D2647" t="str">
            <v>KS</v>
          </cell>
          <cell r="E2647" t="str">
            <v>3.06.03.A</v>
          </cell>
          <cell r="F2647" t="str">
            <v>S043</v>
          </cell>
          <cell r="G2647" t="str">
            <v>CB0</v>
          </cell>
          <cell r="H2647">
            <v>511100</v>
          </cell>
        </row>
        <row r="2648">
          <cell r="B2648" t="str">
            <v>PA30600580</v>
          </cell>
          <cell r="C2648" t="str">
            <v>Stav vyhr.pevne prip.tep.spotr.nad 10kW</v>
          </cell>
          <cell r="D2648" t="str">
            <v>KS</v>
          </cell>
          <cell r="E2648" t="str">
            <v>3.06.03.A</v>
          </cell>
          <cell r="F2648" t="str">
            <v>S043</v>
          </cell>
          <cell r="G2648" t="str">
            <v>CB0</v>
          </cell>
          <cell r="H2648">
            <v>511100</v>
          </cell>
        </row>
        <row r="2649">
          <cell r="B2649" t="str">
            <v>PA30600590</v>
          </cell>
          <cell r="C2649" t="str">
            <v>Stav akumul.tep.spotr.o vykone do 10kW</v>
          </cell>
          <cell r="D2649" t="str">
            <v>KS</v>
          </cell>
          <cell r="E2649" t="str">
            <v>3.06.03.A</v>
          </cell>
          <cell r="F2649" t="str">
            <v>S043</v>
          </cell>
          <cell r="G2649" t="str">
            <v>CB0</v>
          </cell>
          <cell r="H2649">
            <v>511100</v>
          </cell>
        </row>
        <row r="2650">
          <cell r="B2650" t="str">
            <v>PA30600600</v>
          </cell>
          <cell r="C2650" t="str">
            <v>Stav akumul.tep.spotr.o vykone nad 10kW</v>
          </cell>
          <cell r="D2650" t="str">
            <v>KS</v>
          </cell>
          <cell r="E2650" t="str">
            <v>3.06.03.A</v>
          </cell>
          <cell r="F2650" t="str">
            <v>S043</v>
          </cell>
          <cell r="G2650" t="str">
            <v>CB0</v>
          </cell>
          <cell r="H2650">
            <v>511100</v>
          </cell>
        </row>
        <row r="2651">
          <cell r="B2651" t="str">
            <v>PA30600610</v>
          </cell>
          <cell r="C2651" t="str">
            <v>Stav motora,spotreb.pevne prip.do 5 kW</v>
          </cell>
          <cell r="D2651" t="str">
            <v>KS</v>
          </cell>
          <cell r="E2651" t="str">
            <v>3.06.03.A</v>
          </cell>
          <cell r="F2651" t="str">
            <v>S043</v>
          </cell>
          <cell r="G2651" t="str">
            <v>CB0</v>
          </cell>
          <cell r="H2651">
            <v>511100</v>
          </cell>
        </row>
        <row r="2652">
          <cell r="B2652" t="str">
            <v>PA30600620</v>
          </cell>
          <cell r="C2652" t="str">
            <v>Stav motora,spotreb.pevne prip.nad 5 kW</v>
          </cell>
          <cell r="D2652" t="str">
            <v>KS</v>
          </cell>
          <cell r="E2652" t="str">
            <v>3.06.03.A</v>
          </cell>
          <cell r="F2652" t="str">
            <v>S043</v>
          </cell>
          <cell r="G2652" t="str">
            <v>CB0</v>
          </cell>
          <cell r="H2652">
            <v>511100</v>
          </cell>
        </row>
        <row r="2653">
          <cell r="B2653" t="str">
            <v>PA30600630</v>
          </cell>
          <cell r="C2653" t="str">
            <v>Stav motor,spotr.pevn.do 5kW neb.vybuch</v>
          </cell>
          <cell r="D2653" t="str">
            <v>KS</v>
          </cell>
          <cell r="E2653" t="str">
            <v>3.06.03.A</v>
          </cell>
          <cell r="F2653" t="str">
            <v>S043</v>
          </cell>
          <cell r="G2653" t="str">
            <v>CB0</v>
          </cell>
          <cell r="H2653">
            <v>511100</v>
          </cell>
        </row>
        <row r="2654">
          <cell r="B2654" t="str">
            <v>PA30600640</v>
          </cell>
          <cell r="C2654" t="str">
            <v>Stav motor.spotr.pevn.nad 5kW neb.vybuch</v>
          </cell>
          <cell r="D2654" t="str">
            <v>KS</v>
          </cell>
          <cell r="E2654" t="str">
            <v>3.06.03.A</v>
          </cell>
          <cell r="F2654" t="str">
            <v>S043</v>
          </cell>
          <cell r="G2654" t="str">
            <v>CB0</v>
          </cell>
          <cell r="H2654">
            <v>511100</v>
          </cell>
        </row>
        <row r="2655">
          <cell r="B2655" t="str">
            <v>PA30600650</v>
          </cell>
          <cell r="C2655" t="str">
            <v>Mer.izol.odpor priv.do prip.skrine rozv.</v>
          </cell>
          <cell r="D2655" t="str">
            <v>KS</v>
          </cell>
          <cell r="E2655" t="str">
            <v>3.06.03.A</v>
          </cell>
          <cell r="F2655" t="str">
            <v>S043</v>
          </cell>
          <cell r="G2655" t="str">
            <v>CB0</v>
          </cell>
          <cell r="H2655">
            <v>511100</v>
          </cell>
        </row>
        <row r="2656">
          <cell r="B2656" t="str">
            <v>PA30600660</v>
          </cell>
          <cell r="C2656" t="str">
            <v>Mer.izol.odporu okruhu rozvadzaca</v>
          </cell>
          <cell r="D2656" t="str">
            <v>KS</v>
          </cell>
          <cell r="E2656" t="str">
            <v>3.06.03.A</v>
          </cell>
          <cell r="F2656" t="str">
            <v>S043</v>
          </cell>
          <cell r="G2656" t="str">
            <v>CB0</v>
          </cell>
          <cell r="H2656">
            <v>511100</v>
          </cell>
        </row>
        <row r="2657">
          <cell r="B2657" t="str">
            <v>PA30600670</v>
          </cell>
          <cell r="C2657" t="str">
            <v>Mer.izol.odporov vnut.zap.rozvadzaca</v>
          </cell>
          <cell r="D2657" t="str">
            <v>KS</v>
          </cell>
          <cell r="E2657" t="str">
            <v>3.06.03.A</v>
          </cell>
          <cell r="F2657" t="str">
            <v>S043</v>
          </cell>
          <cell r="G2657" t="str">
            <v>CB0</v>
          </cell>
          <cell r="H2657">
            <v>511100</v>
          </cell>
        </row>
        <row r="2658">
          <cell r="B2658" t="str">
            <v>PA30600680</v>
          </cell>
          <cell r="C2658" t="str">
            <v>Mer.izol.odpor 1,3-faz.okruh do 5 vyv.</v>
          </cell>
          <cell r="D2658" t="str">
            <v>KS</v>
          </cell>
          <cell r="E2658" t="str">
            <v>3.06.03.A</v>
          </cell>
          <cell r="F2658" t="str">
            <v>S043</v>
          </cell>
          <cell r="G2658" t="str">
            <v>CB0</v>
          </cell>
          <cell r="H2658">
            <v>511100</v>
          </cell>
        </row>
        <row r="2659">
          <cell r="B2659" t="str">
            <v>PA30600690</v>
          </cell>
          <cell r="C2659" t="str">
            <v>Mer.izol.odpor 1,3-faz.okruh 6-10 vyv.</v>
          </cell>
          <cell r="D2659" t="str">
            <v>KS</v>
          </cell>
          <cell r="E2659" t="str">
            <v>3.06.03.A</v>
          </cell>
          <cell r="F2659" t="str">
            <v>S043</v>
          </cell>
          <cell r="G2659" t="str">
            <v>CB0</v>
          </cell>
          <cell r="H2659">
            <v>511100</v>
          </cell>
        </row>
        <row r="2660">
          <cell r="B2660" t="str">
            <v>PA30600700</v>
          </cell>
          <cell r="C2660" t="str">
            <v>Mer.izol.odpor 1,3-faz.okruh nad 10 vyv.</v>
          </cell>
          <cell r="D2660" t="str">
            <v>KS</v>
          </cell>
          <cell r="E2660" t="str">
            <v>3.06.03.A</v>
          </cell>
          <cell r="F2660" t="str">
            <v>S043</v>
          </cell>
          <cell r="G2660" t="str">
            <v>CB0</v>
          </cell>
          <cell r="H2660">
            <v>511100</v>
          </cell>
        </row>
        <row r="2661">
          <cell r="B2661" t="str">
            <v>PA30600710</v>
          </cell>
          <cell r="C2661" t="str">
            <v>Mer.izol.odpor riad.,ovl.okr.nap.z trafa</v>
          </cell>
          <cell r="D2661" t="str">
            <v>KS</v>
          </cell>
          <cell r="E2661" t="str">
            <v>3.06.03.A</v>
          </cell>
          <cell r="F2661" t="str">
            <v>S043</v>
          </cell>
          <cell r="G2661" t="str">
            <v>CB0</v>
          </cell>
          <cell r="H2661">
            <v>511100</v>
          </cell>
        </row>
        <row r="2662">
          <cell r="B2662" t="str">
            <v>PA30600720</v>
          </cell>
          <cell r="C2662" t="str">
            <v>Mer.izol.odpor spotrebica</v>
          </cell>
          <cell r="D2662" t="str">
            <v>KS</v>
          </cell>
          <cell r="E2662" t="str">
            <v>3.06.03.A</v>
          </cell>
          <cell r="F2662" t="str">
            <v>S043</v>
          </cell>
          <cell r="G2662" t="str">
            <v>CB0</v>
          </cell>
          <cell r="H2662">
            <v>511100</v>
          </cell>
        </row>
        <row r="2663">
          <cell r="B2663" t="str">
            <v>PA30600730</v>
          </cell>
          <cell r="C2663" t="str">
            <v>Mer.impedancie slucky</v>
          </cell>
          <cell r="D2663" t="str">
            <v>KS</v>
          </cell>
          <cell r="E2663" t="str">
            <v>3.06.03.A</v>
          </cell>
          <cell r="F2663" t="str">
            <v>S043</v>
          </cell>
          <cell r="G2663" t="str">
            <v>CB0</v>
          </cell>
          <cell r="H2663">
            <v>511100</v>
          </cell>
        </row>
        <row r="2664">
          <cell r="B2664" t="str">
            <v>PA30600740</v>
          </cell>
          <cell r="C2664" t="str">
            <v>Mer.zem.prechod.odporu ochr.,prac.uzemn.</v>
          </cell>
          <cell r="D2664" t="str">
            <v>KS</v>
          </cell>
          <cell r="E2664" t="str">
            <v>3.06.03.A</v>
          </cell>
          <cell r="F2664" t="str">
            <v>S043</v>
          </cell>
          <cell r="G2664" t="str">
            <v>CB0</v>
          </cell>
          <cell r="H2664">
            <v>511100</v>
          </cell>
        </row>
        <row r="2665">
          <cell r="B2665" t="str">
            <v>PA30600750</v>
          </cell>
          <cell r="C2665" t="str">
            <v>Mer.celk.zem.prechodoveho odporu</v>
          </cell>
          <cell r="D2665" t="str">
            <v>KS</v>
          </cell>
          <cell r="E2665" t="str">
            <v>3.06.03.A</v>
          </cell>
          <cell r="F2665" t="str">
            <v>S043</v>
          </cell>
          <cell r="G2665" t="str">
            <v>CB0</v>
          </cell>
          <cell r="H2665">
            <v>511100</v>
          </cell>
        </row>
        <row r="2666">
          <cell r="B2666" t="str">
            <v>PA30600760</v>
          </cell>
          <cell r="C2666" t="str">
            <v>Mer.prechod.odporu ochranneho pospajania</v>
          </cell>
          <cell r="D2666" t="str">
            <v>KS</v>
          </cell>
          <cell r="E2666" t="str">
            <v>3.06.03.A</v>
          </cell>
          <cell r="F2666" t="str">
            <v>S043</v>
          </cell>
          <cell r="G2666" t="str">
            <v>CB0</v>
          </cell>
          <cell r="H2666">
            <v>511100</v>
          </cell>
        </row>
        <row r="2667">
          <cell r="B2667" t="str">
            <v>PA30600770</v>
          </cell>
          <cell r="C2667" t="str">
            <v>Mer.skus.ochrany napät.prud.chranicom</v>
          </cell>
          <cell r="D2667" t="str">
            <v>KS</v>
          </cell>
          <cell r="E2667" t="str">
            <v>3.06.03.A</v>
          </cell>
          <cell r="F2667" t="str">
            <v>S043</v>
          </cell>
          <cell r="G2667" t="str">
            <v>CB0</v>
          </cell>
          <cell r="H2667">
            <v>511100</v>
          </cell>
        </row>
        <row r="2668">
          <cell r="B2668" t="str">
            <v>PA30600780</v>
          </cell>
          <cell r="C2668" t="str">
            <v>Mer.krokoveho alebo dotykoveho nap„tia</v>
          </cell>
          <cell r="D2668" t="str">
            <v>KS</v>
          </cell>
          <cell r="E2668" t="str">
            <v>3.06.03.A</v>
          </cell>
          <cell r="F2668" t="str">
            <v>S043</v>
          </cell>
          <cell r="G2668" t="str">
            <v>CB0</v>
          </cell>
          <cell r="H2668">
            <v>511100</v>
          </cell>
        </row>
        <row r="2669">
          <cell r="B2669" t="str">
            <v>PA30600790</v>
          </cell>
          <cell r="C2669" t="str">
            <v>Mer.zakl.elektr.velicin (U,I,P,A,cos)</v>
          </cell>
          <cell r="D2669" t="str">
            <v>KS</v>
          </cell>
          <cell r="E2669" t="str">
            <v>3.06.03.A</v>
          </cell>
          <cell r="F2669" t="str">
            <v>S043</v>
          </cell>
          <cell r="G2669" t="str">
            <v>CB0</v>
          </cell>
          <cell r="H2669">
            <v>511100</v>
          </cell>
        </row>
        <row r="2670">
          <cell r="B2670" t="str">
            <v>PA30600800</v>
          </cell>
          <cell r="C2670" t="str">
            <v>Mer.izolacneho odporu podlahy</v>
          </cell>
          <cell r="D2670" t="str">
            <v>KS</v>
          </cell>
          <cell r="E2670" t="str">
            <v>3.06.03.A</v>
          </cell>
          <cell r="F2670" t="str">
            <v>S043</v>
          </cell>
          <cell r="G2670" t="str">
            <v>CB0</v>
          </cell>
          <cell r="H2670">
            <v>511100</v>
          </cell>
        </row>
        <row r="2671">
          <cell r="B2671" t="str">
            <v>PA30600810</v>
          </cell>
          <cell r="C2671" t="str">
            <v>Mer.povrchovej teploty predmetov</v>
          </cell>
          <cell r="D2671" t="str">
            <v>KS</v>
          </cell>
          <cell r="E2671" t="str">
            <v>3.06.03.A</v>
          </cell>
          <cell r="F2671" t="str">
            <v>S043</v>
          </cell>
          <cell r="G2671" t="str">
            <v>CB0</v>
          </cell>
          <cell r="H2671">
            <v>511100</v>
          </cell>
        </row>
        <row r="2672">
          <cell r="B2672" t="str">
            <v>PA30600820</v>
          </cell>
          <cell r="C2672" t="str">
            <v>Skusanie (mer.)-ochr.SELV,PELV odd.obvod</v>
          </cell>
          <cell r="D2672" t="str">
            <v>KS</v>
          </cell>
          <cell r="E2672" t="str">
            <v>3.06.03.A</v>
          </cell>
          <cell r="F2672" t="str">
            <v>S043</v>
          </cell>
          <cell r="G2672" t="str">
            <v>CB0</v>
          </cell>
          <cell r="H2672">
            <v>511100</v>
          </cell>
        </row>
        <row r="2673">
          <cell r="B2673" t="str">
            <v>PA30600830</v>
          </cell>
          <cell r="C2673" t="str">
            <v>Skusanie (meranie) - skuska polarity</v>
          </cell>
          <cell r="D2673" t="str">
            <v>KS</v>
          </cell>
          <cell r="E2673" t="str">
            <v>3.06.03.A</v>
          </cell>
          <cell r="F2673" t="str">
            <v>S043</v>
          </cell>
          <cell r="G2673" t="str">
            <v>CB0</v>
          </cell>
          <cell r="H2673">
            <v>511100</v>
          </cell>
        </row>
        <row r="2674">
          <cell r="B2674" t="str">
            <v>PA30600840</v>
          </cell>
          <cell r="C2674" t="str">
            <v>Skusanie (meranie) - usmerĺovacie diody</v>
          </cell>
          <cell r="D2674" t="str">
            <v>KS</v>
          </cell>
          <cell r="E2674" t="str">
            <v>3.06.03.A</v>
          </cell>
          <cell r="F2674" t="str">
            <v>S043</v>
          </cell>
          <cell r="G2674" t="str">
            <v>CB0</v>
          </cell>
          <cell r="H2674">
            <v>511100</v>
          </cell>
        </row>
        <row r="2675">
          <cell r="B2675" t="str">
            <v>PA30600850</v>
          </cell>
          <cell r="C2675" t="str">
            <v>Vyp.ved.,preskus.,zaist.vyp,oz.tab.,zap.</v>
          </cell>
          <cell r="D2675" t="str">
            <v>KS</v>
          </cell>
          <cell r="E2675" t="str">
            <v>3.06.03.A</v>
          </cell>
          <cell r="F2675" t="str">
            <v>S043</v>
          </cell>
          <cell r="G2675" t="str">
            <v>CB0</v>
          </cell>
          <cell r="H2675">
            <v>511100</v>
          </cell>
        </row>
        <row r="2676">
          <cell r="B2676" t="str">
            <v>PA30600860</v>
          </cell>
          <cell r="C2676" t="str">
            <v>Zistenie ciela neoznac.okruh a oznacenie</v>
          </cell>
          <cell r="D2676" t="str">
            <v>KS</v>
          </cell>
          <cell r="E2676" t="str">
            <v>3.06.03.A</v>
          </cell>
          <cell r="F2676" t="str">
            <v>S043</v>
          </cell>
          <cell r="G2676" t="str">
            <v>CB0</v>
          </cell>
          <cell r="H2676">
            <v>511100</v>
          </cell>
        </row>
        <row r="2677">
          <cell r="B2677" t="str">
            <v>PA30600870</v>
          </cell>
          <cell r="C2677" t="str">
            <v>Demont.,mont.krytu v pripojkovej skrini</v>
          </cell>
          <cell r="D2677" t="str">
            <v>KS</v>
          </cell>
          <cell r="E2677" t="str">
            <v>3.06.03.A</v>
          </cell>
          <cell r="F2677" t="str">
            <v>S043</v>
          </cell>
          <cell r="G2677" t="str">
            <v>CB0</v>
          </cell>
          <cell r="H2677">
            <v>511100</v>
          </cell>
        </row>
        <row r="2678">
          <cell r="B2678" t="str">
            <v>PA30600880</v>
          </cell>
          <cell r="C2678" t="str">
            <v>Demont.,mont.krytu rozvadzaca,rozvodnice</v>
          </cell>
          <cell r="D2678" t="str">
            <v>KS</v>
          </cell>
          <cell r="E2678" t="str">
            <v>3.06.03.A</v>
          </cell>
          <cell r="F2678" t="str">
            <v>S043</v>
          </cell>
          <cell r="G2678" t="str">
            <v>CB0</v>
          </cell>
          <cell r="H2678">
            <v>511100</v>
          </cell>
        </row>
        <row r="2679">
          <cell r="B2679" t="str">
            <v>PA30600890</v>
          </cell>
          <cell r="C2679" t="str">
            <v>Demont.,mont.veka zapuzd.rozvadzaca</v>
          </cell>
          <cell r="D2679" t="str">
            <v>KS</v>
          </cell>
          <cell r="E2679" t="str">
            <v>3.06.03.A</v>
          </cell>
          <cell r="F2679" t="str">
            <v>S043</v>
          </cell>
          <cell r="G2679" t="str">
            <v>CB0</v>
          </cell>
          <cell r="H2679">
            <v>511100</v>
          </cell>
        </row>
        <row r="2680">
          <cell r="B2680" t="str">
            <v>PA30600900</v>
          </cell>
          <cell r="C2680" t="str">
            <v>Demont.,mont.dosky doskovej rozvodnice</v>
          </cell>
          <cell r="D2680" t="str">
            <v>KS</v>
          </cell>
          <cell r="E2680" t="str">
            <v>3.06.03.A</v>
          </cell>
          <cell r="F2680" t="str">
            <v>S043</v>
          </cell>
          <cell r="G2680" t="str">
            <v>CB0</v>
          </cell>
          <cell r="H2680">
            <v>511100</v>
          </cell>
        </row>
        <row r="2681">
          <cell r="B2681" t="str">
            <v>PA30600910</v>
          </cell>
          <cell r="C2681" t="str">
            <v>Demont.,montaz krytu</v>
          </cell>
          <cell r="D2681" t="str">
            <v>KS</v>
          </cell>
          <cell r="E2681" t="str">
            <v>3.06.03.A</v>
          </cell>
          <cell r="F2681" t="str">
            <v>S043</v>
          </cell>
          <cell r="G2681" t="str">
            <v>CB0</v>
          </cell>
          <cell r="H2681">
            <v>511100</v>
          </cell>
        </row>
        <row r="2682">
          <cell r="B2682" t="str">
            <v>PA30600920</v>
          </cell>
          <cell r="C2682" t="str">
            <v>Nastav.nadprudovej ochrany istiac.prvku</v>
          </cell>
          <cell r="D2682" t="str">
            <v>KS</v>
          </cell>
          <cell r="E2682" t="str">
            <v>3.06.03.A</v>
          </cell>
          <cell r="F2682" t="str">
            <v>S043</v>
          </cell>
          <cell r="G2682" t="str">
            <v>CB0</v>
          </cell>
          <cell r="H2682">
            <v>511100</v>
          </cell>
        </row>
        <row r="2683">
          <cell r="B2683" t="str">
            <v>PA30600930</v>
          </cell>
          <cell r="C2683" t="str">
            <v>Skratove pomery v rozvadzaci,vyp.schopn.</v>
          </cell>
          <cell r="D2683" t="str">
            <v>KS</v>
          </cell>
          <cell r="E2683" t="str">
            <v>3.06.03.A</v>
          </cell>
          <cell r="F2683" t="str">
            <v>S043</v>
          </cell>
          <cell r="G2683" t="str">
            <v>CB0</v>
          </cell>
          <cell r="H2683">
            <v>511100</v>
          </cell>
        </row>
        <row r="2684">
          <cell r="B2684" t="str">
            <v>PA30600940</v>
          </cell>
          <cell r="C2684" t="str">
            <v>Kontrola vedenia na oteplenie pri skrate</v>
          </cell>
          <cell r="D2684" t="str">
            <v>KS</v>
          </cell>
          <cell r="E2684" t="str">
            <v>3.06.03.A</v>
          </cell>
          <cell r="F2684" t="str">
            <v>S043</v>
          </cell>
          <cell r="G2684" t="str">
            <v>CB0</v>
          </cell>
          <cell r="H2684">
            <v>511100</v>
          </cell>
        </row>
        <row r="2685">
          <cell r="B2685" t="str">
            <v>PA30600950</v>
          </cell>
          <cell r="C2685" t="str">
            <v>Stanovenie vypoct.zatazenia rozvadzaca</v>
          </cell>
          <cell r="D2685" t="str">
            <v>KS</v>
          </cell>
          <cell r="E2685" t="str">
            <v>3.06.03.A</v>
          </cell>
          <cell r="F2685" t="str">
            <v>S043</v>
          </cell>
          <cell r="G2685" t="str">
            <v>CB0</v>
          </cell>
          <cell r="H2685">
            <v>511100</v>
          </cell>
        </row>
        <row r="2686">
          <cell r="B2686" t="str">
            <v>PA30600960</v>
          </cell>
          <cell r="C2686" t="str">
            <v>Stanovenie vypoctoveho zatazenia okruhu</v>
          </cell>
          <cell r="D2686" t="str">
            <v>KS</v>
          </cell>
          <cell r="E2686" t="str">
            <v>3.06.03.A</v>
          </cell>
          <cell r="F2686" t="str">
            <v>S043</v>
          </cell>
          <cell r="G2686" t="str">
            <v>CB0</v>
          </cell>
          <cell r="H2686">
            <v>511100</v>
          </cell>
        </row>
        <row r="2687">
          <cell r="B2687" t="str">
            <v>PA30600970</v>
          </cell>
          <cell r="C2687" t="str">
            <v>Demont.montaz skusobnej svorky uzemnenia</v>
          </cell>
          <cell r="D2687" t="str">
            <v>KS</v>
          </cell>
          <cell r="E2687" t="str">
            <v>3.06.03.A</v>
          </cell>
          <cell r="F2687" t="str">
            <v>S043</v>
          </cell>
          <cell r="G2687" t="str">
            <v>CB0</v>
          </cell>
          <cell r="H2687">
            <v>511100</v>
          </cell>
        </row>
        <row r="2688">
          <cell r="B2688" t="str">
            <v>PA30600980</v>
          </cell>
          <cell r="C2688" t="str">
            <v>Stav VN Elektromotora do 350kW</v>
          </cell>
          <cell r="D2688" t="str">
            <v>KS</v>
          </cell>
          <cell r="E2688" t="str">
            <v>3.06.03.A</v>
          </cell>
          <cell r="F2688" t="str">
            <v>S043</v>
          </cell>
          <cell r="G2688" t="str">
            <v>CB0</v>
          </cell>
          <cell r="H2688">
            <v>511100</v>
          </cell>
        </row>
        <row r="2689">
          <cell r="B2689" t="str">
            <v>PA30600990</v>
          </cell>
          <cell r="C2689" t="str">
            <v>Stav VN Elektromotora nad 350kW do 900kW</v>
          </cell>
          <cell r="D2689" t="str">
            <v>KS</v>
          </cell>
          <cell r="E2689" t="str">
            <v>3.06.03.A</v>
          </cell>
          <cell r="F2689" t="str">
            <v>S043</v>
          </cell>
          <cell r="G2689" t="str">
            <v>CB0</v>
          </cell>
          <cell r="H2689">
            <v>511100</v>
          </cell>
        </row>
        <row r="2690">
          <cell r="B2690" t="str">
            <v>PA30601000</v>
          </cell>
          <cell r="C2690" t="str">
            <v>Stav VN Elektromotora nad 900kW</v>
          </cell>
          <cell r="D2690" t="str">
            <v>KS</v>
          </cell>
          <cell r="E2690" t="str">
            <v>3.06.03.A</v>
          </cell>
          <cell r="F2690" t="str">
            <v>S043</v>
          </cell>
          <cell r="G2690" t="str">
            <v>CB0</v>
          </cell>
          <cell r="H2690">
            <v>511100</v>
          </cell>
        </row>
        <row r="2691">
          <cell r="B2691" t="str">
            <v>PA30601010</v>
          </cell>
          <cell r="C2691" t="str">
            <v>Zistenie stavu transformatora 6 kV</v>
          </cell>
          <cell r="D2691" t="str">
            <v>KS</v>
          </cell>
          <cell r="E2691" t="str">
            <v>3.06.03.A</v>
          </cell>
          <cell r="F2691" t="str">
            <v>S043</v>
          </cell>
          <cell r="G2691" t="str">
            <v>CB0</v>
          </cell>
          <cell r="H2691">
            <v>511100</v>
          </cell>
        </row>
        <row r="2692">
          <cell r="B2692" t="str">
            <v>PA30601020</v>
          </cell>
          <cell r="C2692" t="str">
            <v>Zistenie stavu transformatora 22 kV</v>
          </cell>
          <cell r="D2692" t="str">
            <v>KS</v>
          </cell>
          <cell r="E2692" t="str">
            <v>3.06.03.A</v>
          </cell>
          <cell r="F2692" t="str">
            <v>S043</v>
          </cell>
          <cell r="G2692" t="str">
            <v>CB0</v>
          </cell>
          <cell r="H2692">
            <v>511100</v>
          </cell>
        </row>
        <row r="2693">
          <cell r="B2693" t="str">
            <v>PA30601030</v>
          </cell>
          <cell r="C2693" t="str">
            <v>Zistenie stavu transformatora 110 kV</v>
          </cell>
          <cell r="D2693" t="str">
            <v>KS</v>
          </cell>
          <cell r="E2693" t="str">
            <v>3.06.03.A</v>
          </cell>
          <cell r="F2693" t="str">
            <v>S043</v>
          </cell>
          <cell r="G2693" t="str">
            <v>CB0</v>
          </cell>
          <cell r="H2693">
            <v>511100</v>
          </cell>
        </row>
        <row r="2694">
          <cell r="B2694" t="str">
            <v>PA30601040</v>
          </cell>
          <cell r="C2694" t="str">
            <v>Stav zar.ochrany pred uderom blesku zvod</v>
          </cell>
          <cell r="D2694" t="str">
            <v>KS</v>
          </cell>
          <cell r="E2694" t="str">
            <v>3.06.03.A</v>
          </cell>
          <cell r="F2694" t="str">
            <v>S043</v>
          </cell>
          <cell r="G2694" t="str">
            <v>CB0</v>
          </cell>
          <cell r="H2694">
            <v>511100</v>
          </cell>
        </row>
        <row r="2695">
          <cell r="B2695" t="str">
            <v>PA30601050</v>
          </cell>
          <cell r="C2695" t="str">
            <v>Kontrola zvodovych vodicov,podpier</v>
          </cell>
          <cell r="D2695" t="str">
            <v>M</v>
          </cell>
          <cell r="E2695" t="str">
            <v>3.06.03.A</v>
          </cell>
          <cell r="F2695" t="str">
            <v>S043</v>
          </cell>
          <cell r="G2695" t="str">
            <v>CB0</v>
          </cell>
          <cell r="H2695">
            <v>511100</v>
          </cell>
        </row>
        <row r="2696">
          <cell r="B2696" t="str">
            <v>PA30601060</v>
          </cell>
          <cell r="C2696" t="str">
            <v>Kontrola zber.tyci,drziakov,striesky</v>
          </cell>
          <cell r="D2696" t="str">
            <v>KS</v>
          </cell>
          <cell r="E2696" t="str">
            <v>3.06.03.A</v>
          </cell>
          <cell r="F2696" t="str">
            <v>S043</v>
          </cell>
          <cell r="G2696" t="str">
            <v>CB0</v>
          </cell>
          <cell r="H2696">
            <v>511100</v>
          </cell>
        </row>
        <row r="2697">
          <cell r="B2697" t="str">
            <v>PA30601070</v>
          </cell>
          <cell r="C2697" t="str">
            <v>Kontrola ochran.uholnika,rurky,drziakov</v>
          </cell>
          <cell r="D2697" t="str">
            <v>KS</v>
          </cell>
          <cell r="E2697" t="str">
            <v>3.06.03.A</v>
          </cell>
          <cell r="F2697" t="str">
            <v>S043</v>
          </cell>
          <cell r="G2697" t="str">
            <v>CB0</v>
          </cell>
          <cell r="H2697">
            <v>511100</v>
          </cell>
        </row>
        <row r="2698">
          <cell r="B2698" t="str">
            <v>PA30601080</v>
          </cell>
          <cell r="C2698" t="str">
            <v>Stav-pochodz.kontrola stavu linky 22 kV</v>
          </cell>
          <cell r="D2698" t="str">
            <v>KM</v>
          </cell>
          <cell r="E2698" t="str">
            <v>3.06.03.A</v>
          </cell>
          <cell r="F2698" t="str">
            <v>S043</v>
          </cell>
          <cell r="G2698" t="str">
            <v>CB0</v>
          </cell>
          <cell r="H2698">
            <v>511100</v>
          </cell>
        </row>
        <row r="2699">
          <cell r="B2699" t="str">
            <v>PA30601090</v>
          </cell>
          <cell r="C2699" t="str">
            <v>Stav-pochodz.kontrola stavu linky 110 kV</v>
          </cell>
          <cell r="D2699" t="str">
            <v>KM</v>
          </cell>
          <cell r="E2699" t="str">
            <v>3.06.03.A</v>
          </cell>
          <cell r="F2699" t="str">
            <v>S043</v>
          </cell>
          <cell r="G2699" t="str">
            <v>CB0</v>
          </cell>
          <cell r="H2699">
            <v>511100</v>
          </cell>
        </row>
        <row r="2700">
          <cell r="B2700" t="str">
            <v>PA30601100</v>
          </cell>
          <cell r="C2700" t="str">
            <v>Meranie vysky VN vedenia nad zemou</v>
          </cell>
          <cell r="D2700" t="str">
            <v>KS</v>
          </cell>
          <cell r="E2700" t="str">
            <v>3.06.03.A</v>
          </cell>
          <cell r="F2700" t="str">
            <v>S043</v>
          </cell>
          <cell r="G2700" t="str">
            <v>CB0</v>
          </cell>
          <cell r="H2700">
            <v>511100</v>
          </cell>
        </row>
        <row r="2701">
          <cell r="B2701" t="str">
            <v>PA30601110</v>
          </cell>
          <cell r="C2701" t="str">
            <v>Zistenie stavu VVN rozvadzaca 1 pole</v>
          </cell>
          <cell r="D2701" t="str">
            <v>KS</v>
          </cell>
          <cell r="E2701" t="str">
            <v>3.06.03.A</v>
          </cell>
          <cell r="F2701" t="str">
            <v>S043</v>
          </cell>
          <cell r="G2701" t="str">
            <v>CB0</v>
          </cell>
          <cell r="H2701">
            <v>511100</v>
          </cell>
        </row>
        <row r="2702">
          <cell r="B2702" t="str">
            <v>PA30601120</v>
          </cell>
          <cell r="C2702" t="str">
            <v>Stav VVN rozvadzaca do 5-tich poli</v>
          </cell>
          <cell r="D2702" t="str">
            <v>KS</v>
          </cell>
          <cell r="E2702" t="str">
            <v>3.06.03.A</v>
          </cell>
          <cell r="F2702" t="str">
            <v>S043</v>
          </cell>
          <cell r="G2702" t="str">
            <v>CB0</v>
          </cell>
          <cell r="H2702">
            <v>511100</v>
          </cell>
        </row>
        <row r="2703">
          <cell r="B2703" t="str">
            <v>PA30601130</v>
          </cell>
          <cell r="C2703" t="str">
            <v>Stav VVN rozvadzaca do 10-tich poli</v>
          </cell>
          <cell r="D2703" t="str">
            <v>KS</v>
          </cell>
          <cell r="E2703" t="str">
            <v>3.06.03.A</v>
          </cell>
          <cell r="F2703" t="str">
            <v>S043</v>
          </cell>
          <cell r="G2703" t="str">
            <v>CB0</v>
          </cell>
          <cell r="H2703">
            <v>511100</v>
          </cell>
        </row>
        <row r="2704">
          <cell r="B2704" t="str">
            <v>PA30601140</v>
          </cell>
          <cell r="C2704" t="str">
            <v>Stav VVN rozvadzaca do 20-tich poli</v>
          </cell>
          <cell r="D2704" t="str">
            <v>KS</v>
          </cell>
          <cell r="E2704" t="str">
            <v>3.06.03.A</v>
          </cell>
          <cell r="F2704" t="str">
            <v>S043</v>
          </cell>
          <cell r="G2704" t="str">
            <v>CB0</v>
          </cell>
          <cell r="H2704">
            <v>511100</v>
          </cell>
        </row>
        <row r="2705">
          <cell r="B2705" t="str">
            <v>PA30601150</v>
          </cell>
          <cell r="C2705" t="str">
            <v>Stav VVN rozvadzaca do 30-tich poli</v>
          </cell>
          <cell r="D2705" t="str">
            <v>KS</v>
          </cell>
          <cell r="E2705" t="str">
            <v>3.06.03.A</v>
          </cell>
          <cell r="F2705" t="str">
            <v>S043</v>
          </cell>
          <cell r="G2705" t="str">
            <v>CB0</v>
          </cell>
          <cell r="H2705">
            <v>511100</v>
          </cell>
        </row>
        <row r="2706">
          <cell r="B2706" t="str">
            <v>PA30601160</v>
          </cell>
          <cell r="C2706" t="str">
            <v>Kontroly,nedestruktivne NDT</v>
          </cell>
          <cell r="D2706" t="str">
            <v>M2</v>
          </cell>
          <cell r="E2706" t="str">
            <v>3.06.99.A</v>
          </cell>
          <cell r="F2706" t="str">
            <v>S023</v>
          </cell>
          <cell r="G2706" t="str">
            <v>CB0</v>
          </cell>
          <cell r="H2706">
            <v>518155</v>
          </cell>
        </row>
        <row r="2707">
          <cell r="B2707" t="str">
            <v>PA30601170</v>
          </cell>
          <cell r="C2707" t="str">
            <v>Kontroly,nedestruktivne NDT</v>
          </cell>
          <cell r="D2707" t="str">
            <v>KS</v>
          </cell>
          <cell r="E2707" t="str">
            <v>3.06.99.A</v>
          </cell>
          <cell r="F2707" t="str">
            <v>S023</v>
          </cell>
          <cell r="G2707" t="str">
            <v>CB0</v>
          </cell>
          <cell r="H2707">
            <v>518155</v>
          </cell>
        </row>
        <row r="2708">
          <cell r="B2708" t="str">
            <v>PA30601180</v>
          </cell>
          <cell r="C2708" t="str">
            <v>Uradne skusky,elektro zariadenia,NT</v>
          </cell>
          <cell r="D2708" t="str">
            <v>JV</v>
          </cell>
          <cell r="E2708" t="str">
            <v>3.06.03.A</v>
          </cell>
          <cell r="F2708" t="str">
            <v>S044</v>
          </cell>
          <cell r="G2708" t="str">
            <v>CB0</v>
          </cell>
          <cell r="H2708">
            <v>511300</v>
          </cell>
        </row>
        <row r="2709">
          <cell r="B2709" t="str">
            <v>PA30601190</v>
          </cell>
          <cell r="C2709" t="str">
            <v>Skuska stalosti</v>
          </cell>
          <cell r="D2709" t="str">
            <v>JV</v>
          </cell>
          <cell r="E2709" t="str">
            <v>3.06.03.A</v>
          </cell>
          <cell r="F2709" t="str">
            <v>S023</v>
          </cell>
          <cell r="G2709" t="str">
            <v>CB0</v>
          </cell>
          <cell r="H2709">
            <v>518155</v>
          </cell>
        </row>
        <row r="2710">
          <cell r="B2710" t="str">
            <v>PA30601200</v>
          </cell>
          <cell r="C2710" t="str">
            <v>INV Skusky,stavebne,geotechnicke</v>
          </cell>
          <cell r="D2710" t="str">
            <v>JV</v>
          </cell>
          <cell r="E2710" t="str">
            <v>3.06.99.B</v>
          </cell>
          <cell r="F2710" t="str">
            <v>S089</v>
          </cell>
          <cell r="G2710" t="str">
            <v>CB0</v>
          </cell>
          <cell r="H2710">
            <v>42998</v>
          </cell>
        </row>
        <row r="2711">
          <cell r="B2711" t="str">
            <v>PA30601210</v>
          </cell>
          <cell r="C2711" t="str">
            <v>Uradne skusky,vytahy,T</v>
          </cell>
          <cell r="D2711" t="str">
            <v>JV</v>
          </cell>
          <cell r="E2711" t="str">
            <v>3.06.03.A</v>
          </cell>
          <cell r="F2711" t="str">
            <v>S043</v>
          </cell>
          <cell r="G2711" t="str">
            <v>CB0</v>
          </cell>
          <cell r="H2711">
            <v>511100</v>
          </cell>
        </row>
        <row r="2712">
          <cell r="B2712" t="str">
            <v>PA30601220</v>
          </cell>
          <cell r="C2712" t="str">
            <v>Uradne skusky,vytahy,NT</v>
          </cell>
          <cell r="D2712" t="str">
            <v>JV</v>
          </cell>
          <cell r="E2712" t="str">
            <v>3.06.03.A</v>
          </cell>
          <cell r="F2712" t="str">
            <v>S044</v>
          </cell>
          <cell r="G2712" t="str">
            <v>CB0</v>
          </cell>
          <cell r="H2712">
            <v>511300</v>
          </cell>
        </row>
        <row r="2713">
          <cell r="B2713" t="str">
            <v>PA30601230</v>
          </cell>
          <cell r="C2713" t="str">
            <v>Uradne skusky,tlakove zariadenia,NT</v>
          </cell>
          <cell r="D2713" t="str">
            <v>JV</v>
          </cell>
          <cell r="E2713" t="str">
            <v>3.06.03.A</v>
          </cell>
          <cell r="F2713" t="str">
            <v>S044</v>
          </cell>
          <cell r="G2713" t="str">
            <v>CB0</v>
          </cell>
          <cell r="H2713">
            <v>511300</v>
          </cell>
        </row>
        <row r="2714">
          <cell r="B2714" t="str">
            <v>PA30601240</v>
          </cell>
          <cell r="C2714" t="str">
            <v>Uradne skusky,plynove zariadenia,NT</v>
          </cell>
          <cell r="D2714" t="str">
            <v>JV</v>
          </cell>
          <cell r="E2714" t="str">
            <v>3.06.03.A</v>
          </cell>
          <cell r="F2714" t="str">
            <v>S044</v>
          </cell>
          <cell r="G2714" t="str">
            <v>CB0</v>
          </cell>
          <cell r="H2714">
            <v>511300</v>
          </cell>
        </row>
        <row r="2715">
          <cell r="B2715" t="str">
            <v>PA30601250</v>
          </cell>
          <cell r="C2715" t="str">
            <v>Odborne skusky a revizie,plynove zariad.</v>
          </cell>
          <cell r="D2715" t="str">
            <v>HOD</v>
          </cell>
          <cell r="E2715" t="str">
            <v>3.06.03.A</v>
          </cell>
          <cell r="F2715" t="str">
            <v>S043</v>
          </cell>
          <cell r="G2715" t="str">
            <v>CB0</v>
          </cell>
          <cell r="H2715">
            <v>511100</v>
          </cell>
        </row>
        <row r="2716">
          <cell r="B2716" t="str">
            <v>PA30601260</v>
          </cell>
          <cell r="C2716" t="str">
            <v>Odborne skusky a revizie,plynove zariad.</v>
          </cell>
          <cell r="D2716" t="str">
            <v>KS</v>
          </cell>
          <cell r="E2716" t="str">
            <v>3.06.03.A</v>
          </cell>
          <cell r="F2716" t="str">
            <v>S043</v>
          </cell>
          <cell r="G2716" t="str">
            <v>CB0</v>
          </cell>
          <cell r="H2716">
            <v>511100</v>
          </cell>
        </row>
        <row r="2717">
          <cell r="B2717" t="str">
            <v>PA30601270</v>
          </cell>
          <cell r="C2717" t="str">
            <v>Odborne skusky a revizie,plynove zariad.</v>
          </cell>
          <cell r="D2717" t="str">
            <v>HOD</v>
          </cell>
          <cell r="E2717" t="str">
            <v>3.06.03.A</v>
          </cell>
          <cell r="F2717" t="str">
            <v>S044</v>
          </cell>
          <cell r="G2717" t="str">
            <v>CB0</v>
          </cell>
          <cell r="H2717">
            <v>511300</v>
          </cell>
        </row>
        <row r="2718">
          <cell r="B2718" t="str">
            <v>PA30601280</v>
          </cell>
          <cell r="C2718" t="str">
            <v>Odborne skusky a revizie,plynove zariad.</v>
          </cell>
          <cell r="D2718" t="str">
            <v>KS</v>
          </cell>
          <cell r="E2718" t="str">
            <v>3.06.03.A</v>
          </cell>
          <cell r="F2718" t="str">
            <v>S044</v>
          </cell>
          <cell r="G2718" t="str">
            <v>CB0</v>
          </cell>
          <cell r="H2718">
            <v>511300</v>
          </cell>
        </row>
        <row r="2719">
          <cell r="B2719" t="str">
            <v>PA30601290</v>
          </cell>
          <cell r="C2719" t="str">
            <v>Odborne skusky a revizie,plynove zariad.</v>
          </cell>
          <cell r="D2719" t="str">
            <v>JV</v>
          </cell>
          <cell r="E2719" t="str">
            <v>3.06.03.A</v>
          </cell>
          <cell r="F2719" t="str">
            <v>S044</v>
          </cell>
          <cell r="G2719" t="str">
            <v>CB0</v>
          </cell>
          <cell r="H2719">
            <v>511300</v>
          </cell>
        </row>
        <row r="2720">
          <cell r="B2720" t="str">
            <v>PA30601300</v>
          </cell>
          <cell r="C2720" t="str">
            <v>TZB - OPaOS, rozvadzac do 50 vyvodov</v>
          </cell>
          <cell r="D2720" t="str">
            <v>KS</v>
          </cell>
          <cell r="E2720" t="str">
            <v>3.06.03.A</v>
          </cell>
          <cell r="F2720" t="str">
            <v>S044</v>
          </cell>
          <cell r="G2720" t="str">
            <v>CB0</v>
          </cell>
          <cell r="H2720">
            <v>511300</v>
          </cell>
        </row>
        <row r="2721">
          <cell r="B2721" t="str">
            <v>PA30601310</v>
          </cell>
          <cell r="C2721" t="str">
            <v>TZB - OPaOS, rozvadzac do 80 vyvodov</v>
          </cell>
          <cell r="D2721" t="str">
            <v>KS</v>
          </cell>
          <cell r="E2721" t="str">
            <v>3.06.03.A</v>
          </cell>
          <cell r="F2721" t="str">
            <v>S044</v>
          </cell>
          <cell r="G2721" t="str">
            <v>CB0</v>
          </cell>
          <cell r="H2721">
            <v>511300</v>
          </cell>
        </row>
        <row r="2722">
          <cell r="B2722" t="str">
            <v>PA30601320</v>
          </cell>
          <cell r="C2722" t="str">
            <v>TZB - OPaOS, rozvadzac nad 80 vyvodov</v>
          </cell>
          <cell r="D2722" t="str">
            <v>KS</v>
          </cell>
          <cell r="E2722" t="str">
            <v>3.06.03.A</v>
          </cell>
          <cell r="F2722" t="str">
            <v>S044</v>
          </cell>
          <cell r="G2722" t="str">
            <v>CB0</v>
          </cell>
          <cell r="H2722">
            <v>511300</v>
          </cell>
        </row>
        <row r="2723">
          <cell r="B2723" t="str">
            <v>PA30601330</v>
          </cell>
          <cell r="C2723" t="str">
            <v>TZB - PaS, hydranty</v>
          </cell>
          <cell r="D2723" t="str">
            <v>KS</v>
          </cell>
          <cell r="E2723" t="str">
            <v>3.06.03.A</v>
          </cell>
          <cell r="F2723" t="str">
            <v>S044</v>
          </cell>
          <cell r="G2723" t="str">
            <v>CB0</v>
          </cell>
          <cell r="H2723">
            <v>511300</v>
          </cell>
        </row>
        <row r="2724">
          <cell r="B2724" t="str">
            <v>PA30601340</v>
          </cell>
          <cell r="C2724" t="str">
            <v>TZB – OUS, rozvadzac</v>
          </cell>
          <cell r="D2724" t="str">
            <v>KS</v>
          </cell>
          <cell r="E2724" t="str">
            <v>3.06.03.A</v>
          </cell>
          <cell r="F2724" t="str">
            <v>S044</v>
          </cell>
          <cell r="G2724" t="str">
            <v>CB0</v>
          </cell>
          <cell r="H2724">
            <v>511300</v>
          </cell>
        </row>
        <row r="2725">
          <cell r="B2725" t="str">
            <v>PA30601350</v>
          </cell>
          <cell r="C2725" t="str">
            <v>Prehliadky liniek,cyklicke a letecke</v>
          </cell>
          <cell r="D2725" t="str">
            <v>HOD</v>
          </cell>
          <cell r="E2725" t="str">
            <v>3.06.03.A</v>
          </cell>
          <cell r="F2725" t="str">
            <v>S043</v>
          </cell>
          <cell r="G2725" t="str">
            <v>CB0</v>
          </cell>
          <cell r="H2725">
            <v>511100</v>
          </cell>
        </row>
        <row r="2726">
          <cell r="B2726" t="str">
            <v>PA30700010</v>
          </cell>
          <cell r="C2726" t="str">
            <v>Vyprac. a overenie,techn. dokumentacia</v>
          </cell>
          <cell r="D2726" t="str">
            <v>HOD</v>
          </cell>
          <cell r="E2726" t="str">
            <v>3.07.01.C</v>
          </cell>
          <cell r="F2726" t="str">
            <v>S023</v>
          </cell>
          <cell r="G2726" t="str">
            <v>CB0</v>
          </cell>
          <cell r="H2726">
            <v>518155</v>
          </cell>
        </row>
        <row r="2727">
          <cell r="B2727" t="str">
            <v>PA30700020</v>
          </cell>
          <cell r="C2727" t="str">
            <v>Vyprac. a overenie,techn. dokumentacia</v>
          </cell>
          <cell r="D2727" t="str">
            <v>JV</v>
          </cell>
          <cell r="E2727" t="str">
            <v>3.07.01.C</v>
          </cell>
          <cell r="F2727" t="str">
            <v>S023</v>
          </cell>
          <cell r="G2727" t="str">
            <v>CB0</v>
          </cell>
          <cell r="H2727">
            <v>518155</v>
          </cell>
        </row>
        <row r="2728">
          <cell r="B2728" t="str">
            <v>PA30700030</v>
          </cell>
          <cell r="C2728" t="str">
            <v>Zameranie,geodeticke</v>
          </cell>
          <cell r="D2728" t="str">
            <v>JV</v>
          </cell>
          <cell r="E2728" t="str">
            <v>3.07.04.A</v>
          </cell>
          <cell r="F2728" t="str">
            <v>S023</v>
          </cell>
          <cell r="G2728" t="str">
            <v>CE0</v>
          </cell>
          <cell r="H2728">
            <v>518155</v>
          </cell>
        </row>
        <row r="2729">
          <cell r="B2729" t="str">
            <v>PA30700040</v>
          </cell>
          <cell r="C2729" t="str">
            <v>Zameranie,technicke,ostatne</v>
          </cell>
          <cell r="D2729" t="str">
            <v>JV</v>
          </cell>
          <cell r="E2729" t="str">
            <v>3.07.04.A</v>
          </cell>
          <cell r="F2729" t="str">
            <v>S023</v>
          </cell>
          <cell r="G2729" t="str">
            <v>CE0</v>
          </cell>
          <cell r="H2729">
            <v>518155</v>
          </cell>
        </row>
        <row r="2730">
          <cell r="B2730" t="str">
            <v>PA30700050</v>
          </cell>
          <cell r="C2730" t="str">
            <v>INV Dokumentacia,pre stav.povolenie</v>
          </cell>
          <cell r="D2730" t="str">
            <v>JV</v>
          </cell>
          <cell r="E2730" t="str">
            <v>3.07.01.A</v>
          </cell>
          <cell r="F2730" t="str">
            <v>S089</v>
          </cell>
          <cell r="G2730" t="str">
            <v>CB0</v>
          </cell>
          <cell r="H2730">
            <v>42998</v>
          </cell>
        </row>
        <row r="2731">
          <cell r="B2731" t="str">
            <v>PA30700060</v>
          </cell>
          <cell r="C2731" t="str">
            <v>INV Dokumentacia,geometricky plan</v>
          </cell>
          <cell r="D2731" t="str">
            <v>JV</v>
          </cell>
          <cell r="E2731" t="str">
            <v>3.07.01.A</v>
          </cell>
          <cell r="F2731" t="str">
            <v>S089</v>
          </cell>
          <cell r="G2731" t="str">
            <v>CB0</v>
          </cell>
          <cell r="H2731">
            <v>42998</v>
          </cell>
        </row>
        <row r="2732">
          <cell r="B2732" t="str">
            <v>PA30700070</v>
          </cell>
          <cell r="C2732" t="str">
            <v>INV Dokumentacia,realizacna,stavebna</v>
          </cell>
          <cell r="D2732" t="str">
            <v>JV</v>
          </cell>
          <cell r="E2732" t="str">
            <v>3.07.01.A</v>
          </cell>
          <cell r="F2732" t="str">
            <v>S089</v>
          </cell>
          <cell r="G2732" t="str">
            <v>CB0</v>
          </cell>
          <cell r="H2732">
            <v>42998</v>
          </cell>
        </row>
        <row r="2733">
          <cell r="B2733" t="str">
            <v>PA30700080</v>
          </cell>
          <cell r="C2733" t="str">
            <v>INV Dokumentacia,DSV,STD,stavba</v>
          </cell>
          <cell r="D2733" t="str">
            <v>JV</v>
          </cell>
          <cell r="E2733" t="str">
            <v>3.07.01.A</v>
          </cell>
          <cell r="F2733" t="str">
            <v>S089</v>
          </cell>
          <cell r="G2733" t="str">
            <v>CB0</v>
          </cell>
          <cell r="H2733">
            <v>42998</v>
          </cell>
        </row>
        <row r="2734">
          <cell r="B2734" t="str">
            <v>PA30700090</v>
          </cell>
          <cell r="C2734" t="str">
            <v>INV Dokumentacia,realizacna,elektro</v>
          </cell>
          <cell r="D2734" t="str">
            <v>JV</v>
          </cell>
          <cell r="E2734" t="str">
            <v>3.07.01.B</v>
          </cell>
          <cell r="F2734" t="str">
            <v>S089</v>
          </cell>
          <cell r="G2734" t="str">
            <v>CB0</v>
          </cell>
          <cell r="H2734">
            <v>42998</v>
          </cell>
        </row>
        <row r="2735">
          <cell r="B2735" t="str">
            <v>PA30700100</v>
          </cell>
          <cell r="C2735" t="str">
            <v>INV Dokumentacia,DSV,STD,elektro</v>
          </cell>
          <cell r="D2735" t="str">
            <v>JV</v>
          </cell>
          <cell r="E2735" t="str">
            <v>3.07.01.B</v>
          </cell>
          <cell r="F2735" t="str">
            <v>S089</v>
          </cell>
          <cell r="G2735" t="str">
            <v>CB0</v>
          </cell>
          <cell r="H2735">
            <v>42998</v>
          </cell>
        </row>
        <row r="2736">
          <cell r="B2736" t="str">
            <v>PA30700110</v>
          </cell>
          <cell r="C2736" t="str">
            <v>INV Dokumentacia,realizacna,strojna</v>
          </cell>
          <cell r="D2736" t="str">
            <v>JV</v>
          </cell>
          <cell r="E2736" t="str">
            <v>3.07.01.C</v>
          </cell>
          <cell r="F2736" t="str">
            <v>S089</v>
          </cell>
          <cell r="G2736" t="str">
            <v>CB0</v>
          </cell>
          <cell r="H2736">
            <v>42998</v>
          </cell>
        </row>
        <row r="2737">
          <cell r="B2737" t="str">
            <v>PA30700120</v>
          </cell>
          <cell r="C2737" t="str">
            <v>INV Dokumentacia,DSV,STD, strojna</v>
          </cell>
          <cell r="D2737" t="str">
            <v>JV</v>
          </cell>
          <cell r="E2737" t="str">
            <v>3.07.01.C</v>
          </cell>
          <cell r="F2737" t="str">
            <v>S089</v>
          </cell>
          <cell r="G2737" t="str">
            <v>CB0</v>
          </cell>
          <cell r="H2737">
            <v>42998</v>
          </cell>
        </row>
        <row r="2738">
          <cell r="B2738" t="str">
            <v>PA30700130</v>
          </cell>
          <cell r="C2738" t="str">
            <v>INV Dokumentacia,realizacna,SKR a MaR</v>
          </cell>
          <cell r="D2738" t="str">
            <v>JV</v>
          </cell>
          <cell r="E2738" t="str">
            <v>3.07.01.C</v>
          </cell>
          <cell r="F2738" t="str">
            <v>S089</v>
          </cell>
          <cell r="G2738" t="str">
            <v>CB0</v>
          </cell>
          <cell r="H2738">
            <v>42998</v>
          </cell>
        </row>
        <row r="2739">
          <cell r="B2739" t="str">
            <v>PA30700140</v>
          </cell>
          <cell r="C2739" t="str">
            <v>INV Dokumentacia,DSV,STD,SKR a MaR</v>
          </cell>
          <cell r="D2739" t="str">
            <v>JV</v>
          </cell>
          <cell r="E2739" t="str">
            <v>3.07.01.B</v>
          </cell>
          <cell r="F2739" t="str">
            <v>S089</v>
          </cell>
          <cell r="G2739" t="str">
            <v>CB0</v>
          </cell>
          <cell r="H2739">
            <v>42998</v>
          </cell>
        </row>
        <row r="2740">
          <cell r="B2740" t="str">
            <v>PA30700150</v>
          </cell>
          <cell r="C2740" t="str">
            <v>INV Dokumentacia,realizacna,mech.systemy</v>
          </cell>
          <cell r="D2740" t="str">
            <v>JV</v>
          </cell>
          <cell r="E2740" t="str">
            <v>3.07.01.C</v>
          </cell>
          <cell r="F2740" t="str">
            <v>S089</v>
          </cell>
          <cell r="G2740" t="str">
            <v>CB0</v>
          </cell>
          <cell r="H2740">
            <v>42998</v>
          </cell>
        </row>
        <row r="2741">
          <cell r="B2741" t="str">
            <v>PA30700160</v>
          </cell>
          <cell r="C2741" t="str">
            <v>INV Dokumentacia,DSV,STD,mech.systemy</v>
          </cell>
          <cell r="D2741" t="str">
            <v>JV</v>
          </cell>
          <cell r="E2741" t="str">
            <v>3.07.01.C</v>
          </cell>
          <cell r="F2741" t="str">
            <v>S089</v>
          </cell>
          <cell r="G2741" t="str">
            <v>CB0</v>
          </cell>
          <cell r="H2741">
            <v>42998</v>
          </cell>
        </row>
        <row r="2742">
          <cell r="B2742" t="str">
            <v>PA30700170</v>
          </cell>
          <cell r="C2742" t="str">
            <v>INV Predpisy,prevadzkove,technolog.a ine</v>
          </cell>
          <cell r="D2742" t="str">
            <v>JV</v>
          </cell>
          <cell r="E2742" t="str">
            <v>3.07.02.A</v>
          </cell>
          <cell r="F2742" t="str">
            <v>S089</v>
          </cell>
          <cell r="G2742" t="str">
            <v>CB0</v>
          </cell>
          <cell r="H2742">
            <v>42998</v>
          </cell>
        </row>
        <row r="2743">
          <cell r="B2743" t="str">
            <v>PA30700180</v>
          </cell>
          <cell r="C2743" t="str">
            <v>INV Postupy,technologicke</v>
          </cell>
          <cell r="D2743" t="str">
            <v>JV</v>
          </cell>
          <cell r="E2743" t="str">
            <v>3.07.02.A</v>
          </cell>
          <cell r="F2743" t="str">
            <v>S089</v>
          </cell>
          <cell r="G2743" t="str">
            <v>CB0</v>
          </cell>
          <cell r="H2743">
            <v>42998</v>
          </cell>
        </row>
        <row r="2744">
          <cell r="B2744" t="str">
            <v>PA30700190</v>
          </cell>
          <cell r="C2744" t="str">
            <v>INV Dokumentacia,bezpecnostna</v>
          </cell>
          <cell r="D2744" t="str">
            <v>JV</v>
          </cell>
          <cell r="E2744" t="str">
            <v>3.07.02.A</v>
          </cell>
          <cell r="F2744" t="str">
            <v>S089</v>
          </cell>
          <cell r="G2744" t="str">
            <v>CB0</v>
          </cell>
          <cell r="H2744">
            <v>42998</v>
          </cell>
        </row>
        <row r="2745">
          <cell r="B2745" t="str">
            <v>PA30700200</v>
          </cell>
          <cell r="C2745" t="str">
            <v>INV Inzinierska cinnost dodavatela</v>
          </cell>
          <cell r="D2745" t="str">
            <v>JV</v>
          </cell>
          <cell r="E2745" t="str">
            <v>3.07.02.A</v>
          </cell>
          <cell r="F2745" t="str">
            <v>S089</v>
          </cell>
          <cell r="G2745" t="str">
            <v>CB0</v>
          </cell>
          <cell r="H2745">
            <v>42998</v>
          </cell>
        </row>
        <row r="2746">
          <cell r="B2746" t="str">
            <v>PA30700210</v>
          </cell>
          <cell r="C2746" t="str">
            <v>INV Inzinierska cinnost dodavatela</v>
          </cell>
          <cell r="D2746" t="str">
            <v>HOD</v>
          </cell>
          <cell r="E2746" t="str">
            <v>3.07.02.A</v>
          </cell>
          <cell r="F2746" t="str">
            <v>S089</v>
          </cell>
          <cell r="G2746" t="str">
            <v>CB0</v>
          </cell>
          <cell r="H2746">
            <v>42998</v>
          </cell>
        </row>
        <row r="2747">
          <cell r="B2747" t="str">
            <v>PA30700220</v>
          </cell>
          <cell r="C2747" t="str">
            <v>OT - proj.cinnost, autorsky dozor</v>
          </cell>
          <cell r="D2747" t="str">
            <v>HOD</v>
          </cell>
          <cell r="E2747" t="str">
            <v>3.07.02.A</v>
          </cell>
          <cell r="F2747" t="str">
            <v>S044</v>
          </cell>
          <cell r="G2747" t="str">
            <v>CB0</v>
          </cell>
          <cell r="H2747">
            <v>511300</v>
          </cell>
        </row>
        <row r="2748">
          <cell r="B2748" t="str">
            <v>PA30700230</v>
          </cell>
          <cell r="C2748" t="str">
            <v>SO - tech. a staveb. dozor investora</v>
          </cell>
          <cell r="D2748" t="str">
            <v>HOD</v>
          </cell>
          <cell r="E2748" t="str">
            <v>3.07.02.A</v>
          </cell>
          <cell r="F2748" t="str">
            <v>S044</v>
          </cell>
          <cell r="G2748" t="str">
            <v>CB0</v>
          </cell>
          <cell r="H2748">
            <v>511300</v>
          </cell>
        </row>
        <row r="2749">
          <cell r="B2749" t="str">
            <v>PA30700240</v>
          </cell>
          <cell r="C2749" t="str">
            <v>OT - VykazVymer, Kontrola /na vyziadanie</v>
          </cell>
          <cell r="D2749" t="str">
            <v>KS</v>
          </cell>
          <cell r="E2749" t="str">
            <v>3.07.02.A</v>
          </cell>
          <cell r="F2749" t="str">
            <v>S033</v>
          </cell>
          <cell r="G2749" t="str">
            <v>CB0</v>
          </cell>
          <cell r="H2749">
            <v>518495</v>
          </cell>
        </row>
        <row r="2750">
          <cell r="B2750" t="str">
            <v>PA30700250</v>
          </cell>
          <cell r="C2750" t="str">
            <v>OPEX Realizacna dokumentacia,stavebna</v>
          </cell>
          <cell r="D2750" t="str">
            <v>HOD</v>
          </cell>
          <cell r="E2750" t="str">
            <v>3.07.01.A</v>
          </cell>
          <cell r="F2750" t="str">
            <v>S023</v>
          </cell>
          <cell r="G2750" t="str">
            <v>CB0</v>
          </cell>
          <cell r="H2750">
            <v>518155</v>
          </cell>
        </row>
        <row r="2751">
          <cell r="B2751" t="str">
            <v>PA30700260</v>
          </cell>
          <cell r="C2751" t="str">
            <v>OPEX realizacna dokumentacia elektro</v>
          </cell>
          <cell r="D2751" t="str">
            <v>HOD</v>
          </cell>
          <cell r="E2751" t="str">
            <v>3.07.01.B</v>
          </cell>
          <cell r="F2751" t="str">
            <v>S023</v>
          </cell>
          <cell r="G2751" t="str">
            <v>CB0</v>
          </cell>
          <cell r="H2751">
            <v>518155</v>
          </cell>
        </row>
        <row r="2752">
          <cell r="B2752" t="str">
            <v>PA30700270</v>
          </cell>
          <cell r="C2752" t="str">
            <v>Autorsky dozor elektro</v>
          </cell>
          <cell r="D2752" t="str">
            <v>HOD</v>
          </cell>
          <cell r="E2752" t="str">
            <v>3.07.01.B</v>
          </cell>
          <cell r="F2752" t="str">
            <v>S023</v>
          </cell>
          <cell r="G2752" t="str">
            <v>CB0</v>
          </cell>
          <cell r="H2752">
            <v>518155</v>
          </cell>
        </row>
        <row r="2753">
          <cell r="B2753" t="str">
            <v>PA30700280</v>
          </cell>
          <cell r="C2753" t="str">
            <v>Autorsky dozor stavebny</v>
          </cell>
          <cell r="D2753" t="str">
            <v>HOD</v>
          </cell>
          <cell r="E2753" t="str">
            <v>3.07.01.A</v>
          </cell>
          <cell r="F2753" t="str">
            <v>S023</v>
          </cell>
          <cell r="G2753" t="str">
            <v>CB0</v>
          </cell>
          <cell r="H2753">
            <v>518155</v>
          </cell>
        </row>
        <row r="2754">
          <cell r="B2754" t="str">
            <v>PA30700290</v>
          </cell>
          <cell r="C2754" t="str">
            <v>S043 Eskalacia MO34</v>
          </cell>
          <cell r="D2754" t="str">
            <v>JV</v>
          </cell>
          <cell r="E2754" t="str">
            <v>3.07.02.A</v>
          </cell>
          <cell r="F2754" t="str">
            <v>S043</v>
          </cell>
          <cell r="G2754" t="str">
            <v>CB0</v>
          </cell>
          <cell r="H2754">
            <v>511100</v>
          </cell>
        </row>
        <row r="2755">
          <cell r="B2755" t="str">
            <v>PA30700300</v>
          </cell>
          <cell r="C2755" t="str">
            <v>S044 Eskalacia MO34</v>
          </cell>
          <cell r="D2755" t="str">
            <v>JV</v>
          </cell>
          <cell r="E2755" t="str">
            <v>3.07.02.A</v>
          </cell>
          <cell r="F2755" t="str">
            <v>S044</v>
          </cell>
          <cell r="G2755" t="str">
            <v>CB0</v>
          </cell>
          <cell r="H2755">
            <v>511300</v>
          </cell>
        </row>
        <row r="2756">
          <cell r="B2756" t="str">
            <v>PA30700310</v>
          </cell>
          <cell r="C2756" t="str">
            <v>INV Dokumentacia,DSV,STD, strojna</v>
          </cell>
          <cell r="D2756" t="str">
            <v>HOD</v>
          </cell>
          <cell r="E2756" t="str">
            <v>3.07.01.C</v>
          </cell>
          <cell r="F2756" t="str">
            <v>S089</v>
          </cell>
          <cell r="G2756" t="str">
            <v>CB0</v>
          </cell>
          <cell r="H2756">
            <v>42998</v>
          </cell>
        </row>
        <row r="2757">
          <cell r="B2757" t="str">
            <v>PA30700320</v>
          </cell>
          <cell r="C2757" t="str">
            <v>Zameranie,geodeticke,ucelova mapa</v>
          </cell>
          <cell r="D2757" t="str">
            <v>HA</v>
          </cell>
          <cell r="E2757" t="str">
            <v>3.07.04.A</v>
          </cell>
          <cell r="F2757" t="str">
            <v>S023</v>
          </cell>
          <cell r="G2757" t="str">
            <v>CE0</v>
          </cell>
          <cell r="H2757">
            <v>518155</v>
          </cell>
        </row>
        <row r="2758">
          <cell r="B2758" t="str">
            <v>PA30700330</v>
          </cell>
          <cell r="C2758" t="str">
            <v>Zameranie,geod.,podzem,nadzem.vedenie</v>
          </cell>
          <cell r="D2758" t="str">
            <v>JV</v>
          </cell>
          <cell r="E2758" t="str">
            <v>3.07.04.A</v>
          </cell>
          <cell r="F2758" t="str">
            <v>S023</v>
          </cell>
          <cell r="G2758" t="str">
            <v>CE0</v>
          </cell>
          <cell r="H2758">
            <v>518155</v>
          </cell>
        </row>
        <row r="2759">
          <cell r="B2759" t="str">
            <v>PA30700340</v>
          </cell>
          <cell r="C2759" t="str">
            <v>Zameranie,geodeticke,skladka/vykop</v>
          </cell>
          <cell r="D2759" t="str">
            <v>JV</v>
          </cell>
          <cell r="E2759" t="str">
            <v>3.07.04.A</v>
          </cell>
          <cell r="F2759" t="str">
            <v>S023</v>
          </cell>
          <cell r="G2759" t="str">
            <v>CE0</v>
          </cell>
          <cell r="H2759">
            <v>518155</v>
          </cell>
        </row>
        <row r="2760">
          <cell r="B2760" t="str">
            <v>PA30700350</v>
          </cell>
          <cell r="C2760" t="str">
            <v>Zameranie,geodet.,technol.zariadenia N1</v>
          </cell>
          <cell r="D2760" t="str">
            <v>JV</v>
          </cell>
          <cell r="E2760" t="str">
            <v>3.07.04.A</v>
          </cell>
          <cell r="F2760" t="str">
            <v>S023</v>
          </cell>
          <cell r="G2760" t="str">
            <v>CE0</v>
          </cell>
          <cell r="H2760">
            <v>518155</v>
          </cell>
        </row>
        <row r="2761">
          <cell r="B2761" t="str">
            <v>PA30700360</v>
          </cell>
          <cell r="C2761" t="str">
            <v>Zameranie,geod,vytycenie tech.zariadenia</v>
          </cell>
          <cell r="D2761" t="str">
            <v>JV</v>
          </cell>
          <cell r="E2761" t="str">
            <v>3.07.04.A</v>
          </cell>
          <cell r="F2761" t="str">
            <v>S023</v>
          </cell>
          <cell r="G2761" t="str">
            <v>CE0</v>
          </cell>
          <cell r="H2761">
            <v>518155</v>
          </cell>
        </row>
        <row r="2762">
          <cell r="B2762" t="str">
            <v>PA30700370</v>
          </cell>
          <cell r="C2762" t="str">
            <v>Zameranie,geod.,vytycenie stav.objektu</v>
          </cell>
          <cell r="D2762" t="str">
            <v>JV</v>
          </cell>
          <cell r="E2762" t="str">
            <v>3.07.04.A</v>
          </cell>
          <cell r="F2762" t="str">
            <v>S023</v>
          </cell>
          <cell r="G2762" t="str">
            <v>CE0</v>
          </cell>
          <cell r="H2762">
            <v>518155</v>
          </cell>
        </row>
        <row r="2763">
          <cell r="B2763" t="str">
            <v>PA30700380</v>
          </cell>
          <cell r="C2763" t="str">
            <v>Zameranie,geodeticke,zeriavove drahy</v>
          </cell>
          <cell r="D2763" t="str">
            <v>M</v>
          </cell>
          <cell r="E2763" t="str">
            <v>3.07.04.A</v>
          </cell>
          <cell r="F2763" t="str">
            <v>S023</v>
          </cell>
          <cell r="G2763" t="str">
            <v>CE0</v>
          </cell>
          <cell r="H2763">
            <v>518155</v>
          </cell>
        </row>
        <row r="2764">
          <cell r="B2764" t="str">
            <v>PA30700390</v>
          </cell>
          <cell r="C2764" t="str">
            <v>Zameranie,geodeticke,ine zameranie</v>
          </cell>
          <cell r="D2764" t="str">
            <v>HOD</v>
          </cell>
          <cell r="E2764" t="str">
            <v>3.07.04.A</v>
          </cell>
          <cell r="F2764" t="str">
            <v>S023</v>
          </cell>
          <cell r="G2764" t="str">
            <v>CE0</v>
          </cell>
          <cell r="H2764">
            <v>518155</v>
          </cell>
        </row>
        <row r="2765">
          <cell r="B2765" t="str">
            <v>PA30700400</v>
          </cell>
          <cell r="C2765" t="str">
            <v>OPEX Studie,analyzy stavebne</v>
          </cell>
          <cell r="D2765" t="str">
            <v>JV</v>
          </cell>
          <cell r="E2765" t="str">
            <v>3.07.01.A</v>
          </cell>
          <cell r="F2765" t="str">
            <v>S023</v>
          </cell>
          <cell r="G2765" t="str">
            <v>CB0</v>
          </cell>
          <cell r="H2765">
            <v>518155</v>
          </cell>
        </row>
        <row r="2766">
          <cell r="B2766" t="str">
            <v>PA30700410</v>
          </cell>
          <cell r="C2766" t="str">
            <v>Aktualizacia dokumentacie</v>
          </cell>
          <cell r="D2766" t="str">
            <v>JV</v>
          </cell>
          <cell r="E2766" t="str">
            <v>3.07.01.B</v>
          </cell>
          <cell r="F2766" t="str">
            <v>S023</v>
          </cell>
          <cell r="G2766" t="str">
            <v>CB0</v>
          </cell>
          <cell r="H2766">
            <v>518155</v>
          </cell>
        </row>
        <row r="2767">
          <cell r="B2767" t="str">
            <v>PA30700420</v>
          </cell>
          <cell r="C2767" t="str">
            <v>OPEX Studie,analyzy stavebne</v>
          </cell>
          <cell r="D2767" t="str">
            <v>HOD</v>
          </cell>
          <cell r="E2767" t="str">
            <v>3.07.01.A</v>
          </cell>
          <cell r="F2767" t="str">
            <v>S023</v>
          </cell>
          <cell r="G2767" t="str">
            <v>CB0</v>
          </cell>
          <cell r="H2767">
            <v>518155</v>
          </cell>
        </row>
        <row r="2768">
          <cell r="B2768" t="str">
            <v>PA30700430</v>
          </cell>
          <cell r="C2768" t="str">
            <v>OPEX DSV, STD elektro</v>
          </cell>
          <cell r="D2768" t="str">
            <v>HOD</v>
          </cell>
          <cell r="E2768" t="str">
            <v>3.07.01.B</v>
          </cell>
          <cell r="F2768" t="str">
            <v>S023</v>
          </cell>
          <cell r="G2768" t="str">
            <v>CB0</v>
          </cell>
          <cell r="H2768">
            <v>518155</v>
          </cell>
        </row>
        <row r="2769">
          <cell r="B2769" t="str">
            <v>PA30700440</v>
          </cell>
          <cell r="C2769" t="str">
            <v>INV Dokumentacia,uzemne rozhodnutie</v>
          </cell>
          <cell r="D2769" t="str">
            <v>JV</v>
          </cell>
          <cell r="E2769" t="str">
            <v>3.07.01.A</v>
          </cell>
          <cell r="F2769" t="str">
            <v>S089</v>
          </cell>
          <cell r="G2769" t="str">
            <v>CB0</v>
          </cell>
          <cell r="H2769">
            <v>42998</v>
          </cell>
        </row>
        <row r="2770">
          <cell r="B2770" t="str">
            <v>PA30700450</v>
          </cell>
          <cell r="C2770" t="str">
            <v>INV Predpisy,prevadzkove,technolog.a ine</v>
          </cell>
          <cell r="D2770" t="str">
            <v>KS</v>
          </cell>
          <cell r="E2770" t="str">
            <v>3.07.02.A</v>
          </cell>
          <cell r="F2770" t="str">
            <v>S089</v>
          </cell>
          <cell r="G2770" t="str">
            <v>CB0</v>
          </cell>
          <cell r="H2770">
            <v>42998</v>
          </cell>
        </row>
        <row r="2771">
          <cell r="B2771" t="str">
            <v>PA30700460</v>
          </cell>
          <cell r="C2771" t="str">
            <v>INV Plan kvality</v>
          </cell>
          <cell r="D2771" t="str">
            <v>JV</v>
          </cell>
          <cell r="E2771" t="str">
            <v>3.07.02.A</v>
          </cell>
          <cell r="F2771" t="str">
            <v>S089</v>
          </cell>
          <cell r="G2771" t="str">
            <v>CB0</v>
          </cell>
          <cell r="H2771">
            <v>42998</v>
          </cell>
        </row>
        <row r="2772">
          <cell r="B2772" t="str">
            <v>PA30700470</v>
          </cell>
          <cell r="C2772" t="str">
            <v>OPEX DSV,STD - stavba</v>
          </cell>
          <cell r="D2772" t="str">
            <v>HOD</v>
          </cell>
          <cell r="E2772" t="str">
            <v>3.07.01.A</v>
          </cell>
          <cell r="F2772" t="str">
            <v>S023</v>
          </cell>
          <cell r="G2772" t="str">
            <v>CB0</v>
          </cell>
          <cell r="H2772">
            <v>518155</v>
          </cell>
        </row>
        <row r="2773">
          <cell r="B2773" t="str">
            <v>PA30700480</v>
          </cell>
          <cell r="C2773" t="str">
            <v>OPEX Studie, analyzy elektro</v>
          </cell>
          <cell r="D2773" t="str">
            <v>HOD</v>
          </cell>
          <cell r="E2773" t="str">
            <v>3.07.01.B</v>
          </cell>
          <cell r="F2773" t="str">
            <v>S023</v>
          </cell>
          <cell r="G2773" t="str">
            <v>CB0</v>
          </cell>
          <cell r="H2773">
            <v>518155</v>
          </cell>
        </row>
        <row r="2774">
          <cell r="B2774" t="str">
            <v>PA30700490</v>
          </cell>
          <cell r="C2774" t="str">
            <v>Autorsky dozor mechanicky</v>
          </cell>
          <cell r="D2774" t="str">
            <v>HOD</v>
          </cell>
          <cell r="E2774" t="str">
            <v>3.07.01.C</v>
          </cell>
          <cell r="F2774" t="str">
            <v>S023</v>
          </cell>
          <cell r="G2774" t="str">
            <v>CB0</v>
          </cell>
          <cell r="H2774">
            <v>518155</v>
          </cell>
        </row>
        <row r="2775">
          <cell r="B2775" t="str">
            <v>PA30900010</v>
          </cell>
          <cell r="C2775" t="str">
            <v>Odpad,tazba popola z meandra</v>
          </cell>
          <cell r="D2775" t="str">
            <v>M3</v>
          </cell>
          <cell r="E2775" t="str">
            <v>3.09.00.A</v>
          </cell>
          <cell r="F2775" t="str">
            <v>S019</v>
          </cell>
          <cell r="G2775" t="str">
            <v>CE0</v>
          </cell>
          <cell r="H2775">
            <v>518145</v>
          </cell>
        </row>
        <row r="2776">
          <cell r="B2776" t="str">
            <v>PA31000010</v>
          </cell>
          <cell r="C2776" t="str">
            <v>Zel.vlecky,udrzba,zeleznicne drahy,NT</v>
          </cell>
          <cell r="D2776" t="str">
            <v>JV</v>
          </cell>
          <cell r="E2776" t="str">
            <v>3.10.10.A</v>
          </cell>
          <cell r="F2776" t="str">
            <v>S044</v>
          </cell>
          <cell r="G2776" t="str">
            <v>CB0</v>
          </cell>
          <cell r="H2776">
            <v>511300</v>
          </cell>
        </row>
        <row r="2777">
          <cell r="B2777" t="str">
            <v>PA31000020</v>
          </cell>
          <cell r="C2777" t="str">
            <v>Zel.vlecky,komisionalne prehliadky,NT</v>
          </cell>
          <cell r="D2777" t="str">
            <v>JV</v>
          </cell>
          <cell r="E2777" t="str">
            <v>3.10.10.A</v>
          </cell>
          <cell r="F2777" t="str">
            <v>S044</v>
          </cell>
          <cell r="G2777" t="str">
            <v>CB0</v>
          </cell>
          <cell r="H2777">
            <v>511300</v>
          </cell>
        </row>
        <row r="2778">
          <cell r="B2778" t="str">
            <v>PA31000030</v>
          </cell>
          <cell r="C2778" t="str">
            <v>Zel.vlecky,vleckove sluzby</v>
          </cell>
          <cell r="D2778" t="str">
            <v>JV</v>
          </cell>
          <cell r="E2778" t="str">
            <v>3.10.10.A</v>
          </cell>
          <cell r="F2778" t="str">
            <v>S033</v>
          </cell>
          <cell r="G2778" t="str">
            <v>CB0</v>
          </cell>
          <cell r="H2778">
            <v>518495</v>
          </cell>
        </row>
        <row r="2779">
          <cell r="B2779" t="str">
            <v>PA31000040</v>
          </cell>
          <cell r="C2779" t="str">
            <v>Zel.vlecky,udrzba RZZ,NT</v>
          </cell>
          <cell r="D2779" t="str">
            <v>JV</v>
          </cell>
          <cell r="E2779" t="str">
            <v>3.10.10.A</v>
          </cell>
          <cell r="F2779" t="str">
            <v>S044</v>
          </cell>
          <cell r="G2779" t="str">
            <v>CB0</v>
          </cell>
          <cell r="H2779">
            <v>511300</v>
          </cell>
        </row>
        <row r="2780">
          <cell r="B2780" t="str">
            <v>PA31000050</v>
          </cell>
          <cell r="C2780" t="str">
            <v>Zel.vlecky,udrzba RZZ,T</v>
          </cell>
          <cell r="D2780" t="str">
            <v>JV</v>
          </cell>
          <cell r="E2780" t="str">
            <v>3.10.10.A</v>
          </cell>
          <cell r="F2780" t="str">
            <v>S043</v>
          </cell>
          <cell r="G2780" t="str">
            <v>CB0</v>
          </cell>
          <cell r="H2780">
            <v>511100</v>
          </cell>
        </row>
        <row r="2781">
          <cell r="B2781" t="str">
            <v>PA31000060</v>
          </cell>
          <cell r="C2781" t="str">
            <v>Zel.vlecky,udrzba,zeleznicne drahy,NT</v>
          </cell>
          <cell r="D2781" t="str">
            <v>HOD</v>
          </cell>
          <cell r="E2781" t="str">
            <v>3.10.10.A</v>
          </cell>
          <cell r="F2781" t="str">
            <v>S044</v>
          </cell>
          <cell r="G2781" t="str">
            <v>CB0</v>
          </cell>
          <cell r="H2781">
            <v>511300</v>
          </cell>
        </row>
        <row r="2782">
          <cell r="B2782" t="str">
            <v>PA31000070</v>
          </cell>
          <cell r="C2782" t="str">
            <v>Zel.vlecky,udrzba,zeleznicne drahy,NT</v>
          </cell>
          <cell r="D2782" t="str">
            <v>KS</v>
          </cell>
          <cell r="E2782" t="str">
            <v>3.10.10.A</v>
          </cell>
          <cell r="F2782" t="str">
            <v>S044</v>
          </cell>
          <cell r="G2782" t="str">
            <v>CB0</v>
          </cell>
          <cell r="H2782">
            <v>511300</v>
          </cell>
        </row>
        <row r="2783">
          <cell r="B2783" t="str">
            <v>PA31000080</v>
          </cell>
          <cell r="C2783" t="str">
            <v>Zel.vlecky,udrzba,zeleznicne drahy,NT</v>
          </cell>
          <cell r="D2783" t="str">
            <v>M</v>
          </cell>
          <cell r="E2783" t="str">
            <v>3.10.10.A</v>
          </cell>
          <cell r="F2783" t="str">
            <v>S044</v>
          </cell>
          <cell r="G2783" t="str">
            <v>CB0</v>
          </cell>
          <cell r="H2783">
            <v>511300</v>
          </cell>
        </row>
        <row r="2784">
          <cell r="B2784" t="str">
            <v>PA31000090</v>
          </cell>
          <cell r="C2784" t="str">
            <v>Zel.vlecky,udrzba,zeleznicne drahy,T</v>
          </cell>
          <cell r="D2784" t="str">
            <v>JV</v>
          </cell>
          <cell r="E2784" t="str">
            <v>3.10.10.A</v>
          </cell>
          <cell r="F2784" t="str">
            <v>S043</v>
          </cell>
          <cell r="G2784" t="str">
            <v>CB0</v>
          </cell>
          <cell r="H2784">
            <v>511100</v>
          </cell>
        </row>
        <row r="2785">
          <cell r="B2785" t="str">
            <v>PA31000100</v>
          </cell>
          <cell r="C2785" t="str">
            <v>Zel.vlecky,udrzba,lokomotiva,NT</v>
          </cell>
          <cell r="D2785" t="str">
            <v>HOD</v>
          </cell>
          <cell r="E2785" t="str">
            <v>3.10.13.A</v>
          </cell>
          <cell r="F2785" t="str">
            <v>S044</v>
          </cell>
          <cell r="G2785" t="str">
            <v>CE0</v>
          </cell>
          <cell r="H2785">
            <v>511300</v>
          </cell>
        </row>
        <row r="2786">
          <cell r="B2786" t="str">
            <v>PA31000110</v>
          </cell>
          <cell r="C2786" t="str">
            <v>Zel.vlecky,udrzba,lokomotiva,NT</v>
          </cell>
          <cell r="D2786" t="str">
            <v>KS</v>
          </cell>
          <cell r="E2786" t="str">
            <v>3.10.13.A</v>
          </cell>
          <cell r="F2786" t="str">
            <v>S044</v>
          </cell>
          <cell r="G2786" t="str">
            <v>CE0</v>
          </cell>
          <cell r="H2786">
            <v>511300</v>
          </cell>
        </row>
        <row r="2787">
          <cell r="B2787" t="str">
            <v>PA31000120</v>
          </cell>
          <cell r="C2787" t="str">
            <v>Zel.vlecky,udrzba,lokomotiva,NT</v>
          </cell>
          <cell r="D2787" t="str">
            <v>JV</v>
          </cell>
          <cell r="E2787" t="str">
            <v>3.10.13.A</v>
          </cell>
          <cell r="F2787" t="str">
            <v>S044</v>
          </cell>
          <cell r="G2787" t="str">
            <v>CE0</v>
          </cell>
          <cell r="H2787">
            <v>511300</v>
          </cell>
        </row>
        <row r="2788">
          <cell r="B2788" t="str">
            <v>PA31000130</v>
          </cell>
          <cell r="C2788" t="str">
            <v>Zel.vlecky,udrzba,lokomotiva,T</v>
          </cell>
          <cell r="D2788" t="str">
            <v>HOD</v>
          </cell>
          <cell r="E2788" t="str">
            <v>3.10.13.A</v>
          </cell>
          <cell r="F2788" t="str">
            <v>S043</v>
          </cell>
          <cell r="G2788" t="str">
            <v>CE0</v>
          </cell>
          <cell r="H2788">
            <v>511100</v>
          </cell>
        </row>
        <row r="2789">
          <cell r="B2789" t="str">
            <v>PA31000140</v>
          </cell>
          <cell r="C2789" t="str">
            <v>Zel.vlecky,udrzba,lokomotiva,T</v>
          </cell>
          <cell r="D2789" t="str">
            <v>JV</v>
          </cell>
          <cell r="E2789" t="str">
            <v>3.10.13.A</v>
          </cell>
          <cell r="F2789" t="str">
            <v>S043</v>
          </cell>
          <cell r="G2789" t="str">
            <v>CE0</v>
          </cell>
          <cell r="H2789">
            <v>511100</v>
          </cell>
        </row>
        <row r="2790">
          <cell r="B2790" t="str">
            <v>PA31000150</v>
          </cell>
          <cell r="C2790" t="str">
            <v>Zel.vlecky,udrzba,lokomotiva,T</v>
          </cell>
          <cell r="D2790" t="str">
            <v>KS</v>
          </cell>
          <cell r="E2790" t="str">
            <v>3.10.13.A</v>
          </cell>
          <cell r="F2790" t="str">
            <v>S043</v>
          </cell>
          <cell r="G2790" t="str">
            <v>CE0</v>
          </cell>
          <cell r="H2790">
            <v>511100</v>
          </cell>
        </row>
        <row r="2791">
          <cell r="B2791" t="str">
            <v>PA31000160</v>
          </cell>
          <cell r="C2791" t="str">
            <v>Zel.vlecky,udrzba,zeleznicne drahy,NT</v>
          </cell>
          <cell r="D2791" t="str">
            <v>KG</v>
          </cell>
          <cell r="E2791" t="str">
            <v>3.10.10.A</v>
          </cell>
          <cell r="F2791" t="str">
            <v>S044</v>
          </cell>
          <cell r="G2791" t="str">
            <v>CB0</v>
          </cell>
          <cell r="H2791">
            <v>511300</v>
          </cell>
        </row>
        <row r="2792">
          <cell r="B2792" t="str">
            <v>PA31000170</v>
          </cell>
          <cell r="C2792" t="str">
            <v>Zel.vlecky,revizie a prehliadky UTZ</v>
          </cell>
          <cell r="D2792" t="str">
            <v>JV</v>
          </cell>
          <cell r="E2792" t="str">
            <v>3.10.13.A</v>
          </cell>
          <cell r="F2792" t="str">
            <v>S023</v>
          </cell>
          <cell r="G2792" t="str">
            <v>CE0</v>
          </cell>
          <cell r="H2792">
            <v>518155</v>
          </cell>
        </row>
        <row r="2793">
          <cell r="B2793" t="str">
            <v>PA31000180</v>
          </cell>
          <cell r="C2793" t="str">
            <v>Zel.vlecky,komisionalne prehliadky,T</v>
          </cell>
          <cell r="D2793" t="str">
            <v>JV</v>
          </cell>
          <cell r="E2793" t="str">
            <v>3.10.10.A</v>
          </cell>
          <cell r="F2793" t="str">
            <v>S043</v>
          </cell>
          <cell r="G2793" t="str">
            <v>CB0</v>
          </cell>
          <cell r="H2793">
            <v>511100</v>
          </cell>
        </row>
        <row r="2794">
          <cell r="B2794" t="str">
            <v>PA31000190</v>
          </cell>
          <cell r="C2794" t="str">
            <v>Zel.vlecky,udrzba,zeleznicne drahy,T</v>
          </cell>
          <cell r="D2794" t="str">
            <v>HOD</v>
          </cell>
          <cell r="E2794" t="str">
            <v>3.10.10.A</v>
          </cell>
          <cell r="F2794" t="str">
            <v>S043</v>
          </cell>
          <cell r="G2794" t="str">
            <v>CB0</v>
          </cell>
          <cell r="H2794">
            <v>511100</v>
          </cell>
        </row>
        <row r="2795">
          <cell r="B2795" t="str">
            <v>PA31000200</v>
          </cell>
          <cell r="C2795" t="str">
            <v>Zel.vlecky,udrzba,zeleznicne drahy,T</v>
          </cell>
          <cell r="D2795" t="str">
            <v>KS</v>
          </cell>
          <cell r="E2795" t="str">
            <v>3.10.10.A</v>
          </cell>
          <cell r="F2795" t="str">
            <v>S043</v>
          </cell>
          <cell r="G2795" t="str">
            <v>CB0</v>
          </cell>
          <cell r="H2795">
            <v>511100</v>
          </cell>
        </row>
        <row r="2796">
          <cell r="B2796" t="str">
            <v>PA39900010</v>
          </cell>
          <cell r="C2796" t="str">
            <v>PZ - nespecifikovane sluzby a material</v>
          </cell>
          <cell r="D2796" t="str">
            <v>JV</v>
          </cell>
          <cell r="E2796" t="str">
            <v>3.99.00.A</v>
          </cell>
          <cell r="F2796" t="str">
            <v>S033</v>
          </cell>
          <cell r="G2796" t="str">
            <v>CE0</v>
          </cell>
          <cell r="H2796">
            <v>518495</v>
          </cell>
        </row>
        <row r="2797">
          <cell r="B2797" t="str">
            <v>PA39900020</v>
          </cell>
          <cell r="C2797" t="str">
            <v>Havarijna sluzba</v>
          </cell>
          <cell r="D2797" t="str">
            <v>JV</v>
          </cell>
          <cell r="E2797" t="str">
            <v>3.99.00.A</v>
          </cell>
          <cell r="F2797" t="str">
            <v>S033</v>
          </cell>
          <cell r="G2797" t="str">
            <v>CE0</v>
          </cell>
          <cell r="H2797">
            <v>518495</v>
          </cell>
        </row>
        <row r="2798">
          <cell r="B2798" t="str">
            <v>PA39900030</v>
          </cell>
          <cell r="C2798" t="str">
            <v>Prehliadky OOPP</v>
          </cell>
          <cell r="D2798" t="str">
            <v>JV</v>
          </cell>
          <cell r="E2798" t="str">
            <v>3.99.00.A</v>
          </cell>
          <cell r="F2798" t="str">
            <v>S023</v>
          </cell>
          <cell r="G2798" t="str">
            <v>CE0</v>
          </cell>
          <cell r="H2798">
            <v>518155</v>
          </cell>
        </row>
        <row r="2799">
          <cell r="B2799" t="str">
            <v>PA39900040</v>
          </cell>
          <cell r="C2799" t="str">
            <v>PZ - vykurovanie AB TN</v>
          </cell>
          <cell r="D2799" t="str">
            <v>JV</v>
          </cell>
          <cell r="E2799" t="str">
            <v>3.99.00.A</v>
          </cell>
          <cell r="F2799" t="str">
            <v>S033</v>
          </cell>
          <cell r="G2799" t="str">
            <v>CE0</v>
          </cell>
          <cell r="H2799">
            <v>518495</v>
          </cell>
        </row>
        <row r="2800">
          <cell r="B2800" t="str">
            <v>PA39900050</v>
          </cell>
          <cell r="C2800" t="str">
            <v>Ost. profes.sluzby, posudky, projekty,NT</v>
          </cell>
          <cell r="D2800" t="str">
            <v>HOD</v>
          </cell>
          <cell r="E2800" t="str">
            <v>3.99.00.A</v>
          </cell>
          <cell r="F2800" t="str">
            <v>S033</v>
          </cell>
          <cell r="G2800" t="str">
            <v>CE0</v>
          </cell>
          <cell r="H2800">
            <v>518495</v>
          </cell>
        </row>
        <row r="2801">
          <cell r="B2801" t="str">
            <v>PA39900060</v>
          </cell>
          <cell r="C2801" t="str">
            <v>Ost. profes.sluzby, posudky, projekty,NT</v>
          </cell>
          <cell r="D2801" t="str">
            <v>JV</v>
          </cell>
          <cell r="E2801" t="str">
            <v>3.99.00.A</v>
          </cell>
          <cell r="F2801" t="str">
            <v>S033</v>
          </cell>
          <cell r="G2801" t="str">
            <v>CE0</v>
          </cell>
          <cell r="H2801">
            <v>518495</v>
          </cell>
        </row>
        <row r="2802">
          <cell r="B2802" t="str">
            <v>PA39900070</v>
          </cell>
          <cell r="C2802" t="str">
            <v>Ostatne profesionalne sluzby</v>
          </cell>
          <cell r="D2802" t="str">
            <v>KS</v>
          </cell>
          <cell r="E2802" t="str">
            <v>3.99.00.A</v>
          </cell>
          <cell r="F2802" t="str">
            <v>S033</v>
          </cell>
          <cell r="G2802" t="str">
            <v>CE0</v>
          </cell>
          <cell r="H2802">
            <v>518495</v>
          </cell>
        </row>
        <row r="2803">
          <cell r="B2803" t="str">
            <v>PA39900080</v>
          </cell>
          <cell r="C2803" t="str">
            <v>Technicka pomoc,poziarna technika</v>
          </cell>
          <cell r="D2803" t="str">
            <v>HOD</v>
          </cell>
          <cell r="E2803" t="str">
            <v>3.99.00.A</v>
          </cell>
          <cell r="F2803" t="str">
            <v>S023</v>
          </cell>
          <cell r="G2803" t="str">
            <v>CE0</v>
          </cell>
          <cell r="H2803">
            <v>518155</v>
          </cell>
        </row>
        <row r="2804">
          <cell r="B2804" t="str">
            <v>PA39900090</v>
          </cell>
          <cell r="C2804" t="str">
            <v>Technicka pomoc,poziarna technika</v>
          </cell>
          <cell r="D2804" t="str">
            <v>JV</v>
          </cell>
          <cell r="E2804" t="str">
            <v>3.99.00.A</v>
          </cell>
          <cell r="F2804" t="str">
            <v>S023</v>
          </cell>
          <cell r="G2804" t="str">
            <v>CE0</v>
          </cell>
          <cell r="H2804">
            <v>518155</v>
          </cell>
        </row>
        <row r="2805">
          <cell r="B2805" t="str">
            <v>PA39900100</v>
          </cell>
          <cell r="C2805" t="str">
            <v>Riesenie enviromentalnych zatazi</v>
          </cell>
          <cell r="D2805" t="str">
            <v>JV</v>
          </cell>
          <cell r="E2805" t="str">
            <v>3.99.00.A</v>
          </cell>
          <cell r="F2805" t="str">
            <v>S087</v>
          </cell>
          <cell r="G2805" t="str">
            <v>CE0</v>
          </cell>
          <cell r="H2805">
            <v>395200</v>
          </cell>
        </row>
        <row r="2806">
          <cell r="B2806" t="str">
            <v>PA39900110</v>
          </cell>
          <cell r="C2806" t="str">
            <v>Ostatne profesionalne sluzby</v>
          </cell>
          <cell r="D2806" t="str">
            <v>KG</v>
          </cell>
          <cell r="E2806" t="str">
            <v>3.99.00.A</v>
          </cell>
          <cell r="F2806" t="str">
            <v>S033</v>
          </cell>
          <cell r="G2806" t="str">
            <v>CE0</v>
          </cell>
          <cell r="H2806">
            <v>518495</v>
          </cell>
        </row>
        <row r="2807">
          <cell r="B2807" t="str">
            <v>PA39900120</v>
          </cell>
          <cell r="C2807" t="str">
            <v>Ostatne profesionalne sluzby</v>
          </cell>
          <cell r="D2807" t="str">
            <v>TO</v>
          </cell>
          <cell r="E2807" t="str">
            <v>3.99.00.A</v>
          </cell>
          <cell r="F2807" t="str">
            <v>S033</v>
          </cell>
          <cell r="G2807" t="str">
            <v>CE0</v>
          </cell>
          <cell r="H2807">
            <v>518495</v>
          </cell>
        </row>
        <row r="2808">
          <cell r="B2808" t="str">
            <v>PA39900130</v>
          </cell>
          <cell r="C2808" t="str">
            <v>Riesenie enviromentalnych zatazi</v>
          </cell>
          <cell r="D2808" t="str">
            <v>HOD</v>
          </cell>
          <cell r="E2808" t="str">
            <v>3.99.00.A</v>
          </cell>
          <cell r="F2808" t="str">
            <v>S087</v>
          </cell>
          <cell r="G2808" t="str">
            <v>CE0</v>
          </cell>
          <cell r="H2808">
            <v>395200</v>
          </cell>
        </row>
        <row r="2809">
          <cell r="B2809" t="str">
            <v>PA39900140</v>
          </cell>
          <cell r="C2809" t="str">
            <v>TZB - OPaOS, chladiace zar.</v>
          </cell>
          <cell r="D2809" t="str">
            <v>KS</v>
          </cell>
          <cell r="E2809" t="str">
            <v>3.99.00.A</v>
          </cell>
          <cell r="F2809" t="str">
            <v>S044</v>
          </cell>
          <cell r="G2809" t="str">
            <v>CE0</v>
          </cell>
          <cell r="H2809">
            <v>511300</v>
          </cell>
        </row>
        <row r="2810">
          <cell r="B2810" t="str">
            <v>PA39900150</v>
          </cell>
          <cell r="C2810" t="str">
            <v>SP - vodoinstalacne prace</v>
          </cell>
          <cell r="D2810" t="str">
            <v>HOD</v>
          </cell>
          <cell r="E2810" t="str">
            <v>3.99.00.A</v>
          </cell>
          <cell r="F2810" t="str">
            <v>S044</v>
          </cell>
          <cell r="G2810" t="str">
            <v>CE0</v>
          </cell>
          <cell r="H2810">
            <v>511300</v>
          </cell>
        </row>
        <row r="2811">
          <cell r="B2811" t="str">
            <v>PA39900160</v>
          </cell>
          <cell r="C2811" t="str">
            <v>Ostatne profesionalne sluzby</v>
          </cell>
          <cell r="D2811" t="str">
            <v>JV</v>
          </cell>
          <cell r="E2811" t="str">
            <v>3.99.00.A</v>
          </cell>
          <cell r="F2811" t="str">
            <v>S033</v>
          </cell>
          <cell r="G2811" t="str">
            <v>CE0</v>
          </cell>
          <cell r="H2811">
            <v>518495</v>
          </cell>
        </row>
        <row r="2812">
          <cell r="B2812" t="str">
            <v>PA39900170</v>
          </cell>
          <cell r="C2812" t="str">
            <v>Ostatne profesionalne sluzby</v>
          </cell>
          <cell r="D2812" t="str">
            <v>HOD</v>
          </cell>
          <cell r="E2812" t="str">
            <v>3.99.00.A</v>
          </cell>
          <cell r="F2812" t="str">
            <v>S033</v>
          </cell>
          <cell r="G2812" t="str">
            <v>CE0</v>
          </cell>
          <cell r="H2812">
            <v>518495</v>
          </cell>
        </row>
        <row r="2813">
          <cell r="B2813" t="str">
            <v>PA39900180</v>
          </cell>
          <cell r="C2813" t="str">
            <v>Ostatne profesionalne sluzby</v>
          </cell>
          <cell r="D2813" t="str">
            <v>M3</v>
          </cell>
          <cell r="E2813" t="str">
            <v>3.99.00.A</v>
          </cell>
          <cell r="F2813" t="str">
            <v>S033</v>
          </cell>
          <cell r="G2813" t="str">
            <v>CE0</v>
          </cell>
          <cell r="H2813">
            <v>518495</v>
          </cell>
        </row>
        <row r="2814">
          <cell r="B2814" t="str">
            <v>PA39900190</v>
          </cell>
          <cell r="C2814" t="str">
            <v>Ostatne profesionalne sluzby</v>
          </cell>
          <cell r="D2814" t="str">
            <v>M</v>
          </cell>
          <cell r="E2814" t="str">
            <v>3.99.00.A</v>
          </cell>
          <cell r="F2814" t="str">
            <v>S033</v>
          </cell>
          <cell r="G2814" t="str">
            <v>CE0</v>
          </cell>
          <cell r="H2814">
            <v>518495</v>
          </cell>
        </row>
        <row r="2815">
          <cell r="B2815" t="str">
            <v>PA39900200</v>
          </cell>
          <cell r="C2815" t="str">
            <v>Ostatne profesionalne sluzby</v>
          </cell>
          <cell r="D2815" t="str">
            <v>KM</v>
          </cell>
          <cell r="E2815" t="str">
            <v>3.99.00.A</v>
          </cell>
          <cell r="F2815" t="str">
            <v>S033</v>
          </cell>
          <cell r="G2815" t="str">
            <v>CE0</v>
          </cell>
          <cell r="H2815">
            <v>518495</v>
          </cell>
        </row>
        <row r="2816">
          <cell r="B2816" t="str">
            <v>PA39900210</v>
          </cell>
          <cell r="C2816" t="str">
            <v>PZ - pomocne a ine prace</v>
          </cell>
          <cell r="D2816" t="str">
            <v>HOD</v>
          </cell>
          <cell r="E2816" t="str">
            <v>3.99.00.A</v>
          </cell>
          <cell r="F2816" t="str">
            <v>S033</v>
          </cell>
          <cell r="G2816" t="str">
            <v>CE0</v>
          </cell>
          <cell r="H2816">
            <v>518495</v>
          </cell>
        </row>
        <row r="2817">
          <cell r="B2817" t="str">
            <v>PA39900220</v>
          </cell>
          <cell r="C2817" t="str">
            <v>SP - elektrikarske prace</v>
          </cell>
          <cell r="D2817" t="str">
            <v>HOD</v>
          </cell>
          <cell r="E2817" t="str">
            <v>3.99.00.A</v>
          </cell>
          <cell r="F2817" t="str">
            <v>S044</v>
          </cell>
          <cell r="G2817" t="str">
            <v>CE0</v>
          </cell>
          <cell r="H2817">
            <v>511300</v>
          </cell>
        </row>
        <row r="2818">
          <cell r="B2818" t="str">
            <v>PA39900230</v>
          </cell>
          <cell r="C2818" t="str">
            <v>IFRS Prenajom,ostatny majetok</v>
          </cell>
          <cell r="D2818" t="str">
            <v>JV</v>
          </cell>
          <cell r="E2818" t="str">
            <v>3.99.00.A</v>
          </cell>
          <cell r="F2818" t="str">
            <v>S003</v>
          </cell>
          <cell r="G2818" t="str">
            <v>CE0</v>
          </cell>
          <cell r="H2818" t="str">
            <v>nepoužívať</v>
          </cell>
        </row>
        <row r="2819">
          <cell r="B2819" t="str">
            <v>PA39900240</v>
          </cell>
          <cell r="C2819" t="str">
            <v>PZ - KP a COV MO34</v>
          </cell>
          <cell r="D2819" t="str">
            <v>KS</v>
          </cell>
          <cell r="E2819" t="str">
            <v>3.99.00.A</v>
          </cell>
          <cell r="F2819" t="str">
            <v>S033</v>
          </cell>
          <cell r="G2819" t="str">
            <v>CE0</v>
          </cell>
          <cell r="H2819">
            <v>518495</v>
          </cell>
        </row>
        <row r="2820">
          <cell r="B2820" t="str">
            <v>PA39900250</v>
          </cell>
          <cell r="C2820" t="str">
            <v>PZ - COV LM - denna</v>
          </cell>
          <cell r="D2820" t="str">
            <v>JV</v>
          </cell>
          <cell r="E2820" t="str">
            <v>3.99.00.A</v>
          </cell>
          <cell r="F2820" t="str">
            <v>S033</v>
          </cell>
          <cell r="G2820" t="str">
            <v>CE0</v>
          </cell>
          <cell r="H2820">
            <v>518495</v>
          </cell>
        </row>
        <row r="2821">
          <cell r="B2821" t="str">
            <v>PA39900260</v>
          </cell>
          <cell r="C2821" t="str">
            <v>PZ - COV LM - tyzdenna</v>
          </cell>
          <cell r="D2821" t="str">
            <v>JV</v>
          </cell>
          <cell r="E2821" t="str">
            <v>3.99.00.A</v>
          </cell>
          <cell r="F2821" t="str">
            <v>S033</v>
          </cell>
          <cell r="G2821" t="str">
            <v>CE0</v>
          </cell>
          <cell r="H2821">
            <v>518495</v>
          </cell>
        </row>
        <row r="2822">
          <cell r="B2822" t="str">
            <v>PA39900270</v>
          </cell>
          <cell r="C2822" t="str">
            <v>PZ - Tepelne hospodarstvo EBO</v>
          </cell>
          <cell r="D2822" t="str">
            <v>JV</v>
          </cell>
          <cell r="E2822" t="str">
            <v>3.99.00.A</v>
          </cell>
          <cell r="F2822" t="str">
            <v>S033</v>
          </cell>
          <cell r="G2822" t="str">
            <v>CE0</v>
          </cell>
          <cell r="H2822">
            <v>518495</v>
          </cell>
        </row>
        <row r="2823">
          <cell r="B2823" t="str">
            <v>PA39900280</v>
          </cell>
          <cell r="C2823" t="str">
            <v>PZ - Tepelne hospodarstvo J. Bohunice</v>
          </cell>
          <cell r="D2823" t="str">
            <v>JV</v>
          </cell>
          <cell r="E2823" t="str">
            <v>3.99.00.A</v>
          </cell>
          <cell r="F2823" t="str">
            <v>S033</v>
          </cell>
          <cell r="G2823" t="str">
            <v>CE0</v>
          </cell>
          <cell r="H2823">
            <v>518495</v>
          </cell>
        </row>
        <row r="2824">
          <cell r="B2824" t="str">
            <v>PA39900290</v>
          </cell>
          <cell r="C2824" t="str">
            <v>PZ - Tepelne hospodarstvo Leopoldov</v>
          </cell>
          <cell r="D2824" t="str">
            <v>JV</v>
          </cell>
          <cell r="E2824" t="str">
            <v>3.99.00.A</v>
          </cell>
          <cell r="F2824" t="str">
            <v>S033</v>
          </cell>
          <cell r="G2824" t="str">
            <v>CE0</v>
          </cell>
          <cell r="H2824">
            <v>518495</v>
          </cell>
        </row>
        <row r="2825">
          <cell r="B2825" t="str">
            <v>PA39900300</v>
          </cell>
          <cell r="C2825" t="str">
            <v>PZ - Odpocet meraca</v>
          </cell>
          <cell r="D2825" t="str">
            <v>KS</v>
          </cell>
          <cell r="E2825" t="str">
            <v>3.99.00.A</v>
          </cell>
          <cell r="F2825" t="str">
            <v>S033</v>
          </cell>
          <cell r="G2825" t="str">
            <v>CE0</v>
          </cell>
          <cell r="H2825">
            <v>518495</v>
          </cell>
        </row>
        <row r="2826">
          <cell r="B2826" t="str">
            <v>PA39900310</v>
          </cell>
          <cell r="C2826" t="str">
            <v>Havarijna sluzba</v>
          </cell>
          <cell r="D2826" t="str">
            <v>MS</v>
          </cell>
          <cell r="E2826" t="str">
            <v>3.99.00.A</v>
          </cell>
          <cell r="F2826" t="str">
            <v>S033</v>
          </cell>
          <cell r="G2826" t="str">
            <v>CE0</v>
          </cell>
          <cell r="H2826">
            <v>518495</v>
          </cell>
        </row>
        <row r="2827">
          <cell r="B2827" t="str">
            <v>PA39900320</v>
          </cell>
          <cell r="C2827" t="str">
            <v>Havarijna sluzba</v>
          </cell>
          <cell r="D2827" t="str">
            <v>JV</v>
          </cell>
          <cell r="E2827" t="str">
            <v>3.99.00.A</v>
          </cell>
          <cell r="F2827" t="str">
            <v>S044</v>
          </cell>
          <cell r="G2827" t="str">
            <v>CE0</v>
          </cell>
          <cell r="H2827">
            <v>511300</v>
          </cell>
        </row>
        <row r="2828">
          <cell r="B2828" t="str">
            <v>PA39900330</v>
          </cell>
          <cell r="C2828" t="str">
            <v>Technicka pomoc,poziarna technika</v>
          </cell>
          <cell r="D2828" t="str">
            <v>KS</v>
          </cell>
          <cell r="E2828" t="str">
            <v>3.99.00.A</v>
          </cell>
          <cell r="F2828" t="str">
            <v>S023</v>
          </cell>
          <cell r="G2828" t="str">
            <v>CE0</v>
          </cell>
          <cell r="H2828">
            <v>518155</v>
          </cell>
        </row>
        <row r="2829">
          <cell r="B2829" t="str">
            <v>PA39900340</v>
          </cell>
          <cell r="C2829" t="str">
            <v>SO - helpdesk</v>
          </cell>
          <cell r="D2829" t="str">
            <v>JV</v>
          </cell>
          <cell r="E2829" t="str">
            <v>3.99.00.A</v>
          </cell>
          <cell r="F2829" t="str">
            <v>S033</v>
          </cell>
          <cell r="G2829" t="str">
            <v>CE0</v>
          </cell>
          <cell r="H2829">
            <v>518495</v>
          </cell>
        </row>
        <row r="2830">
          <cell r="B2830" t="str">
            <v>PA39900350</v>
          </cell>
          <cell r="C2830" t="str">
            <v>TZB - OPaOS, bleskozvody</v>
          </cell>
          <cell r="D2830" t="str">
            <v>KS</v>
          </cell>
          <cell r="E2830" t="str">
            <v>3.99.00.A</v>
          </cell>
          <cell r="F2830" t="str">
            <v>S044</v>
          </cell>
          <cell r="G2830" t="str">
            <v>CE0</v>
          </cell>
          <cell r="H2830">
            <v>511300</v>
          </cell>
        </row>
        <row r="2831">
          <cell r="B2831" t="str">
            <v>PA39900360</v>
          </cell>
          <cell r="C2831" t="str">
            <v>OT - specialista</v>
          </cell>
          <cell r="D2831" t="str">
            <v>HOD</v>
          </cell>
          <cell r="E2831" t="str">
            <v>3.99.00.A</v>
          </cell>
          <cell r="F2831" t="str">
            <v>S044</v>
          </cell>
          <cell r="G2831" t="str">
            <v>CE0</v>
          </cell>
          <cell r="H2831">
            <v>511300</v>
          </cell>
        </row>
        <row r="2832">
          <cell r="B2832" t="str">
            <v>PA39900370</v>
          </cell>
          <cell r="C2832" t="str">
            <v>SO - inzinierska cinnost</v>
          </cell>
          <cell r="D2832" t="str">
            <v>HOD</v>
          </cell>
          <cell r="E2832" t="str">
            <v>3.99.00.A</v>
          </cell>
          <cell r="F2832" t="str">
            <v>S044</v>
          </cell>
          <cell r="G2832" t="str">
            <v>CE0</v>
          </cell>
          <cell r="H2832">
            <v>511300</v>
          </cell>
        </row>
        <row r="2833">
          <cell r="B2833" t="str">
            <v>PA39900380</v>
          </cell>
          <cell r="C2833" t="str">
            <v>SO - horolezecka technika</v>
          </cell>
          <cell r="D2833" t="str">
            <v>HOD</v>
          </cell>
          <cell r="E2833" t="str">
            <v>3.99.00.A</v>
          </cell>
          <cell r="F2833" t="str">
            <v>S044</v>
          </cell>
          <cell r="G2833" t="str">
            <v>CE0</v>
          </cell>
          <cell r="H2833">
            <v>511300</v>
          </cell>
        </row>
        <row r="2834">
          <cell r="B2834" t="str">
            <v>PA39900390</v>
          </cell>
          <cell r="C2834" t="str">
            <v>OT - remeselna cinnost</v>
          </cell>
          <cell r="D2834" t="str">
            <v>HOD</v>
          </cell>
          <cell r="E2834" t="str">
            <v>3.99.00.A</v>
          </cell>
          <cell r="F2834" t="str">
            <v>S044</v>
          </cell>
          <cell r="G2834" t="str">
            <v>CE0</v>
          </cell>
          <cell r="H2834">
            <v>511300</v>
          </cell>
        </row>
        <row r="2835">
          <cell r="B2835" t="str">
            <v>PA39900400</v>
          </cell>
          <cell r="C2835" t="str">
            <v>SO - OPaOS, elektricka instalacia budov</v>
          </cell>
          <cell r="D2835" t="str">
            <v>HOD</v>
          </cell>
          <cell r="E2835" t="str">
            <v>3.99.00.A</v>
          </cell>
          <cell r="F2835" t="str">
            <v>S044</v>
          </cell>
          <cell r="G2835" t="str">
            <v>CE0</v>
          </cell>
          <cell r="H2835">
            <v>511300</v>
          </cell>
        </row>
        <row r="2836">
          <cell r="B2836" t="str">
            <v>PA39900410</v>
          </cell>
          <cell r="C2836" t="str">
            <v>TZB - Revizia rebrika</v>
          </cell>
          <cell r="D2836" t="str">
            <v>KS</v>
          </cell>
          <cell r="E2836" t="str">
            <v>3.99.00.A</v>
          </cell>
          <cell r="F2836" t="str">
            <v>S044</v>
          </cell>
          <cell r="G2836" t="str">
            <v>CE0</v>
          </cell>
          <cell r="H2836">
            <v>511300</v>
          </cell>
        </row>
        <row r="2837">
          <cell r="B2837" t="str">
            <v>PA39900420</v>
          </cell>
          <cell r="C2837" t="str">
            <v>TZB - Revizia rebrika zabudovaneho</v>
          </cell>
          <cell r="D2837" t="str">
            <v>M</v>
          </cell>
          <cell r="E2837" t="str">
            <v>3.99.00.A</v>
          </cell>
          <cell r="F2837" t="str">
            <v>S044</v>
          </cell>
          <cell r="G2837" t="str">
            <v>CE0</v>
          </cell>
          <cell r="H2837">
            <v>511300</v>
          </cell>
        </row>
        <row r="2838">
          <cell r="B2838" t="str">
            <v>PA39900430</v>
          </cell>
          <cell r="C2838" t="str">
            <v>TZB - Revizia regala</v>
          </cell>
          <cell r="D2838" t="str">
            <v>M</v>
          </cell>
          <cell r="E2838" t="str">
            <v>3.99.00.A</v>
          </cell>
          <cell r="F2838" t="str">
            <v>S044</v>
          </cell>
          <cell r="G2838" t="str">
            <v>CE0</v>
          </cell>
          <cell r="H2838">
            <v>511300</v>
          </cell>
        </row>
        <row r="2839">
          <cell r="B2839" t="str">
            <v>PA39900440</v>
          </cell>
          <cell r="C2839" t="str">
            <v>TZB - Revizia viazacej techniky</v>
          </cell>
          <cell r="D2839" t="str">
            <v>KS</v>
          </cell>
          <cell r="E2839" t="str">
            <v>3.99.00.A</v>
          </cell>
          <cell r="F2839" t="str">
            <v>S044</v>
          </cell>
          <cell r="G2839" t="str">
            <v>CE0</v>
          </cell>
          <cell r="H2839">
            <v>511300</v>
          </cell>
        </row>
        <row r="2840">
          <cell r="B2840" t="str">
            <v>PA39900450</v>
          </cell>
          <cell r="C2840" t="str">
            <v>TZB - Prehliadka zariadeni</v>
          </cell>
          <cell r="D2840" t="str">
            <v>KS</v>
          </cell>
          <cell r="E2840" t="str">
            <v>3.99.00.A</v>
          </cell>
          <cell r="F2840" t="str">
            <v>S044</v>
          </cell>
          <cell r="G2840" t="str">
            <v>CE0</v>
          </cell>
          <cell r="H2840">
            <v>511300</v>
          </cell>
        </row>
        <row r="2841">
          <cell r="B2841" t="str">
            <v>PA39900460</v>
          </cell>
          <cell r="C2841" t="str">
            <v>FMS - helpdesk</v>
          </cell>
          <cell r="D2841" t="str">
            <v>JV</v>
          </cell>
          <cell r="E2841" t="str">
            <v>3.99.00.A</v>
          </cell>
          <cell r="F2841" t="str">
            <v>S033</v>
          </cell>
          <cell r="G2841" t="str">
            <v>CE0</v>
          </cell>
          <cell r="H2841">
            <v>518495</v>
          </cell>
        </row>
        <row r="2842">
          <cell r="B2842" t="str">
            <v>PA39900470</v>
          </cell>
          <cell r="C2842" t="str">
            <v>FMS - helpdesk bez call centra</v>
          </cell>
          <cell r="D2842" t="str">
            <v>JV</v>
          </cell>
          <cell r="E2842" t="str">
            <v>3.99.00.A</v>
          </cell>
          <cell r="F2842" t="str">
            <v>S033</v>
          </cell>
          <cell r="G2842" t="str">
            <v>CE0</v>
          </cell>
          <cell r="H2842">
            <v>518495</v>
          </cell>
        </row>
        <row r="2843">
          <cell r="B2843" t="str">
            <v>PA39900480</v>
          </cell>
          <cell r="C2843" t="str">
            <v>FMS - back office</v>
          </cell>
          <cell r="D2843" t="str">
            <v>JV</v>
          </cell>
          <cell r="E2843" t="str">
            <v>3.99.00.A</v>
          </cell>
          <cell r="F2843" t="str">
            <v>S033</v>
          </cell>
          <cell r="G2843" t="str">
            <v>CE0</v>
          </cell>
          <cell r="H2843">
            <v>518495</v>
          </cell>
        </row>
        <row r="2844">
          <cell r="B2844" t="str">
            <v>PA39900490</v>
          </cell>
          <cell r="C2844" t="str">
            <v>FMS - Dispecing s IS</v>
          </cell>
          <cell r="D2844" t="str">
            <v>JV</v>
          </cell>
          <cell r="E2844" t="str">
            <v>3.99.00.A</v>
          </cell>
          <cell r="F2844" t="str">
            <v>S033</v>
          </cell>
          <cell r="G2844" t="str">
            <v>CE0</v>
          </cell>
          <cell r="H2844">
            <v>518495</v>
          </cell>
        </row>
        <row r="2845">
          <cell r="B2845" t="str">
            <v>PA39900500</v>
          </cell>
          <cell r="C2845" t="str">
            <v>FMS - Dispecing bez IS</v>
          </cell>
          <cell r="D2845" t="str">
            <v>JV</v>
          </cell>
          <cell r="E2845" t="str">
            <v>3.99.00.A</v>
          </cell>
          <cell r="F2845" t="str">
            <v>S033</v>
          </cell>
          <cell r="G2845" t="str">
            <v>CE0</v>
          </cell>
          <cell r="H2845">
            <v>518495</v>
          </cell>
        </row>
        <row r="2846">
          <cell r="B2846" t="str">
            <v>PA39900510</v>
          </cell>
          <cell r="C2846" t="str">
            <v>FMS - pomocne a ine prace</v>
          </cell>
          <cell r="D2846" t="str">
            <v>HOD</v>
          </cell>
          <cell r="E2846" t="str">
            <v>3.99.00.A</v>
          </cell>
          <cell r="F2846" t="str">
            <v>S033</v>
          </cell>
          <cell r="G2846" t="str">
            <v>CE0</v>
          </cell>
          <cell r="H2846">
            <v>518495</v>
          </cell>
        </row>
        <row r="2847">
          <cell r="B2847" t="str">
            <v>PA39900520</v>
          </cell>
          <cell r="C2847" t="str">
            <v>FMS - nespecifikovane sluzby a material</v>
          </cell>
          <cell r="D2847" t="str">
            <v>JV</v>
          </cell>
          <cell r="E2847" t="str">
            <v>3.99.00.A</v>
          </cell>
          <cell r="F2847" t="str">
            <v>S033</v>
          </cell>
          <cell r="G2847" t="str">
            <v>CE0</v>
          </cell>
          <cell r="H2847">
            <v>518495</v>
          </cell>
        </row>
        <row r="2848">
          <cell r="B2848" t="str">
            <v>PA39900530</v>
          </cell>
          <cell r="C2848" t="str">
            <v>IN - Sprava databazy s IS</v>
          </cell>
          <cell r="D2848" t="str">
            <v>JV</v>
          </cell>
          <cell r="E2848" t="str">
            <v>3.99.00.A</v>
          </cell>
          <cell r="F2848" t="str">
            <v>S033</v>
          </cell>
          <cell r="G2848" t="str">
            <v>CE0</v>
          </cell>
          <cell r="H2848">
            <v>518495</v>
          </cell>
        </row>
        <row r="2849">
          <cell r="B2849" t="str">
            <v>PA39900540</v>
          </cell>
          <cell r="C2849" t="str">
            <v>IN - Sprava majetku</v>
          </cell>
          <cell r="D2849" t="str">
            <v>HOD</v>
          </cell>
          <cell r="E2849" t="str">
            <v>3.99.00.A</v>
          </cell>
          <cell r="F2849" t="str">
            <v>S033</v>
          </cell>
          <cell r="G2849" t="str">
            <v>CE0</v>
          </cell>
          <cell r="H2849">
            <v>518495</v>
          </cell>
        </row>
        <row r="2850">
          <cell r="B2850" t="str">
            <v>PA39900550</v>
          </cell>
          <cell r="C2850" t="str">
            <v>IN - SM zaradenie alebo vyradenie</v>
          </cell>
          <cell r="D2850" t="str">
            <v>KS</v>
          </cell>
          <cell r="E2850" t="str">
            <v>3.99.00.A</v>
          </cell>
          <cell r="F2850" t="str">
            <v>S033</v>
          </cell>
          <cell r="G2850" t="str">
            <v>CE0</v>
          </cell>
          <cell r="H2850">
            <v>518495</v>
          </cell>
        </row>
        <row r="2851">
          <cell r="B2851" t="str">
            <v>PA39900560</v>
          </cell>
          <cell r="C2851" t="str">
            <v>IN - Inventarizacia - rocna pravidelna</v>
          </cell>
          <cell r="D2851" t="str">
            <v>JV</v>
          </cell>
          <cell r="E2851" t="str">
            <v>3.99.00.A</v>
          </cell>
          <cell r="F2851" t="str">
            <v>S033</v>
          </cell>
          <cell r="G2851" t="str">
            <v>CE0</v>
          </cell>
          <cell r="H2851">
            <v>518495</v>
          </cell>
        </row>
        <row r="2852">
          <cell r="B2852" t="str">
            <v>PA39900570</v>
          </cell>
          <cell r="C2852" t="str">
            <v>IN - Inventarizacia - mimoriadna mala</v>
          </cell>
          <cell r="D2852" t="str">
            <v>KS</v>
          </cell>
          <cell r="E2852" t="str">
            <v>3.99.00.A</v>
          </cell>
          <cell r="F2852" t="str">
            <v>S033</v>
          </cell>
          <cell r="G2852" t="str">
            <v>CE0</v>
          </cell>
          <cell r="H2852">
            <v>518495</v>
          </cell>
        </row>
        <row r="2853">
          <cell r="B2853" t="str">
            <v>PA39900580</v>
          </cell>
          <cell r="C2853" t="str">
            <v>IN - Inventarizacia - mimoriadna stredna</v>
          </cell>
          <cell r="D2853" t="str">
            <v>KS</v>
          </cell>
          <cell r="E2853" t="str">
            <v>3.99.00.A</v>
          </cell>
          <cell r="F2853" t="str">
            <v>S033</v>
          </cell>
          <cell r="G2853" t="str">
            <v>CE0</v>
          </cell>
          <cell r="H2853">
            <v>518495</v>
          </cell>
        </row>
        <row r="2854">
          <cell r="B2854" t="str">
            <v>PA39900590</v>
          </cell>
          <cell r="C2854" t="str">
            <v>IN - Inventarizacia - mimoriadna velka</v>
          </cell>
          <cell r="D2854" t="str">
            <v>KS</v>
          </cell>
          <cell r="E2854" t="str">
            <v>3.99.00.A</v>
          </cell>
          <cell r="F2854" t="str">
            <v>S033</v>
          </cell>
          <cell r="G2854" t="str">
            <v>CE0</v>
          </cell>
          <cell r="H2854">
            <v>518495</v>
          </cell>
        </row>
        <row r="2855">
          <cell r="B2855" t="str">
            <v>PA39900600</v>
          </cell>
          <cell r="C2855" t="str">
            <v>IN - Inventarizacia - dohľadanie</v>
          </cell>
          <cell r="D2855" t="str">
            <v>KS</v>
          </cell>
          <cell r="E2855" t="str">
            <v>3.99.00.A</v>
          </cell>
          <cell r="F2855" t="str">
            <v>S033</v>
          </cell>
          <cell r="G2855" t="str">
            <v>CE0</v>
          </cell>
          <cell r="H2855">
            <v>518495</v>
          </cell>
        </row>
        <row r="2856">
          <cell r="B2856" t="str">
            <v>PA39900610</v>
          </cell>
          <cell r="C2856" t="str">
            <v>IMP - Zakladny stupen - BASIC</v>
          </cell>
          <cell r="D2856" t="str">
            <v>HOD</v>
          </cell>
          <cell r="E2856" t="str">
            <v>3.99.00.A</v>
          </cell>
          <cell r="F2856" t="str">
            <v>S033</v>
          </cell>
          <cell r="G2856" t="str">
            <v>CE0</v>
          </cell>
          <cell r="H2856">
            <v>518495</v>
          </cell>
        </row>
        <row r="2857">
          <cell r="B2857" t="str">
            <v>PA39900620</v>
          </cell>
          <cell r="C2857" t="str">
            <v>IMP - Zakladny stupen - SPECIALIST</v>
          </cell>
          <cell r="D2857" t="str">
            <v>HOD</v>
          </cell>
          <cell r="E2857" t="str">
            <v>3.99.00.A</v>
          </cell>
          <cell r="F2857" t="str">
            <v>S033</v>
          </cell>
          <cell r="G2857" t="str">
            <v>CE0</v>
          </cell>
          <cell r="H2857">
            <v>518495</v>
          </cell>
        </row>
        <row r="2858">
          <cell r="B2858" t="str">
            <v>PA39900630</v>
          </cell>
          <cell r="C2858" t="str">
            <v>IMP - Stredny stupen - BASIC</v>
          </cell>
          <cell r="D2858" t="str">
            <v>HOD</v>
          </cell>
          <cell r="E2858" t="str">
            <v>3.99.00.A</v>
          </cell>
          <cell r="F2858" t="str">
            <v>S033</v>
          </cell>
          <cell r="G2858" t="str">
            <v>CE0</v>
          </cell>
          <cell r="H2858">
            <v>518495</v>
          </cell>
        </row>
        <row r="2859">
          <cell r="B2859" t="str">
            <v>PA39900640</v>
          </cell>
          <cell r="C2859" t="str">
            <v>IMP - Stredny stupen - SPECIALIST</v>
          </cell>
          <cell r="D2859" t="str">
            <v>HOD</v>
          </cell>
          <cell r="E2859" t="str">
            <v>3.99.00.A</v>
          </cell>
          <cell r="F2859" t="str">
            <v>S033</v>
          </cell>
          <cell r="G2859" t="str">
            <v>CE0</v>
          </cell>
          <cell r="H2859">
            <v>518495</v>
          </cell>
        </row>
        <row r="2860">
          <cell r="B2860" t="str">
            <v>PA39900650</v>
          </cell>
          <cell r="C2860" t="str">
            <v>IMP - Vyssi stupen - BASIC</v>
          </cell>
          <cell r="D2860" t="str">
            <v>HOD</v>
          </cell>
          <cell r="E2860" t="str">
            <v>3.99.00.A</v>
          </cell>
          <cell r="F2860" t="str">
            <v>S033</v>
          </cell>
          <cell r="G2860" t="str">
            <v>CE0</v>
          </cell>
          <cell r="H2860">
            <v>518495</v>
          </cell>
        </row>
        <row r="2861">
          <cell r="B2861" t="str">
            <v>PA39900660</v>
          </cell>
          <cell r="C2861" t="str">
            <v>IMP - Vyssi stupen - SPECIALIST</v>
          </cell>
          <cell r="D2861" t="str">
            <v>HOD</v>
          </cell>
          <cell r="E2861" t="str">
            <v>3.99.00.A</v>
          </cell>
          <cell r="F2861" t="str">
            <v>S033</v>
          </cell>
          <cell r="G2861" t="str">
            <v>CE0</v>
          </cell>
          <cell r="H2861">
            <v>518495</v>
          </cell>
        </row>
        <row r="2862">
          <cell r="B2862" t="str">
            <v>PA39900670</v>
          </cell>
          <cell r="C2862" t="str">
            <v>TZB - OUS, bleskozvody</v>
          </cell>
          <cell r="D2862" t="str">
            <v>KS</v>
          </cell>
          <cell r="E2862" t="str">
            <v>3.99.00.A</v>
          </cell>
          <cell r="F2862" t="str">
            <v>S044</v>
          </cell>
          <cell r="G2862" t="str">
            <v>CE0</v>
          </cell>
          <cell r="H2862">
            <v>511300</v>
          </cell>
        </row>
        <row r="2863">
          <cell r="B2863" t="str">
            <v>PA40100020</v>
          </cell>
          <cell r="C2863" t="str">
            <v>Preprava osob,mimo sluzobnych ciest</v>
          </cell>
          <cell r="D2863" t="str">
            <v>KM</v>
          </cell>
          <cell r="E2863" t="str">
            <v>4.01.03.B</v>
          </cell>
          <cell r="F2863" t="str">
            <v>S033</v>
          </cell>
          <cell r="G2863" t="str">
            <v>CE0</v>
          </cell>
          <cell r="H2863">
            <v>518495</v>
          </cell>
        </row>
        <row r="2864">
          <cell r="B2864" t="str">
            <v>PA40100030</v>
          </cell>
          <cell r="C2864" t="str">
            <v>Preprava,kurierske sluzby</v>
          </cell>
          <cell r="D2864" t="str">
            <v>KS</v>
          </cell>
          <cell r="E2864" t="str">
            <v>4.01.04.A</v>
          </cell>
          <cell r="F2864" t="str">
            <v>S015</v>
          </cell>
          <cell r="G2864" t="str">
            <v>CE0</v>
          </cell>
          <cell r="H2864">
            <v>518380</v>
          </cell>
        </row>
        <row r="2865">
          <cell r="B2865" t="str">
            <v>PA40100040</v>
          </cell>
          <cell r="C2865" t="str">
            <v>Preprava osob,mimo sluzobnych ciest</v>
          </cell>
          <cell r="D2865" t="str">
            <v>JV</v>
          </cell>
          <cell r="E2865" t="str">
            <v>4.01.03.B</v>
          </cell>
          <cell r="F2865" t="str">
            <v>S033</v>
          </cell>
          <cell r="G2865" t="str">
            <v>CE0</v>
          </cell>
          <cell r="H2865">
            <v>518495</v>
          </cell>
        </row>
        <row r="2866">
          <cell r="B2866" t="str">
            <v>PA40100050</v>
          </cell>
          <cell r="C2866" t="str">
            <v>Preprava osob,mimo sluzobnych ciest</v>
          </cell>
          <cell r="D2866" t="str">
            <v>HOD</v>
          </cell>
          <cell r="E2866" t="str">
            <v>4.01.03.B</v>
          </cell>
          <cell r="F2866" t="str">
            <v>S033</v>
          </cell>
          <cell r="G2866" t="str">
            <v>CE0</v>
          </cell>
          <cell r="H2866">
            <v>518495</v>
          </cell>
        </row>
        <row r="2867">
          <cell r="B2867" t="str">
            <v>PA40100060</v>
          </cell>
          <cell r="C2867" t="str">
            <v>Poplatok,postovny</v>
          </cell>
          <cell r="D2867" t="str">
            <v>MS</v>
          </cell>
          <cell r="E2867" t="str">
            <v>4.01.04.A</v>
          </cell>
          <cell r="F2867" t="str">
            <v>S016</v>
          </cell>
          <cell r="G2867" t="str">
            <v>CE0</v>
          </cell>
          <cell r="H2867">
            <v>518341</v>
          </cell>
        </row>
        <row r="2868">
          <cell r="B2868" t="str">
            <v>PA40100070</v>
          </cell>
          <cell r="C2868" t="str">
            <v>Poplatok,postovny</v>
          </cell>
          <cell r="D2868" t="str">
            <v>JV</v>
          </cell>
          <cell r="E2868" t="str">
            <v>4.01.04.A</v>
          </cell>
          <cell r="F2868" t="str">
            <v>S016</v>
          </cell>
          <cell r="G2868" t="str">
            <v>CE0</v>
          </cell>
          <cell r="H2868">
            <v>518341</v>
          </cell>
        </row>
        <row r="2869">
          <cell r="B2869" t="str">
            <v>PA40100080</v>
          </cell>
          <cell r="C2869" t="str">
            <v>Taxi,tuzemska standart</v>
          </cell>
          <cell r="D2869" t="str">
            <v>KM</v>
          </cell>
          <cell r="E2869" t="str">
            <v>4.01.03.B</v>
          </cell>
          <cell r="F2869" t="str">
            <v>S048</v>
          </cell>
          <cell r="G2869" t="str">
            <v>CE0</v>
          </cell>
          <cell r="H2869">
            <v>512100</v>
          </cell>
        </row>
        <row r="2870">
          <cell r="B2870" t="str">
            <v>PA40100090</v>
          </cell>
          <cell r="C2870" t="str">
            <v>Taxi,zahranicna standart</v>
          </cell>
          <cell r="D2870" t="str">
            <v>KM</v>
          </cell>
          <cell r="E2870" t="str">
            <v>4.01.03.B</v>
          </cell>
          <cell r="F2870" t="str">
            <v>S049</v>
          </cell>
          <cell r="G2870" t="str">
            <v>CE0</v>
          </cell>
          <cell r="H2870">
            <v>512101</v>
          </cell>
        </row>
        <row r="2871">
          <cell r="B2871" t="str">
            <v>PA40100100</v>
          </cell>
          <cell r="C2871" t="str">
            <v>Taxi,tuzemska VIP</v>
          </cell>
          <cell r="D2871" t="str">
            <v>KM</v>
          </cell>
          <cell r="E2871" t="str">
            <v>4.01.03.B</v>
          </cell>
          <cell r="F2871" t="str">
            <v>S048</v>
          </cell>
          <cell r="G2871" t="str">
            <v>CE0</v>
          </cell>
          <cell r="H2871">
            <v>512100</v>
          </cell>
        </row>
        <row r="2872">
          <cell r="B2872" t="str">
            <v>PA40100110</v>
          </cell>
          <cell r="C2872" t="str">
            <v>Taxi,zahranicna VIP</v>
          </cell>
          <cell r="D2872" t="str">
            <v>KM</v>
          </cell>
          <cell r="E2872" t="str">
            <v>4.01.03.B</v>
          </cell>
          <cell r="F2872" t="str">
            <v>S049</v>
          </cell>
          <cell r="G2872" t="str">
            <v>CE0</v>
          </cell>
          <cell r="H2872">
            <v>512101</v>
          </cell>
        </row>
        <row r="2873">
          <cell r="B2873" t="str">
            <v>PA40100120</v>
          </cell>
          <cell r="C2873" t="str">
            <v>Taxi,tuzemska mikrobus</v>
          </cell>
          <cell r="D2873" t="str">
            <v>KM</v>
          </cell>
          <cell r="E2873" t="str">
            <v>4.01.03.B</v>
          </cell>
          <cell r="F2873" t="str">
            <v>S048</v>
          </cell>
          <cell r="G2873" t="str">
            <v>CE0</v>
          </cell>
          <cell r="H2873">
            <v>512100</v>
          </cell>
        </row>
        <row r="2874">
          <cell r="B2874" t="str">
            <v>PA40100130</v>
          </cell>
          <cell r="C2874" t="str">
            <v>Taxi,zahranicna mikrobus</v>
          </cell>
          <cell r="D2874" t="str">
            <v>KM</v>
          </cell>
          <cell r="E2874" t="str">
            <v>4.01.03.B</v>
          </cell>
          <cell r="F2874" t="str">
            <v>S049</v>
          </cell>
          <cell r="G2874" t="str">
            <v>CE0</v>
          </cell>
          <cell r="H2874">
            <v>512101</v>
          </cell>
        </row>
        <row r="2875">
          <cell r="B2875" t="str">
            <v>PA40100140</v>
          </cell>
          <cell r="C2875" t="str">
            <v>Taxi,EVO-KE letisko standart</v>
          </cell>
          <cell r="D2875" t="str">
            <v>JV</v>
          </cell>
          <cell r="E2875" t="str">
            <v>4.01.03.B</v>
          </cell>
          <cell r="F2875" t="str">
            <v>S048</v>
          </cell>
          <cell r="G2875" t="str">
            <v>CE0</v>
          </cell>
          <cell r="H2875">
            <v>512100</v>
          </cell>
        </row>
        <row r="2876">
          <cell r="B2876" t="str">
            <v>PA40100150</v>
          </cell>
          <cell r="C2876" t="str">
            <v>Taxi,EVO-KE-letisko VIP</v>
          </cell>
          <cell r="D2876" t="str">
            <v>JV</v>
          </cell>
          <cell r="E2876" t="str">
            <v>4.01.03.B</v>
          </cell>
          <cell r="F2876" t="str">
            <v>S048</v>
          </cell>
          <cell r="G2876" t="str">
            <v>CE0</v>
          </cell>
          <cell r="H2876">
            <v>512100</v>
          </cell>
        </row>
        <row r="2877">
          <cell r="B2877" t="str">
            <v>PA40100160</v>
          </cell>
          <cell r="C2877" t="str">
            <v>Taxi,EVO-KE-letisko mikrobus</v>
          </cell>
          <cell r="D2877" t="str">
            <v>JV</v>
          </cell>
          <cell r="E2877" t="str">
            <v>4.01.03.B</v>
          </cell>
          <cell r="F2877" t="str">
            <v>S048</v>
          </cell>
          <cell r="G2877" t="str">
            <v>CE0</v>
          </cell>
          <cell r="H2877">
            <v>512100</v>
          </cell>
        </row>
        <row r="2878">
          <cell r="B2878" t="str">
            <v>PA40100170</v>
          </cell>
          <cell r="C2878" t="str">
            <v>Taxi,BA-Schwechat standart</v>
          </cell>
          <cell r="D2878" t="str">
            <v>JV</v>
          </cell>
          <cell r="E2878" t="str">
            <v>4.01.03.B</v>
          </cell>
          <cell r="F2878" t="str">
            <v>S049</v>
          </cell>
          <cell r="G2878" t="str">
            <v>CE0</v>
          </cell>
          <cell r="H2878">
            <v>512101</v>
          </cell>
        </row>
        <row r="2879">
          <cell r="B2879" t="str">
            <v>PA40100180</v>
          </cell>
          <cell r="C2879" t="str">
            <v>Taxi,BA-Schwechat VIP</v>
          </cell>
          <cell r="D2879" t="str">
            <v>JV</v>
          </cell>
          <cell r="E2879" t="str">
            <v>4.01.03.B</v>
          </cell>
          <cell r="F2879" t="str">
            <v>S049</v>
          </cell>
          <cell r="G2879" t="str">
            <v>CE0</v>
          </cell>
          <cell r="H2879">
            <v>512101</v>
          </cell>
        </row>
        <row r="2880">
          <cell r="B2880" t="str">
            <v>PA40100190</v>
          </cell>
          <cell r="C2880" t="str">
            <v>Taxi,BA-Schwechat  mikrobus</v>
          </cell>
          <cell r="D2880" t="str">
            <v>JV</v>
          </cell>
          <cell r="E2880" t="str">
            <v>4.01.03.B</v>
          </cell>
          <cell r="F2880" t="str">
            <v>S049</v>
          </cell>
          <cell r="G2880" t="str">
            <v>CE0</v>
          </cell>
          <cell r="H2880">
            <v>512101</v>
          </cell>
        </row>
        <row r="2881">
          <cell r="B2881" t="str">
            <v>PA40100200</v>
          </cell>
          <cell r="C2881" t="str">
            <v>Taxi,cakanie tuzemske</v>
          </cell>
          <cell r="D2881" t="str">
            <v>HOD</v>
          </cell>
          <cell r="E2881" t="str">
            <v>4.01.03.B</v>
          </cell>
          <cell r="F2881" t="str">
            <v>S048</v>
          </cell>
          <cell r="G2881" t="str">
            <v>CE0</v>
          </cell>
          <cell r="H2881">
            <v>512100</v>
          </cell>
        </row>
        <row r="2882">
          <cell r="B2882" t="str">
            <v>PA40100210</v>
          </cell>
          <cell r="C2882" t="str">
            <v>Taxi,cakanie zahranicne</v>
          </cell>
          <cell r="D2882" t="str">
            <v>HOD</v>
          </cell>
          <cell r="E2882" t="str">
            <v>4.01.03.B</v>
          </cell>
          <cell r="F2882" t="str">
            <v>S049</v>
          </cell>
          <cell r="G2882" t="str">
            <v>CE0</v>
          </cell>
          <cell r="H2882">
            <v>512101</v>
          </cell>
        </row>
        <row r="2883">
          <cell r="B2883" t="str">
            <v>PA40100220</v>
          </cell>
          <cell r="C2883" t="str">
            <v>Kurier-ostatne</v>
          </cell>
          <cell r="D2883" t="str">
            <v>JV</v>
          </cell>
          <cell r="E2883" t="str">
            <v>4.01.04.A</v>
          </cell>
          <cell r="F2883" t="str">
            <v>S015</v>
          </cell>
          <cell r="G2883" t="str">
            <v>CE0</v>
          </cell>
          <cell r="H2883">
            <v>518380</v>
          </cell>
        </row>
        <row r="2884">
          <cell r="B2884" t="str">
            <v>PA40100230</v>
          </cell>
          <cell r="C2884" t="str">
            <v>Preprava osob,mimo sluzobnych ciest</v>
          </cell>
          <cell r="D2884" t="str">
            <v>DEŇ</v>
          </cell>
          <cell r="E2884" t="str">
            <v>4.01.03.B</v>
          </cell>
          <cell r="F2884" t="str">
            <v>S033</v>
          </cell>
          <cell r="G2884" t="str">
            <v>CE0</v>
          </cell>
          <cell r="H2884">
            <v>518495</v>
          </cell>
        </row>
        <row r="2885">
          <cell r="B2885" t="str">
            <v>PA40100240</v>
          </cell>
          <cell r="C2885" t="str">
            <v>Preprava osob,mimo sluzobnych ciest</v>
          </cell>
          <cell r="D2885" t="str">
            <v>MS</v>
          </cell>
          <cell r="E2885" t="str">
            <v>4.01.03.B</v>
          </cell>
          <cell r="F2885" t="str">
            <v>S033</v>
          </cell>
          <cell r="G2885" t="str">
            <v>CE0</v>
          </cell>
          <cell r="H2885">
            <v>518495</v>
          </cell>
        </row>
        <row r="2886">
          <cell r="B2886" t="str">
            <v>PA40100250</v>
          </cell>
          <cell r="C2886" t="str">
            <v>Taxi,tuzemska-min.jazdne do 15km</v>
          </cell>
          <cell r="D2886" t="str">
            <v>JV</v>
          </cell>
          <cell r="E2886" t="str">
            <v>4.01.03.B</v>
          </cell>
          <cell r="F2886" t="str">
            <v>S048</v>
          </cell>
          <cell r="G2886" t="str">
            <v>CE0</v>
          </cell>
          <cell r="H2886">
            <v>512100</v>
          </cell>
        </row>
        <row r="2887">
          <cell r="B2887" t="str">
            <v>PA40100260</v>
          </cell>
          <cell r="C2887" t="str">
            <v>Taxi sluzba,palivovy priplatok,tuzemska</v>
          </cell>
          <cell r="D2887" t="str">
            <v>JV</v>
          </cell>
          <cell r="E2887" t="str">
            <v>4.01.03.B</v>
          </cell>
          <cell r="F2887" t="str">
            <v>S048</v>
          </cell>
          <cell r="G2887" t="str">
            <v>CE0</v>
          </cell>
          <cell r="H2887">
            <v>512100</v>
          </cell>
        </row>
        <row r="2888">
          <cell r="B2888" t="str">
            <v>PA40100270</v>
          </cell>
          <cell r="C2888" t="str">
            <v>Taxi sluzba,palivovy priplatok,zahranic</v>
          </cell>
          <cell r="D2888" t="str">
            <v>JV</v>
          </cell>
          <cell r="E2888" t="str">
            <v>4.01.03.B</v>
          </cell>
          <cell r="F2888" t="str">
            <v>S049</v>
          </cell>
          <cell r="G2888" t="str">
            <v>CE0</v>
          </cell>
          <cell r="H2888">
            <v>512101</v>
          </cell>
        </row>
        <row r="2889">
          <cell r="B2889" t="str">
            <v>PA40100280</v>
          </cell>
          <cell r="C2889" t="str">
            <v>zahr.cestovne-LETENKA</v>
          </cell>
          <cell r="D2889" t="str">
            <v>JV</v>
          </cell>
          <cell r="E2889" t="str">
            <v>4.01.01.A</v>
          </cell>
          <cell r="F2889" t="str">
            <v>S049</v>
          </cell>
          <cell r="G2889" t="str">
            <v>CE0</v>
          </cell>
          <cell r="H2889">
            <v>512101</v>
          </cell>
        </row>
        <row r="2890">
          <cell r="B2890" t="str">
            <v>PA40100290</v>
          </cell>
          <cell r="C2890" t="str">
            <v>tuz.cestovne-LETENKA</v>
          </cell>
          <cell r="D2890" t="str">
            <v>JV</v>
          </cell>
          <cell r="E2890" t="str">
            <v>4.01.01.A</v>
          </cell>
          <cell r="F2890" t="str">
            <v>S048</v>
          </cell>
          <cell r="G2890" t="str">
            <v>CE0</v>
          </cell>
          <cell r="H2890">
            <v>512100</v>
          </cell>
        </row>
        <row r="2891">
          <cell r="B2891" t="str">
            <v>PA40100300</v>
          </cell>
          <cell r="C2891" t="str">
            <v>incentiva cestovne-LETENKA</v>
          </cell>
          <cell r="D2891" t="str">
            <v>JV</v>
          </cell>
          <cell r="E2891" t="str">
            <v>4.01.01.A</v>
          </cell>
          <cell r="F2891" t="str">
            <v>S051</v>
          </cell>
          <cell r="G2891" t="str">
            <v>CE0</v>
          </cell>
          <cell r="H2891">
            <v>513103</v>
          </cell>
        </row>
        <row r="2892">
          <cell r="B2892" t="str">
            <v>PA40100310</v>
          </cell>
          <cell r="C2892" t="str">
            <v>tuz.cestovne-OSTATNE</v>
          </cell>
          <cell r="D2892" t="str">
            <v>JV</v>
          </cell>
          <cell r="E2892" t="str">
            <v>4.01.03.A</v>
          </cell>
          <cell r="F2892" t="str">
            <v>S048</v>
          </cell>
          <cell r="G2892" t="str">
            <v>CE0</v>
          </cell>
          <cell r="H2892">
            <v>512100</v>
          </cell>
        </row>
        <row r="2893">
          <cell r="B2893" t="str">
            <v>PA40100320</v>
          </cell>
          <cell r="C2893" t="str">
            <v>zahr.prenajom aut</v>
          </cell>
          <cell r="D2893" t="str">
            <v>JV</v>
          </cell>
          <cell r="E2893" t="str">
            <v>4.01.03.A</v>
          </cell>
          <cell r="F2893" t="str">
            <v>S049</v>
          </cell>
          <cell r="G2893" t="str">
            <v>CE0</v>
          </cell>
          <cell r="H2893">
            <v>512101</v>
          </cell>
        </row>
        <row r="2894">
          <cell r="B2894" t="str">
            <v>PA40100330</v>
          </cell>
          <cell r="C2894" t="str">
            <v>tuz.ubytovanie</v>
          </cell>
          <cell r="D2894" t="str">
            <v>JV</v>
          </cell>
          <cell r="E2894" t="str">
            <v>4.01.02.A</v>
          </cell>
          <cell r="F2894" t="str">
            <v>S048</v>
          </cell>
          <cell r="G2894" t="str">
            <v>CE0</v>
          </cell>
          <cell r="H2894">
            <v>512100</v>
          </cell>
        </row>
        <row r="2895">
          <cell r="B2895" t="str">
            <v>PA40100340</v>
          </cell>
          <cell r="C2895" t="str">
            <v>zahr.cestovne-OSTATNE</v>
          </cell>
          <cell r="D2895" t="str">
            <v>JV</v>
          </cell>
          <cell r="E2895" t="str">
            <v>4.01.03.A</v>
          </cell>
          <cell r="F2895" t="str">
            <v>S049</v>
          </cell>
          <cell r="G2895" t="str">
            <v>CE0</v>
          </cell>
          <cell r="H2895">
            <v>512101</v>
          </cell>
        </row>
        <row r="2896">
          <cell r="B2896" t="str">
            <v>PA40100350</v>
          </cell>
          <cell r="C2896" t="str">
            <v>zahr.ubytovanie</v>
          </cell>
          <cell r="D2896" t="str">
            <v>JV</v>
          </cell>
          <cell r="E2896" t="str">
            <v>4.01.02.A</v>
          </cell>
          <cell r="F2896" t="str">
            <v>S049</v>
          </cell>
          <cell r="G2896" t="str">
            <v>CE0</v>
          </cell>
          <cell r="H2896">
            <v>512101</v>
          </cell>
        </row>
        <row r="2897">
          <cell r="B2897" t="str">
            <v>PA40100360</v>
          </cell>
          <cell r="C2897" t="str">
            <v>Cestovne,zahranicne,ubytovanie a ine</v>
          </cell>
          <cell r="D2897" t="str">
            <v>JV</v>
          </cell>
          <cell r="E2897" t="str">
            <v>4.01.03.A</v>
          </cell>
          <cell r="F2897" t="str">
            <v>S049</v>
          </cell>
          <cell r="G2897" t="str">
            <v>CE0</v>
          </cell>
          <cell r="H2897">
            <v>512101</v>
          </cell>
        </row>
        <row r="2898">
          <cell r="B2898" t="str">
            <v>PA40100370</v>
          </cell>
          <cell r="C2898" t="str">
            <v>Poplatok TPC</v>
          </cell>
          <cell r="D2898" t="str">
            <v>JV</v>
          </cell>
          <cell r="E2898" t="str">
            <v>4.01.03.A</v>
          </cell>
          <cell r="F2898" t="str">
            <v>S033</v>
          </cell>
          <cell r="G2898" t="str">
            <v>CE0</v>
          </cell>
          <cell r="H2898">
            <v>518495</v>
          </cell>
        </row>
        <row r="2899">
          <cell r="B2899" t="str">
            <v>PA40100380</v>
          </cell>
          <cell r="C2899" t="str">
            <v>Poplatok ZPC</v>
          </cell>
          <cell r="D2899" t="str">
            <v>JV</v>
          </cell>
          <cell r="E2899" t="str">
            <v>4.01.03.A</v>
          </cell>
          <cell r="F2899" t="str">
            <v>S033</v>
          </cell>
          <cell r="G2899" t="str">
            <v>CE0</v>
          </cell>
          <cell r="H2899">
            <v>518495</v>
          </cell>
        </row>
        <row r="2900">
          <cell r="B2900" t="str">
            <v>PA40100390</v>
          </cell>
          <cell r="C2900" t="str">
            <v>Poplatok za vybavenie viz na Slovensku</v>
          </cell>
          <cell r="D2900" t="str">
            <v>JV</v>
          </cell>
          <cell r="E2900" t="str">
            <v>4.01.03.A</v>
          </cell>
          <cell r="F2900" t="str">
            <v>S049</v>
          </cell>
          <cell r="G2900" t="str">
            <v>CE0</v>
          </cell>
          <cell r="H2900">
            <v>512101</v>
          </cell>
        </row>
        <row r="2901">
          <cell r="B2901" t="str">
            <v>PA40100400</v>
          </cell>
          <cell r="C2901" t="str">
            <v>Poplatok za vybavenie viz v zahranici</v>
          </cell>
          <cell r="D2901" t="str">
            <v>JV</v>
          </cell>
          <cell r="E2901" t="str">
            <v>4.01.03.A</v>
          </cell>
          <cell r="F2901" t="str">
            <v>S049</v>
          </cell>
          <cell r="G2901" t="str">
            <v>CE0</v>
          </cell>
          <cell r="H2901">
            <v>512101</v>
          </cell>
        </row>
        <row r="2902">
          <cell r="B2902" t="str">
            <v>PA40100410</v>
          </cell>
          <cell r="C2902" t="str">
            <v>ambasada-vizum</v>
          </cell>
          <cell r="D2902" t="str">
            <v>JV</v>
          </cell>
          <cell r="E2902" t="str">
            <v>4.01.03.A</v>
          </cell>
          <cell r="F2902" t="str">
            <v>S049</v>
          </cell>
          <cell r="G2902" t="str">
            <v>CE0</v>
          </cell>
          <cell r="H2902">
            <v>512101</v>
          </cell>
        </row>
        <row r="2903">
          <cell r="B2903" t="str">
            <v>PA40100420</v>
          </cell>
          <cell r="C2903" t="str">
            <v>incentiva ubytovanie</v>
          </cell>
          <cell r="D2903" t="str">
            <v>JV</v>
          </cell>
          <cell r="E2903" t="str">
            <v>4.01.02.A</v>
          </cell>
          <cell r="F2903" t="str">
            <v>S051</v>
          </cell>
          <cell r="G2903" t="str">
            <v>CE0</v>
          </cell>
          <cell r="H2903">
            <v>513103</v>
          </cell>
        </row>
        <row r="2904">
          <cell r="B2904" t="str">
            <v>PA40100430</v>
          </cell>
          <cell r="C2904" t="str">
            <v>incentiva ubyt.popl.obciam</v>
          </cell>
          <cell r="D2904" t="str">
            <v>JV</v>
          </cell>
          <cell r="E2904" t="str">
            <v>4.01.03.A</v>
          </cell>
          <cell r="F2904" t="str">
            <v>S051</v>
          </cell>
          <cell r="G2904" t="str">
            <v>CE0</v>
          </cell>
          <cell r="H2904">
            <v>513103</v>
          </cell>
        </row>
        <row r="2905">
          <cell r="B2905" t="str">
            <v>PA40100440</v>
          </cell>
          <cell r="C2905" t="str">
            <v>incentivne transfery</v>
          </cell>
          <cell r="D2905" t="str">
            <v>JV</v>
          </cell>
          <cell r="E2905" t="str">
            <v>4.01.03.A</v>
          </cell>
          <cell r="F2905" t="str">
            <v>S051</v>
          </cell>
          <cell r="G2905" t="str">
            <v>CE0</v>
          </cell>
          <cell r="H2905">
            <v>513103</v>
          </cell>
        </row>
        <row r="2906">
          <cell r="B2906" t="str">
            <v>PA40100450</v>
          </cell>
          <cell r="C2906" t="str">
            <v>incentivna strava</v>
          </cell>
          <cell r="D2906" t="str">
            <v>JV</v>
          </cell>
          <cell r="E2906" t="str">
            <v>4.01.03.A</v>
          </cell>
          <cell r="F2906" t="str">
            <v>S051</v>
          </cell>
          <cell r="G2906" t="str">
            <v>CE0</v>
          </cell>
          <cell r="H2906">
            <v>513103</v>
          </cell>
        </row>
        <row r="2907">
          <cell r="B2907" t="str">
            <v>PA40100460</v>
          </cell>
          <cell r="C2907" t="str">
            <v>incentivne sl.turistic.sprievod</v>
          </cell>
          <cell r="D2907" t="str">
            <v>JV</v>
          </cell>
          <cell r="E2907" t="str">
            <v>4.01.03.A</v>
          </cell>
          <cell r="F2907" t="str">
            <v>S051</v>
          </cell>
          <cell r="G2907" t="str">
            <v>CE0</v>
          </cell>
          <cell r="H2907">
            <v>513103</v>
          </cell>
        </row>
        <row r="2908">
          <cell r="B2908" t="str">
            <v>PA40100470</v>
          </cell>
          <cell r="C2908" t="str">
            <v>incentivny program</v>
          </cell>
          <cell r="D2908" t="str">
            <v>JV</v>
          </cell>
          <cell r="E2908" t="str">
            <v>4.01.03.A</v>
          </cell>
          <cell r="F2908" t="str">
            <v>S051</v>
          </cell>
          <cell r="G2908" t="str">
            <v>CE0</v>
          </cell>
          <cell r="H2908">
            <v>513103</v>
          </cell>
        </row>
        <row r="2909">
          <cell r="B2909" t="str">
            <v>PA40100480</v>
          </cell>
          <cell r="C2909" t="str">
            <v>tuz.parkovne</v>
          </cell>
          <cell r="D2909" t="str">
            <v>JV</v>
          </cell>
          <cell r="E2909" t="str">
            <v>4.01.03.A</v>
          </cell>
          <cell r="F2909" t="str">
            <v>S048</v>
          </cell>
          <cell r="G2909" t="str">
            <v>CE0</v>
          </cell>
          <cell r="H2909">
            <v>512100</v>
          </cell>
        </row>
        <row r="2910">
          <cell r="B2910" t="str">
            <v>PA40100490</v>
          </cell>
          <cell r="C2910" t="str">
            <v>incentivne ostatne</v>
          </cell>
          <cell r="D2910" t="str">
            <v>JV</v>
          </cell>
          <cell r="E2910" t="str">
            <v>4.01.03.A</v>
          </cell>
          <cell r="F2910" t="str">
            <v>S051</v>
          </cell>
          <cell r="G2910" t="str">
            <v>CE0</v>
          </cell>
          <cell r="H2910">
            <v>513103</v>
          </cell>
        </row>
        <row r="2911">
          <cell r="B2911" t="str">
            <v>PA40100500</v>
          </cell>
          <cell r="C2911" t="str">
            <v>ambasada-vizove centrum</v>
          </cell>
          <cell r="D2911" t="str">
            <v>JV</v>
          </cell>
          <cell r="E2911" t="str">
            <v>4.01.03.A</v>
          </cell>
          <cell r="F2911" t="str">
            <v>S048</v>
          </cell>
          <cell r="G2911" t="str">
            <v>CE0</v>
          </cell>
          <cell r="H2911">
            <v>512100</v>
          </cell>
        </row>
        <row r="2912">
          <cell r="B2912" t="str">
            <v>PA40100510</v>
          </cell>
          <cell r="C2912" t="str">
            <v>zahr.parkovne</v>
          </cell>
          <cell r="D2912" t="str">
            <v>JV</v>
          </cell>
          <cell r="E2912" t="str">
            <v>4.01.03.A</v>
          </cell>
          <cell r="F2912" t="str">
            <v>S049</v>
          </cell>
          <cell r="G2912" t="str">
            <v>CE0</v>
          </cell>
          <cell r="H2912">
            <v>512101</v>
          </cell>
        </row>
        <row r="2913">
          <cell r="B2913" t="str">
            <v>PA40100520</v>
          </cell>
          <cell r="C2913" t="str">
            <v>zahr.ubyt.popl.obciam</v>
          </cell>
          <cell r="D2913" t="str">
            <v>JV</v>
          </cell>
          <cell r="E2913" t="str">
            <v>4.01.02.A</v>
          </cell>
          <cell r="F2913" t="str">
            <v>S049</v>
          </cell>
          <cell r="G2913" t="str">
            <v>CE0</v>
          </cell>
          <cell r="H2913">
            <v>512101</v>
          </cell>
        </row>
        <row r="2914">
          <cell r="B2914" t="str">
            <v>PA40100530</v>
          </cell>
          <cell r="C2914" t="str">
            <v>tuz.prenajom aut</v>
          </cell>
          <cell r="D2914" t="str">
            <v>JV</v>
          </cell>
          <cell r="E2914" t="str">
            <v>4.01.03.A</v>
          </cell>
          <cell r="F2914" t="str">
            <v>S048</v>
          </cell>
          <cell r="G2914" t="str">
            <v>CE0</v>
          </cell>
          <cell r="H2914">
            <v>512100</v>
          </cell>
        </row>
        <row r="2915">
          <cell r="B2915" t="str">
            <v>PA40100540</v>
          </cell>
          <cell r="C2915" t="str">
            <v>incentiva Poplatok TUZ</v>
          </cell>
          <cell r="D2915" t="str">
            <v>JV</v>
          </cell>
          <cell r="E2915" t="str">
            <v>4.01.03.A</v>
          </cell>
          <cell r="F2915" t="str">
            <v>S051</v>
          </cell>
          <cell r="G2915" t="str">
            <v>CE0</v>
          </cell>
          <cell r="H2915">
            <v>513103</v>
          </cell>
        </row>
        <row r="2916">
          <cell r="B2916" t="str">
            <v>PA40100550</v>
          </cell>
          <cell r="C2916" t="str">
            <v>incentiva Poplatok ZAH</v>
          </cell>
          <cell r="D2916" t="str">
            <v>JV</v>
          </cell>
          <cell r="E2916" t="str">
            <v>4.01.03.A</v>
          </cell>
          <cell r="F2916" t="str">
            <v>S051</v>
          </cell>
          <cell r="G2916" t="str">
            <v>CE0</v>
          </cell>
          <cell r="H2916">
            <v>513103</v>
          </cell>
        </row>
        <row r="2917">
          <cell r="B2917" t="str">
            <v>PA40100560</v>
          </cell>
          <cell r="C2917" t="str">
            <v>Cestovne,nadlimit,stravne</v>
          </cell>
          <cell r="D2917" t="str">
            <v>JV</v>
          </cell>
          <cell r="E2917" t="str">
            <v>4.01.03.A</v>
          </cell>
          <cell r="F2917" t="str">
            <v>S054</v>
          </cell>
          <cell r="G2917" t="str">
            <v>CE0</v>
          </cell>
          <cell r="H2917">
            <v>518130</v>
          </cell>
        </row>
        <row r="2918">
          <cell r="B2918" t="str">
            <v>PA40100570</v>
          </cell>
          <cell r="C2918" t="str">
            <v>Poskytovanie info,tlac.agentury</v>
          </cell>
          <cell r="D2918" t="str">
            <v>MS</v>
          </cell>
          <cell r="E2918" t="str">
            <v>4.01.99.C</v>
          </cell>
          <cell r="F2918" t="str">
            <v>S033</v>
          </cell>
          <cell r="G2918" t="str">
            <v>CE0</v>
          </cell>
          <cell r="H2918">
            <v>518495</v>
          </cell>
        </row>
        <row r="2919">
          <cell r="B2919" t="str">
            <v>PA40100600</v>
          </cell>
          <cell r="C2919" t="str">
            <v>Internetove sluzby</v>
          </cell>
          <cell r="D2919" t="str">
            <v>MS</v>
          </cell>
          <cell r="E2919" t="str">
            <v>4.01.99.C</v>
          </cell>
          <cell r="F2919" t="str">
            <v>S017</v>
          </cell>
          <cell r="G2919" t="str">
            <v>CE0</v>
          </cell>
          <cell r="H2919">
            <v>518342</v>
          </cell>
        </row>
        <row r="2920">
          <cell r="B2920" t="str">
            <v>PA40100610</v>
          </cell>
          <cell r="C2920" t="str">
            <v>Poplatok,pristup k i-portalom</v>
          </cell>
          <cell r="D2920" t="str">
            <v>PRS</v>
          </cell>
          <cell r="E2920" t="str">
            <v>4.01.99.C</v>
          </cell>
          <cell r="F2920" t="str">
            <v>S033</v>
          </cell>
          <cell r="G2920" t="str">
            <v>CE0</v>
          </cell>
          <cell r="H2920">
            <v>518495</v>
          </cell>
        </row>
        <row r="2921">
          <cell r="B2921" t="str">
            <v>PA40100620</v>
          </cell>
          <cell r="C2921" t="str">
            <v>Poplatok,spravodajstvo z trhu</v>
          </cell>
          <cell r="D2921" t="str">
            <v>RK</v>
          </cell>
          <cell r="E2921" t="str">
            <v>4.01.99.C</v>
          </cell>
          <cell r="F2921" t="str">
            <v>S033</v>
          </cell>
          <cell r="G2921" t="str">
            <v>CE0</v>
          </cell>
          <cell r="H2921">
            <v>518495</v>
          </cell>
        </row>
        <row r="2922">
          <cell r="B2922" t="str">
            <v>PA40100630</v>
          </cell>
          <cell r="C2922" t="str">
            <v>Poskytovanie info,monitoring tlace,medii</v>
          </cell>
          <cell r="D2922" t="str">
            <v>JV</v>
          </cell>
          <cell r="E2922" t="str">
            <v>4.01.99.C</v>
          </cell>
          <cell r="F2922" t="str">
            <v>S033</v>
          </cell>
          <cell r="G2922" t="str">
            <v>CE0</v>
          </cell>
          <cell r="H2922">
            <v>518495</v>
          </cell>
        </row>
        <row r="2923">
          <cell r="B2923" t="str">
            <v>PA40100640</v>
          </cell>
          <cell r="C2923" t="str">
            <v>Poskytovanie info,monitoring tlace,medii</v>
          </cell>
          <cell r="D2923" t="str">
            <v>MS</v>
          </cell>
          <cell r="E2923" t="str">
            <v>4.01.99.C</v>
          </cell>
          <cell r="F2923" t="str">
            <v>S033</v>
          </cell>
          <cell r="G2923" t="str">
            <v>CE0</v>
          </cell>
          <cell r="H2923">
            <v>518495</v>
          </cell>
        </row>
        <row r="2924">
          <cell r="B2924" t="str">
            <v>PA40100650</v>
          </cell>
          <cell r="C2924" t="str">
            <v>Obcerstvenie a pohostenie,ostatne</v>
          </cell>
          <cell r="D2924" t="str">
            <v>JV</v>
          </cell>
          <cell r="E2924" t="str">
            <v>4.01.06.A</v>
          </cell>
          <cell r="F2924" t="str">
            <v>S050</v>
          </cell>
          <cell r="G2924" t="str">
            <v>CE0</v>
          </cell>
          <cell r="H2924">
            <v>513100</v>
          </cell>
        </row>
        <row r="2925">
          <cell r="B2925" t="str">
            <v>PA40100660</v>
          </cell>
          <cell r="C2925" t="str">
            <v>Marketing,reklama</v>
          </cell>
          <cell r="D2925" t="str">
            <v>JV</v>
          </cell>
          <cell r="E2925" t="str">
            <v>4.01.07.A</v>
          </cell>
          <cell r="F2925" t="str">
            <v>S005</v>
          </cell>
          <cell r="G2925" t="str">
            <v>OD0</v>
          </cell>
          <cell r="H2925">
            <v>518410</v>
          </cell>
        </row>
        <row r="2926">
          <cell r="B2926" t="str">
            <v>PA40100670</v>
          </cell>
          <cell r="C2926" t="str">
            <v>Preklady a tlmocenie</v>
          </cell>
          <cell r="D2926" t="str">
            <v>HOD</v>
          </cell>
          <cell r="E2926" t="str">
            <v>4.01.99.B</v>
          </cell>
          <cell r="F2926" t="str">
            <v>S032</v>
          </cell>
          <cell r="G2926" t="str">
            <v>CE0</v>
          </cell>
          <cell r="H2926">
            <v>518491</v>
          </cell>
        </row>
        <row r="2927">
          <cell r="B2927" t="str">
            <v>PA40100680</v>
          </cell>
          <cell r="C2927" t="str">
            <v>Preklady a tlmocenie</v>
          </cell>
          <cell r="D2927" t="str">
            <v>NST</v>
          </cell>
          <cell r="E2927" t="str">
            <v>4.01.99.B</v>
          </cell>
          <cell r="F2927" t="str">
            <v>S032</v>
          </cell>
          <cell r="G2927" t="str">
            <v>CE0</v>
          </cell>
          <cell r="H2927">
            <v>518491</v>
          </cell>
        </row>
        <row r="2928">
          <cell r="B2928" t="str">
            <v>PA40100690</v>
          </cell>
          <cell r="C2928" t="str">
            <v>Preklady a tlmocenie,ostatne</v>
          </cell>
          <cell r="D2928" t="str">
            <v>JV</v>
          </cell>
          <cell r="E2928" t="str">
            <v>4.01.99.B</v>
          </cell>
          <cell r="F2928" t="str">
            <v>S032</v>
          </cell>
          <cell r="G2928" t="str">
            <v>CE0</v>
          </cell>
          <cell r="H2928">
            <v>518491</v>
          </cell>
        </row>
        <row r="2929">
          <cell r="B2929" t="str">
            <v>PA40100700</v>
          </cell>
          <cell r="C2929" t="str">
            <v>Preklady a tlm.,doprava - Z p.Slovensko</v>
          </cell>
          <cell r="D2929" t="str">
            <v>JV</v>
          </cell>
          <cell r="E2929" t="str">
            <v>4.01.99.B</v>
          </cell>
          <cell r="F2929" t="str">
            <v>S032</v>
          </cell>
          <cell r="G2929" t="str">
            <v>CE0</v>
          </cell>
          <cell r="H2929">
            <v>518491</v>
          </cell>
        </row>
        <row r="2930">
          <cell r="B2930" t="str">
            <v>PA40100710</v>
          </cell>
          <cell r="C2930" t="str">
            <v>Preklady a tlm.,doprava - Str.Slovensko</v>
          </cell>
          <cell r="D2930" t="str">
            <v>JV</v>
          </cell>
          <cell r="E2930" t="str">
            <v>4.01.99.B</v>
          </cell>
          <cell r="F2930" t="str">
            <v>S032</v>
          </cell>
          <cell r="G2930" t="str">
            <v>CE0</v>
          </cell>
          <cell r="H2930">
            <v>518491</v>
          </cell>
        </row>
        <row r="2931">
          <cell r="B2931" t="str">
            <v>PA40100720</v>
          </cell>
          <cell r="C2931" t="str">
            <v>Preklady a tlm.,doprava - Vyc.Slovensko</v>
          </cell>
          <cell r="D2931" t="str">
            <v>JV</v>
          </cell>
          <cell r="E2931" t="str">
            <v>4.01.99.B</v>
          </cell>
          <cell r="F2931" t="str">
            <v>S032</v>
          </cell>
          <cell r="G2931" t="str">
            <v>CE0</v>
          </cell>
          <cell r="H2931">
            <v>518491</v>
          </cell>
        </row>
        <row r="2932">
          <cell r="B2932" t="str">
            <v>PA40100730</v>
          </cell>
          <cell r="C2932" t="str">
            <v>Preklady a tlm.,doprava - Cudz.+ine nakl</v>
          </cell>
          <cell r="D2932" t="str">
            <v>JV</v>
          </cell>
          <cell r="E2932" t="str">
            <v>4.01.99.B</v>
          </cell>
          <cell r="F2932" t="str">
            <v>S032</v>
          </cell>
          <cell r="G2932" t="str">
            <v>CE0</v>
          </cell>
          <cell r="H2932">
            <v>518491</v>
          </cell>
        </row>
        <row r="2933">
          <cell r="B2933" t="str">
            <v>PA40100740</v>
          </cell>
          <cell r="C2933" t="str">
            <v>Preklad-Korektura-SK</v>
          </cell>
          <cell r="D2933" t="str">
            <v>NST</v>
          </cell>
          <cell r="E2933" t="str">
            <v>4.01.99.B</v>
          </cell>
          <cell r="F2933" t="str">
            <v>S032</v>
          </cell>
          <cell r="G2933" t="str">
            <v>CE0</v>
          </cell>
          <cell r="H2933">
            <v>518491</v>
          </cell>
        </row>
        <row r="2934">
          <cell r="B2934" t="str">
            <v>PA40100750</v>
          </cell>
          <cell r="C2934" t="str">
            <v>Preklad-Korektura-A</v>
          </cell>
          <cell r="D2934" t="str">
            <v>NST</v>
          </cell>
          <cell r="E2934" t="str">
            <v>4.01.99.B</v>
          </cell>
          <cell r="F2934" t="str">
            <v>S032</v>
          </cell>
          <cell r="G2934" t="str">
            <v>CE0</v>
          </cell>
          <cell r="H2934">
            <v>518491</v>
          </cell>
        </row>
        <row r="2935">
          <cell r="B2935" t="str">
            <v>PA40100760</v>
          </cell>
          <cell r="C2935" t="str">
            <v>Preklad-Korektura-B</v>
          </cell>
          <cell r="D2935" t="str">
            <v>NST</v>
          </cell>
          <cell r="E2935" t="str">
            <v>4.01.99.B</v>
          </cell>
          <cell r="F2935" t="str">
            <v>S032</v>
          </cell>
          <cell r="G2935" t="str">
            <v>CE0</v>
          </cell>
          <cell r="H2935">
            <v>518491</v>
          </cell>
        </row>
        <row r="2936">
          <cell r="B2936" t="str">
            <v>PA40100770</v>
          </cell>
          <cell r="C2936" t="str">
            <v>Preklad-Korektura-C</v>
          </cell>
          <cell r="D2936" t="str">
            <v>NST</v>
          </cell>
          <cell r="E2936" t="str">
            <v>4.01.99.B</v>
          </cell>
          <cell r="F2936" t="str">
            <v>S032</v>
          </cell>
          <cell r="G2936" t="str">
            <v>CE0</v>
          </cell>
          <cell r="H2936">
            <v>518491</v>
          </cell>
        </row>
        <row r="2937">
          <cell r="B2937" t="str">
            <v>PA40100780</v>
          </cell>
          <cell r="C2937" t="str">
            <v>Preklad-Korektura-D</v>
          </cell>
          <cell r="D2937" t="str">
            <v>NST</v>
          </cell>
          <cell r="E2937" t="str">
            <v>4.01.99.B</v>
          </cell>
          <cell r="F2937" t="str">
            <v>S032</v>
          </cell>
          <cell r="G2937" t="str">
            <v>CE0</v>
          </cell>
          <cell r="H2937">
            <v>518491</v>
          </cell>
        </row>
        <row r="2938">
          <cell r="B2938" t="str">
            <v>PA40100790</v>
          </cell>
          <cell r="C2938" t="str">
            <v>Preklady a tlm.,doprava - EBO</v>
          </cell>
          <cell r="D2938" t="str">
            <v>JV</v>
          </cell>
          <cell r="E2938" t="str">
            <v>4.01.99.B</v>
          </cell>
          <cell r="F2938" t="str">
            <v>S032</v>
          </cell>
          <cell r="G2938" t="str">
            <v>CE0</v>
          </cell>
          <cell r="H2938">
            <v>518491</v>
          </cell>
        </row>
        <row r="2939">
          <cell r="B2939" t="str">
            <v>PA40100800</v>
          </cell>
          <cell r="C2939" t="str">
            <v>Preklady a tlm.,doprava - EMO,VET,ENO</v>
          </cell>
          <cell r="D2939" t="str">
            <v>JV</v>
          </cell>
          <cell r="E2939" t="str">
            <v>4.01.99.B</v>
          </cell>
          <cell r="F2939" t="str">
            <v>S032</v>
          </cell>
          <cell r="G2939" t="str">
            <v>CE0</v>
          </cell>
          <cell r="H2939">
            <v>518491</v>
          </cell>
        </row>
        <row r="2940">
          <cell r="B2940" t="str">
            <v>PA40100810</v>
          </cell>
          <cell r="C2940" t="str">
            <v>Preklady a tlm.,doprava - EVO</v>
          </cell>
          <cell r="D2940" t="str">
            <v>JV</v>
          </cell>
          <cell r="E2940" t="str">
            <v>4.01.99.B</v>
          </cell>
          <cell r="F2940" t="str">
            <v>S032</v>
          </cell>
          <cell r="G2940" t="str">
            <v>CE0</v>
          </cell>
          <cell r="H2940">
            <v>518491</v>
          </cell>
        </row>
        <row r="2941">
          <cell r="B2941" t="str">
            <v>PA40100820</v>
          </cell>
          <cell r="C2941" t="str">
            <v>Preklad-Standard/Express/Urgent-A/B</v>
          </cell>
          <cell r="D2941" t="str">
            <v>NST</v>
          </cell>
          <cell r="E2941" t="str">
            <v>4.01.99.B</v>
          </cell>
          <cell r="F2941" t="str">
            <v>S032</v>
          </cell>
          <cell r="G2941" t="str">
            <v>CE0</v>
          </cell>
          <cell r="H2941">
            <v>518491</v>
          </cell>
        </row>
        <row r="2942">
          <cell r="B2942" t="str">
            <v>PA40100830</v>
          </cell>
          <cell r="C2942" t="str">
            <v>Preklad-Korek-SK/Urgent-C/Indiv-A/B/C/D</v>
          </cell>
          <cell r="D2942" t="str">
            <v>NST</v>
          </cell>
          <cell r="E2942" t="str">
            <v>4.01.99.B</v>
          </cell>
          <cell r="F2942" t="str">
            <v>S032</v>
          </cell>
          <cell r="G2942" t="str">
            <v>CE0</v>
          </cell>
          <cell r="H2942">
            <v>518491</v>
          </cell>
        </row>
        <row r="2943">
          <cell r="B2943" t="str">
            <v>PA40100840</v>
          </cell>
          <cell r="C2943" t="str">
            <v>Preklad-OverenyA/B/D</v>
          </cell>
          <cell r="D2943" t="str">
            <v>NST</v>
          </cell>
          <cell r="E2943" t="str">
            <v>4.01.99.B</v>
          </cell>
          <cell r="F2943" t="str">
            <v>S032</v>
          </cell>
          <cell r="G2943" t="str">
            <v>CE0</v>
          </cell>
          <cell r="H2943">
            <v>518491</v>
          </cell>
        </row>
        <row r="2944">
          <cell r="B2944" t="str">
            <v>PA40100850</v>
          </cell>
          <cell r="C2944" t="str">
            <v>Preklad-Standard/Express-C</v>
          </cell>
          <cell r="D2944" t="str">
            <v>NST</v>
          </cell>
          <cell r="E2944" t="str">
            <v>4.01.99.B</v>
          </cell>
          <cell r="F2944" t="str">
            <v>S032</v>
          </cell>
          <cell r="G2944" t="str">
            <v>CE0</v>
          </cell>
          <cell r="H2944">
            <v>518491</v>
          </cell>
        </row>
        <row r="2945">
          <cell r="B2945" t="str">
            <v>PA40100860</v>
          </cell>
          <cell r="C2945" t="str">
            <v>Preklad-OverenyC</v>
          </cell>
          <cell r="D2945" t="str">
            <v>NST</v>
          </cell>
          <cell r="E2945" t="str">
            <v>4.01.99.B</v>
          </cell>
          <cell r="F2945" t="str">
            <v>S032</v>
          </cell>
          <cell r="G2945" t="str">
            <v>CE0</v>
          </cell>
          <cell r="H2945">
            <v>518491</v>
          </cell>
        </row>
        <row r="2946">
          <cell r="B2946" t="str">
            <v>PA40100870</v>
          </cell>
          <cell r="C2946" t="str">
            <v>Preklad-Standard/Express/Urgent-D</v>
          </cell>
          <cell r="D2946" t="str">
            <v>NST</v>
          </cell>
          <cell r="E2946" t="str">
            <v>4.01.99.B</v>
          </cell>
          <cell r="F2946" t="str">
            <v>S032</v>
          </cell>
          <cell r="G2946" t="str">
            <v>CE0</v>
          </cell>
          <cell r="H2946">
            <v>518491</v>
          </cell>
        </row>
        <row r="2947">
          <cell r="B2947" t="str">
            <v>PA40100880</v>
          </cell>
          <cell r="C2947" t="str">
            <v>Preklad-Korektura-A/C/D</v>
          </cell>
          <cell r="D2947" t="str">
            <v>NST</v>
          </cell>
          <cell r="E2947" t="str">
            <v>4.01.99.B</v>
          </cell>
          <cell r="F2947" t="str">
            <v>S032</v>
          </cell>
          <cell r="G2947" t="str">
            <v>CE0</v>
          </cell>
          <cell r="H2947">
            <v>518491</v>
          </cell>
        </row>
        <row r="2948">
          <cell r="B2948" t="str">
            <v>PA40100890</v>
          </cell>
          <cell r="C2948" t="str">
            <v>Tlmocenie-Konzekutiva-A/B</v>
          </cell>
          <cell r="D2948" t="str">
            <v>HOD</v>
          </cell>
          <cell r="E2948" t="str">
            <v>4.01.99.B</v>
          </cell>
          <cell r="F2948" t="str">
            <v>S032</v>
          </cell>
          <cell r="G2948" t="str">
            <v>CE0</v>
          </cell>
          <cell r="H2948">
            <v>518491</v>
          </cell>
        </row>
        <row r="2949">
          <cell r="B2949" t="str">
            <v>PA40100900</v>
          </cell>
          <cell r="C2949" t="str">
            <v>Tlmocenie-Simultanne-A</v>
          </cell>
          <cell r="D2949" t="str">
            <v>HOD</v>
          </cell>
          <cell r="E2949" t="str">
            <v>4.01.99.B</v>
          </cell>
          <cell r="F2949" t="str">
            <v>S032</v>
          </cell>
          <cell r="G2949" t="str">
            <v>CE0</v>
          </cell>
          <cell r="H2949">
            <v>518491</v>
          </cell>
        </row>
        <row r="2950">
          <cell r="B2950" t="str">
            <v>PA40100910</v>
          </cell>
          <cell r="C2950" t="str">
            <v>Tlmocenie-Susotaz-A/B</v>
          </cell>
          <cell r="D2950" t="str">
            <v>HOD</v>
          </cell>
          <cell r="E2950" t="str">
            <v>4.01.99.B</v>
          </cell>
          <cell r="F2950" t="str">
            <v>S032</v>
          </cell>
          <cell r="G2950" t="str">
            <v>CE0</v>
          </cell>
          <cell r="H2950">
            <v>518491</v>
          </cell>
        </row>
        <row r="2951">
          <cell r="B2951" t="str">
            <v>PA40100920</v>
          </cell>
          <cell r="C2951" t="str">
            <v>Tlmocenie-Konzekutiva-D</v>
          </cell>
          <cell r="D2951" t="str">
            <v>HOD</v>
          </cell>
          <cell r="E2951" t="str">
            <v>4.01.99.B</v>
          </cell>
          <cell r="F2951" t="str">
            <v>S032</v>
          </cell>
          <cell r="G2951" t="str">
            <v>CE0</v>
          </cell>
          <cell r="H2951">
            <v>518491</v>
          </cell>
        </row>
        <row r="2952">
          <cell r="B2952" t="str">
            <v>PA40100930</v>
          </cell>
          <cell r="C2952" t="str">
            <v>Tlmocenie-Konzeku.AJ online noc/SO/NE/sv</v>
          </cell>
          <cell r="D2952" t="str">
            <v>HOD</v>
          </cell>
          <cell r="E2952" t="str">
            <v>4.01.99.B</v>
          </cell>
          <cell r="F2952" t="str">
            <v>S032</v>
          </cell>
          <cell r="G2952" t="str">
            <v>CE0</v>
          </cell>
          <cell r="H2952">
            <v>518491</v>
          </cell>
        </row>
        <row r="2953">
          <cell r="B2953" t="str">
            <v>PA40100940</v>
          </cell>
          <cell r="C2953" t="str">
            <v>Tlmocenie-konzekutiva-pohotovost 24/7</v>
          </cell>
          <cell r="D2953" t="str">
            <v>HOD</v>
          </cell>
          <cell r="E2953" t="str">
            <v>4.01.99.B</v>
          </cell>
          <cell r="F2953" t="str">
            <v>S032</v>
          </cell>
          <cell r="G2953" t="str">
            <v>CE0</v>
          </cell>
          <cell r="H2953">
            <v>518491</v>
          </cell>
        </row>
        <row r="2954">
          <cell r="B2954" t="str">
            <v>PA40100950</v>
          </cell>
          <cell r="C2954" t="str">
            <v>RR - prevadzka podatelne bez inej sluzby</v>
          </cell>
          <cell r="D2954" t="str">
            <v>HOD</v>
          </cell>
          <cell r="E2954" t="str">
            <v>4.01.05.A</v>
          </cell>
          <cell r="F2954" t="str">
            <v>S033</v>
          </cell>
          <cell r="G2954" t="str">
            <v>CE0</v>
          </cell>
          <cell r="H2954">
            <v>518495</v>
          </cell>
        </row>
        <row r="2955">
          <cell r="B2955" t="str">
            <v>PA40100960</v>
          </cell>
          <cell r="C2955" t="str">
            <v>RR - tlac, ciernobiele</v>
          </cell>
          <cell r="D2955" t="str">
            <v>JV</v>
          </cell>
          <cell r="E2955" t="str">
            <v>4.01.05.A</v>
          </cell>
          <cell r="F2955" t="str">
            <v>S033</v>
          </cell>
          <cell r="G2955" t="str">
            <v>CE0</v>
          </cell>
          <cell r="H2955">
            <v>518495</v>
          </cell>
        </row>
        <row r="2956">
          <cell r="B2956" t="str">
            <v>PA40100970</v>
          </cell>
          <cell r="C2956" t="str">
            <v>RR - tlac, farebne</v>
          </cell>
          <cell r="D2956" t="str">
            <v>JV</v>
          </cell>
          <cell r="E2956" t="str">
            <v>4.01.05.A</v>
          </cell>
          <cell r="F2956" t="str">
            <v>S033</v>
          </cell>
          <cell r="G2956" t="str">
            <v>CE0</v>
          </cell>
          <cell r="H2956">
            <v>518495</v>
          </cell>
        </row>
        <row r="2957">
          <cell r="B2957" t="str">
            <v>PA40100980</v>
          </cell>
          <cell r="C2957" t="str">
            <v>RR - skenovanie</v>
          </cell>
          <cell r="D2957" t="str">
            <v>JV</v>
          </cell>
          <cell r="E2957" t="str">
            <v>4.01.05.A</v>
          </cell>
          <cell r="F2957" t="str">
            <v>S033</v>
          </cell>
          <cell r="G2957" t="str">
            <v>CE0</v>
          </cell>
          <cell r="H2957">
            <v>518495</v>
          </cell>
        </row>
        <row r="2958">
          <cell r="B2958" t="str">
            <v>PA40100990</v>
          </cell>
          <cell r="C2958" t="str">
            <v>RR - tlacoviny</v>
          </cell>
          <cell r="D2958" t="str">
            <v>JV</v>
          </cell>
          <cell r="E2958" t="str">
            <v>4.01.05.A</v>
          </cell>
          <cell r="F2958" t="str">
            <v>S102</v>
          </cell>
          <cell r="G2958" t="str">
            <v>CE0</v>
          </cell>
          <cell r="H2958">
            <v>501800</v>
          </cell>
        </row>
        <row r="2959">
          <cell r="B2959" t="str">
            <v>PA40101000</v>
          </cell>
          <cell r="C2959" t="str">
            <v>RR - peciatky</v>
          </cell>
          <cell r="D2959" t="str">
            <v>JV</v>
          </cell>
          <cell r="E2959" t="str">
            <v>4.01.05.A</v>
          </cell>
          <cell r="F2959" t="str">
            <v>S033</v>
          </cell>
          <cell r="G2959" t="str">
            <v>CE0</v>
          </cell>
          <cell r="H2959">
            <v>518495</v>
          </cell>
        </row>
        <row r="2960">
          <cell r="B2960" t="str">
            <v>PA40101010</v>
          </cell>
          <cell r="C2960" t="str">
            <v>RR - pomocne a ine prace</v>
          </cell>
          <cell r="D2960" t="str">
            <v>HOD</v>
          </cell>
          <cell r="E2960" t="str">
            <v>4.01.05.A</v>
          </cell>
          <cell r="F2960" t="str">
            <v>S033</v>
          </cell>
          <cell r="G2960" t="str">
            <v>CE0</v>
          </cell>
          <cell r="H2960">
            <v>518495</v>
          </cell>
        </row>
        <row r="2961">
          <cell r="B2961" t="str">
            <v>PA40101020</v>
          </cell>
          <cell r="C2961" t="str">
            <v>RR - nespecifikovany material - ostatny</v>
          </cell>
          <cell r="D2961" t="str">
            <v>JV</v>
          </cell>
          <cell r="E2961" t="str">
            <v>4.01.05.A</v>
          </cell>
          <cell r="F2961" t="str">
            <v>S033</v>
          </cell>
          <cell r="G2961" t="str">
            <v>CE0</v>
          </cell>
          <cell r="H2961">
            <v>518495</v>
          </cell>
        </row>
        <row r="2962">
          <cell r="B2962" t="str">
            <v>PA40101030</v>
          </cell>
          <cell r="C2962" t="str">
            <v>RR - nespecifikovane sluzby</v>
          </cell>
          <cell r="D2962" t="str">
            <v>JV</v>
          </cell>
          <cell r="E2962" t="str">
            <v>4.01.05.A</v>
          </cell>
          <cell r="F2962" t="str">
            <v>S033</v>
          </cell>
          <cell r="G2962" t="str">
            <v>CE0</v>
          </cell>
          <cell r="H2962">
            <v>518495</v>
          </cell>
        </row>
        <row r="2963">
          <cell r="B2963" t="str">
            <v>PA40101040</v>
          </cell>
          <cell r="C2963" t="str">
            <v>RR - laminovanie</v>
          </cell>
          <cell r="D2963" t="str">
            <v>JV</v>
          </cell>
          <cell r="E2963" t="str">
            <v>4.01.05.A</v>
          </cell>
          <cell r="F2963" t="str">
            <v>S033</v>
          </cell>
          <cell r="G2963" t="str">
            <v>CE0</v>
          </cell>
          <cell r="H2963">
            <v>518495</v>
          </cell>
        </row>
        <row r="2964">
          <cell r="B2964" t="str">
            <v>PA40101050</v>
          </cell>
          <cell r="C2964" t="str">
            <v>RR - viazanie dokumentov</v>
          </cell>
          <cell r="D2964" t="str">
            <v>JV</v>
          </cell>
          <cell r="E2964" t="str">
            <v>4.01.05.A</v>
          </cell>
          <cell r="F2964" t="str">
            <v>S033</v>
          </cell>
          <cell r="G2964" t="str">
            <v>CE0</v>
          </cell>
          <cell r="H2964">
            <v>518495</v>
          </cell>
        </row>
        <row r="2965">
          <cell r="B2965" t="str">
            <v>PA40101060</v>
          </cell>
          <cell r="C2965" t="str">
            <v>RR - zakladanie dokumentov</v>
          </cell>
          <cell r="D2965" t="str">
            <v>JV</v>
          </cell>
          <cell r="E2965" t="str">
            <v>4.01.05.A</v>
          </cell>
          <cell r="F2965" t="str">
            <v>S033</v>
          </cell>
          <cell r="G2965" t="str">
            <v>CE0</v>
          </cell>
          <cell r="H2965">
            <v>518495</v>
          </cell>
        </row>
        <row r="2966">
          <cell r="B2966" t="str">
            <v>PA40101070</v>
          </cell>
          <cell r="C2966" t="str">
            <v>RR - napalovanie dokumentov</v>
          </cell>
          <cell r="D2966" t="str">
            <v>JV</v>
          </cell>
          <cell r="E2966" t="str">
            <v>4.01.05.A</v>
          </cell>
          <cell r="F2966" t="str">
            <v>S033</v>
          </cell>
          <cell r="G2966" t="str">
            <v>CE0</v>
          </cell>
          <cell r="H2966">
            <v>518495</v>
          </cell>
        </row>
        <row r="2967">
          <cell r="B2967" t="str">
            <v>PA40101080</v>
          </cell>
          <cell r="C2967" t="str">
            <v>RR - skladanie dokumentov</v>
          </cell>
          <cell r="D2967" t="str">
            <v>JV</v>
          </cell>
          <cell r="E2967" t="str">
            <v>4.01.05.A</v>
          </cell>
          <cell r="F2967" t="str">
            <v>S033</v>
          </cell>
          <cell r="G2967" t="str">
            <v>CE0</v>
          </cell>
          <cell r="H2967">
            <v>518495</v>
          </cell>
        </row>
        <row r="2968">
          <cell r="B2968" t="str">
            <v>PA40101090</v>
          </cell>
          <cell r="C2968" t="str">
            <v>RR - viazanie knih</v>
          </cell>
          <cell r="D2968" t="str">
            <v>JV</v>
          </cell>
          <cell r="E2968" t="str">
            <v>4.01.05.A</v>
          </cell>
          <cell r="F2968" t="str">
            <v>S033</v>
          </cell>
          <cell r="G2968" t="str">
            <v>CE0</v>
          </cell>
          <cell r="H2968">
            <v>518495</v>
          </cell>
        </row>
        <row r="2969">
          <cell r="B2969" t="str">
            <v>PA40101100</v>
          </cell>
          <cell r="C2969" t="str">
            <v>zahr.parkovne</v>
          </cell>
          <cell r="D2969" t="str">
            <v>HOD</v>
          </cell>
          <cell r="E2969" t="str">
            <v>4.01.03.A</v>
          </cell>
          <cell r="F2969" t="str">
            <v>S049</v>
          </cell>
          <cell r="G2969" t="str">
            <v>CE0</v>
          </cell>
          <cell r="H2969">
            <v>512101</v>
          </cell>
        </row>
        <row r="2970">
          <cell r="B2970" t="str">
            <v>PA40101110</v>
          </cell>
          <cell r="C2970" t="str">
            <v>Cestovne sluzby</v>
          </cell>
          <cell r="D2970" t="str">
            <v>RK</v>
          </cell>
          <cell r="E2970" t="str">
            <v>4.01.03.A</v>
          </cell>
          <cell r="F2970" t="str">
            <v>S033</v>
          </cell>
          <cell r="G2970" t="str">
            <v>CE0</v>
          </cell>
          <cell r="H2970">
            <v>518495</v>
          </cell>
        </row>
        <row r="2971">
          <cell r="B2971" t="str">
            <v>PA40101120</v>
          </cell>
          <cell r="C2971" t="str">
            <v>INV Naklady,kopirovanie a ine</v>
          </cell>
          <cell r="D2971" t="str">
            <v>JV</v>
          </cell>
          <cell r="E2971" t="str">
            <v>4.01.05.A</v>
          </cell>
          <cell r="F2971" t="str">
            <v>S089</v>
          </cell>
          <cell r="G2971" t="str">
            <v>CE0</v>
          </cell>
          <cell r="H2971">
            <v>42998</v>
          </cell>
        </row>
        <row r="2972">
          <cell r="B2972" t="str">
            <v>PA40101130</v>
          </cell>
          <cell r="C2972" t="str">
            <v>Preprava osob,mimo sluzobnych ciest</v>
          </cell>
          <cell r="D2972" t="str">
            <v>KM</v>
          </cell>
          <cell r="E2972" t="str">
            <v>4.01.03.B</v>
          </cell>
          <cell r="F2972" t="str">
            <v>S033</v>
          </cell>
          <cell r="G2972" t="str">
            <v>CE0</v>
          </cell>
          <cell r="H2972">
            <v>518495</v>
          </cell>
        </row>
        <row r="2973">
          <cell r="B2973" t="str">
            <v>PA40101140</v>
          </cell>
          <cell r="C2973" t="str">
            <v>Taxi sluzba,preprava osob,zahranicna</v>
          </cell>
          <cell r="D2973" t="str">
            <v>JV</v>
          </cell>
          <cell r="E2973" t="str">
            <v>4.01.03.B</v>
          </cell>
          <cell r="F2973" t="str">
            <v>S049</v>
          </cell>
          <cell r="G2973" t="str">
            <v>CE0</v>
          </cell>
          <cell r="H2973">
            <v>512101</v>
          </cell>
        </row>
        <row r="2974">
          <cell r="B2974" t="str">
            <v>PA40101150</v>
          </cell>
          <cell r="C2974" t="str">
            <v>Taxi sluzba,preprava osob,tuzemska</v>
          </cell>
          <cell r="D2974" t="str">
            <v>JV</v>
          </cell>
          <cell r="E2974" t="str">
            <v>4.01.03.B</v>
          </cell>
          <cell r="F2974" t="str">
            <v>S048</v>
          </cell>
          <cell r="G2974" t="str">
            <v>CE0</v>
          </cell>
          <cell r="H2974">
            <v>512100</v>
          </cell>
        </row>
        <row r="2975">
          <cell r="B2975" t="str">
            <v>PA40101160</v>
          </cell>
          <cell r="C2975" t="str">
            <v>Taxi,prenajom vozidla standart</v>
          </cell>
          <cell r="D2975" t="str">
            <v>HOD</v>
          </cell>
          <cell r="E2975" t="str">
            <v>4.01.03.B</v>
          </cell>
          <cell r="F2975" t="str">
            <v>S004</v>
          </cell>
          <cell r="G2975" t="str">
            <v>CE0</v>
          </cell>
          <cell r="H2975">
            <v>518311</v>
          </cell>
        </row>
        <row r="2976">
          <cell r="B2976" t="str">
            <v>PA40101170</v>
          </cell>
          <cell r="C2976" t="str">
            <v>Taxi,prenajom vozidla VIP</v>
          </cell>
          <cell r="D2976" t="str">
            <v>HOD</v>
          </cell>
          <cell r="E2976" t="str">
            <v>4.01.03.B</v>
          </cell>
          <cell r="F2976" t="str">
            <v>S004</v>
          </cell>
          <cell r="G2976" t="str">
            <v>CE0</v>
          </cell>
          <cell r="H2976">
            <v>518311</v>
          </cell>
        </row>
        <row r="2977">
          <cell r="B2977" t="str">
            <v>PA40101180</v>
          </cell>
          <cell r="C2977" t="str">
            <v>Taxi,prenajom vozidla mikrobus</v>
          </cell>
          <cell r="D2977" t="str">
            <v>HOD</v>
          </cell>
          <cell r="E2977" t="str">
            <v>4.01.03.B</v>
          </cell>
          <cell r="F2977" t="str">
            <v>S004</v>
          </cell>
          <cell r="G2977" t="str">
            <v>CE0</v>
          </cell>
          <cell r="H2977">
            <v>518311</v>
          </cell>
        </row>
        <row r="2978">
          <cell r="B2978" t="str">
            <v>PA40101190</v>
          </cell>
          <cell r="C2978" t="str">
            <v>Kurier-do 24hod.do 0,5kg-SK</v>
          </cell>
          <cell r="D2978" t="str">
            <v>KS</v>
          </cell>
          <cell r="E2978" t="str">
            <v>4.01.04.A</v>
          </cell>
          <cell r="F2978" t="str">
            <v>S015</v>
          </cell>
          <cell r="G2978" t="str">
            <v>CE0</v>
          </cell>
          <cell r="H2978">
            <v>518380</v>
          </cell>
        </row>
        <row r="2979">
          <cell r="B2979" t="str">
            <v>PA40101200</v>
          </cell>
          <cell r="C2979" t="str">
            <v>Kurier-do 24hod.do 0,5kg-CZ</v>
          </cell>
          <cell r="D2979" t="str">
            <v>KS</v>
          </cell>
          <cell r="E2979" t="str">
            <v>4.01.04.A</v>
          </cell>
          <cell r="F2979" t="str">
            <v>S015</v>
          </cell>
          <cell r="G2979" t="str">
            <v>CE0</v>
          </cell>
          <cell r="H2979">
            <v>518380</v>
          </cell>
        </row>
        <row r="2980">
          <cell r="B2980" t="str">
            <v>PA40101210</v>
          </cell>
          <cell r="C2980" t="str">
            <v>Kurier-do 24hod.do 0,5kg-IT</v>
          </cell>
          <cell r="D2980" t="str">
            <v>KS</v>
          </cell>
          <cell r="E2980" t="str">
            <v>4.01.04.A</v>
          </cell>
          <cell r="F2980" t="str">
            <v>S015</v>
          </cell>
          <cell r="G2980" t="str">
            <v>CE0</v>
          </cell>
          <cell r="H2980">
            <v>518380</v>
          </cell>
        </row>
        <row r="2981">
          <cell r="B2981" t="str">
            <v>PA40101220</v>
          </cell>
          <cell r="C2981" t="str">
            <v>Kurier-do 24hod.do 0,5kg-RU</v>
          </cell>
          <cell r="D2981" t="str">
            <v>KS</v>
          </cell>
          <cell r="E2981" t="str">
            <v>4.01.04.A</v>
          </cell>
          <cell r="F2981" t="str">
            <v>S015</v>
          </cell>
          <cell r="G2981" t="str">
            <v>CE0</v>
          </cell>
          <cell r="H2981">
            <v>518380</v>
          </cell>
        </row>
        <row r="2982">
          <cell r="B2982" t="str">
            <v>PA40101230</v>
          </cell>
          <cell r="C2982" t="str">
            <v>Kurier-do 48hod.do 0,5kg-SK</v>
          </cell>
          <cell r="D2982" t="str">
            <v>KS</v>
          </cell>
          <cell r="E2982" t="str">
            <v>4.01.04.A</v>
          </cell>
          <cell r="F2982" t="str">
            <v>S015</v>
          </cell>
          <cell r="G2982" t="str">
            <v>CE0</v>
          </cell>
          <cell r="H2982">
            <v>518380</v>
          </cell>
        </row>
        <row r="2983">
          <cell r="B2983" t="str">
            <v>PA40101240</v>
          </cell>
          <cell r="C2983" t="str">
            <v>Kurier-do 48hod.do 0,5kg-CZ</v>
          </cell>
          <cell r="D2983" t="str">
            <v>KS</v>
          </cell>
          <cell r="E2983" t="str">
            <v>4.01.04.A</v>
          </cell>
          <cell r="F2983" t="str">
            <v>S015</v>
          </cell>
          <cell r="G2983" t="str">
            <v>CE0</v>
          </cell>
          <cell r="H2983">
            <v>518380</v>
          </cell>
        </row>
        <row r="2984">
          <cell r="B2984" t="str">
            <v>PA40101250</v>
          </cell>
          <cell r="C2984" t="str">
            <v>Kurier-do 48hod.do 0,5kg-IT</v>
          </cell>
          <cell r="D2984" t="str">
            <v>KS</v>
          </cell>
          <cell r="E2984" t="str">
            <v>4.01.04.A</v>
          </cell>
          <cell r="F2984" t="str">
            <v>S015</v>
          </cell>
          <cell r="G2984" t="str">
            <v>CE0</v>
          </cell>
          <cell r="H2984">
            <v>518380</v>
          </cell>
        </row>
        <row r="2985">
          <cell r="B2985" t="str">
            <v>PA40101260</v>
          </cell>
          <cell r="C2985" t="str">
            <v>Kurier-do 48hod.do 0,5kg-RU</v>
          </cell>
          <cell r="D2985" t="str">
            <v>KS</v>
          </cell>
          <cell r="E2985" t="str">
            <v>4.01.04.A</v>
          </cell>
          <cell r="F2985" t="str">
            <v>S015</v>
          </cell>
          <cell r="G2985" t="str">
            <v>CE0</v>
          </cell>
          <cell r="H2985">
            <v>518380</v>
          </cell>
        </row>
        <row r="2986">
          <cell r="B2986" t="str">
            <v>PA40101270</v>
          </cell>
          <cell r="C2986" t="str">
            <v>Kurier-do 120min BA</v>
          </cell>
          <cell r="D2986" t="str">
            <v>KS</v>
          </cell>
          <cell r="E2986" t="str">
            <v>4.01.04.A</v>
          </cell>
          <cell r="F2986" t="str">
            <v>S015</v>
          </cell>
          <cell r="G2986" t="str">
            <v>CE0</v>
          </cell>
          <cell r="H2986">
            <v>518380</v>
          </cell>
        </row>
        <row r="2987">
          <cell r="B2987" t="str">
            <v>PA40101280</v>
          </cell>
          <cell r="C2987" t="str">
            <v>Kurier-do 60min BA</v>
          </cell>
          <cell r="D2987" t="str">
            <v>KS</v>
          </cell>
          <cell r="E2987" t="str">
            <v>4.01.04.A</v>
          </cell>
          <cell r="F2987" t="str">
            <v>S015</v>
          </cell>
          <cell r="G2987" t="str">
            <v>CE0</v>
          </cell>
          <cell r="H2987">
            <v>518380</v>
          </cell>
        </row>
        <row r="2988">
          <cell r="B2988" t="str">
            <v>PA40101290</v>
          </cell>
          <cell r="C2988" t="str">
            <v>Kurier-do 24hod.do 0,5kg-PL</v>
          </cell>
          <cell r="D2988" t="str">
            <v>KS</v>
          </cell>
          <cell r="E2988" t="str">
            <v>4.01.04.A</v>
          </cell>
          <cell r="F2988" t="str">
            <v>S015</v>
          </cell>
          <cell r="G2988" t="str">
            <v>CE0</v>
          </cell>
          <cell r="H2988">
            <v>518380</v>
          </cell>
        </row>
        <row r="2989">
          <cell r="B2989" t="str">
            <v>PA40101300</v>
          </cell>
          <cell r="C2989" t="str">
            <v>Kurier-do 48hod.do 0,5kg-PL</v>
          </cell>
          <cell r="D2989" t="str">
            <v>KS</v>
          </cell>
          <cell r="E2989" t="str">
            <v>4.01.04.A</v>
          </cell>
          <cell r="F2989" t="str">
            <v>S015</v>
          </cell>
          <cell r="G2989" t="str">
            <v>CE0</v>
          </cell>
          <cell r="H2989">
            <v>518380</v>
          </cell>
        </row>
        <row r="2990">
          <cell r="B2990" t="str">
            <v>PA40101310</v>
          </cell>
          <cell r="C2990" t="str">
            <v>Cestovne,tuzemske,statie autobusu</v>
          </cell>
          <cell r="D2990" t="str">
            <v>D</v>
          </cell>
          <cell r="E2990" t="str">
            <v>4.01.03.B</v>
          </cell>
          <cell r="F2990" t="str">
            <v>S048</v>
          </cell>
          <cell r="G2990" t="str">
            <v>CE0</v>
          </cell>
          <cell r="H2990">
            <v>512100</v>
          </cell>
        </row>
        <row r="2991">
          <cell r="B2991" t="str">
            <v>PA40101320</v>
          </cell>
          <cell r="C2991" t="str">
            <v>Cestovne,zahr.,ubytovanie a ine,s DPH</v>
          </cell>
          <cell r="D2991" t="str">
            <v>JV</v>
          </cell>
          <cell r="E2991" t="str">
            <v>4.01.03.A</v>
          </cell>
          <cell r="F2991" t="str">
            <v>S049</v>
          </cell>
          <cell r="G2991" t="str">
            <v>CE0</v>
          </cell>
          <cell r="H2991">
            <v>512101</v>
          </cell>
        </row>
        <row r="2992">
          <cell r="B2992" t="str">
            <v>PA40101330</v>
          </cell>
          <cell r="C2992" t="str">
            <v>Cestovne,implant</v>
          </cell>
          <cell r="D2992" t="str">
            <v>MS</v>
          </cell>
          <cell r="E2992" t="str">
            <v>4.01.03.A</v>
          </cell>
          <cell r="F2992" t="str">
            <v>S033</v>
          </cell>
          <cell r="G2992" t="str">
            <v>CE0</v>
          </cell>
          <cell r="H2992">
            <v>518495</v>
          </cell>
        </row>
        <row r="2993">
          <cell r="B2993" t="str">
            <v>PA40101340</v>
          </cell>
          <cell r="C2993" t="str">
            <v>Cestovne,zahr.,rezervacny  popl. online</v>
          </cell>
          <cell r="D2993" t="str">
            <v>JV</v>
          </cell>
          <cell r="E2993" t="str">
            <v>4.01.03.A</v>
          </cell>
          <cell r="F2993" t="str">
            <v>S049</v>
          </cell>
          <cell r="G2993" t="str">
            <v>CE0</v>
          </cell>
          <cell r="H2993">
            <v>512101</v>
          </cell>
        </row>
        <row r="2994">
          <cell r="B2994" t="str">
            <v>PA40101350</v>
          </cell>
          <cell r="C2994" t="str">
            <v>Cestovne,tuzemske,rezer.poplatok offline</v>
          </cell>
          <cell r="D2994" t="str">
            <v>JV</v>
          </cell>
          <cell r="E2994" t="str">
            <v>4.01.03.A</v>
          </cell>
          <cell r="F2994" t="str">
            <v>S048</v>
          </cell>
          <cell r="G2994" t="str">
            <v>CE0</v>
          </cell>
          <cell r="H2994">
            <v>512100</v>
          </cell>
        </row>
        <row r="2995">
          <cell r="B2995" t="str">
            <v>PA40101360</v>
          </cell>
          <cell r="C2995" t="str">
            <v>Cestovne, nudzova linka</v>
          </cell>
          <cell r="D2995" t="str">
            <v>JV</v>
          </cell>
          <cell r="E2995" t="str">
            <v>4.01.03.A</v>
          </cell>
          <cell r="F2995" t="str">
            <v>S033</v>
          </cell>
          <cell r="G2995" t="str">
            <v>CE0</v>
          </cell>
          <cell r="H2995">
            <v>518495</v>
          </cell>
        </row>
        <row r="2996">
          <cell r="B2996" t="str">
            <v>PA40101370</v>
          </cell>
          <cell r="C2996" t="str">
            <v>Cestovne,zahr.,rezervacny  popl. offline</v>
          </cell>
          <cell r="D2996" t="str">
            <v>JV</v>
          </cell>
          <cell r="E2996" t="str">
            <v>4.01.03.A</v>
          </cell>
          <cell r="F2996" t="str">
            <v>S049</v>
          </cell>
          <cell r="G2996" t="str">
            <v>CE0</v>
          </cell>
          <cell r="H2996">
            <v>512101</v>
          </cell>
        </row>
        <row r="2997">
          <cell r="B2997" t="str">
            <v>PA40101380</v>
          </cell>
          <cell r="C2997" t="str">
            <v>Cestovne,poplatok za zrusenie transakcie</v>
          </cell>
          <cell r="D2997" t="str">
            <v>JV</v>
          </cell>
          <cell r="E2997" t="str">
            <v>4.01.03.A</v>
          </cell>
          <cell r="F2997" t="str">
            <v>S033</v>
          </cell>
          <cell r="G2997" t="str">
            <v>CE0</v>
          </cell>
          <cell r="H2997">
            <v>518495</v>
          </cell>
        </row>
        <row r="2998">
          <cell r="B2998" t="str">
            <v>PA40101390</v>
          </cell>
          <cell r="C2998" t="str">
            <v>Cestovne,Popl.za Hot Line službu/za tele</v>
          </cell>
          <cell r="D2998" t="str">
            <v>JV</v>
          </cell>
          <cell r="E2998" t="str">
            <v>4.01.03.A</v>
          </cell>
          <cell r="F2998" t="str">
            <v>S033</v>
          </cell>
          <cell r="G2998" t="str">
            <v>CE0</v>
          </cell>
          <cell r="H2998">
            <v>518495</v>
          </cell>
        </row>
        <row r="2999">
          <cell r="B2999" t="str">
            <v>PA40101400</v>
          </cell>
          <cell r="C2999" t="str">
            <v>Cestovne,Implementačný poplatok</v>
          </cell>
          <cell r="D2999" t="str">
            <v>JV</v>
          </cell>
          <cell r="E2999" t="str">
            <v>4.01.03.A</v>
          </cell>
          <cell r="F2999" t="str">
            <v>S033</v>
          </cell>
          <cell r="G2999" t="str">
            <v>CE0</v>
          </cell>
          <cell r="H2999">
            <v>518495</v>
          </cell>
        </row>
        <row r="3000">
          <cell r="B3000" t="str">
            <v>PA40101410</v>
          </cell>
          <cell r="C3000" t="str">
            <v>Cestovne,incentivna doprava</v>
          </cell>
          <cell r="D3000" t="str">
            <v>JV</v>
          </cell>
          <cell r="E3000" t="str">
            <v>4.01.03.A</v>
          </cell>
          <cell r="F3000" t="str">
            <v>S051</v>
          </cell>
          <cell r="G3000" t="str">
            <v>CE0</v>
          </cell>
          <cell r="H3000">
            <v>513103</v>
          </cell>
        </row>
        <row r="3001">
          <cell r="B3001" t="str">
            <v>PA40101420</v>
          </cell>
          <cell r="C3001" t="str">
            <v>Poskytovanie info,ostatne</v>
          </cell>
          <cell r="D3001" t="str">
            <v>RK</v>
          </cell>
          <cell r="E3001" t="str">
            <v>4.01.99.C</v>
          </cell>
          <cell r="F3001" t="str">
            <v>S033</v>
          </cell>
          <cell r="G3001" t="str">
            <v>CE0</v>
          </cell>
          <cell r="H3001">
            <v>518495</v>
          </cell>
        </row>
        <row r="3002">
          <cell r="B3002" t="str">
            <v>PA40101430</v>
          </cell>
          <cell r="C3002" t="str">
            <v>Poskytovanie info,ostatne</v>
          </cell>
          <cell r="D3002" t="str">
            <v>MS</v>
          </cell>
          <cell r="E3002" t="str">
            <v>4.01.99.C</v>
          </cell>
          <cell r="F3002" t="str">
            <v>S033</v>
          </cell>
          <cell r="G3002" t="str">
            <v>CE0</v>
          </cell>
          <cell r="H3002">
            <v>518495</v>
          </cell>
        </row>
        <row r="3003">
          <cell r="B3003" t="str">
            <v>PA40101440</v>
          </cell>
          <cell r="C3003" t="str">
            <v>Administrativa,preklady</v>
          </cell>
          <cell r="D3003" t="str">
            <v>MS</v>
          </cell>
          <cell r="E3003" t="str">
            <v>4.01.99.B</v>
          </cell>
          <cell r="F3003" t="str">
            <v>S033</v>
          </cell>
          <cell r="G3003" t="str">
            <v>CE0</v>
          </cell>
          <cell r="H3003">
            <v>518495</v>
          </cell>
        </row>
        <row r="3004">
          <cell r="B3004" t="str">
            <v>PA40101450</v>
          </cell>
          <cell r="C3004" t="str">
            <v>Preklady a tlm.,doprava - EBO,VET,EVO</v>
          </cell>
          <cell r="D3004" t="str">
            <v>JV</v>
          </cell>
          <cell r="E3004" t="str">
            <v>4.01.99.B</v>
          </cell>
          <cell r="F3004" t="str">
            <v>S032</v>
          </cell>
          <cell r="G3004" t="str">
            <v>CE0</v>
          </cell>
          <cell r="H3004">
            <v>518491</v>
          </cell>
        </row>
        <row r="3005">
          <cell r="B3005" t="str">
            <v>PA40101460</v>
          </cell>
          <cell r="C3005" t="str">
            <v>Preklady a tlm.,doprava - EMO,ENO</v>
          </cell>
          <cell r="D3005" t="str">
            <v>JV</v>
          </cell>
          <cell r="E3005" t="str">
            <v>4.01.99.B</v>
          </cell>
          <cell r="F3005" t="str">
            <v>S032</v>
          </cell>
          <cell r="G3005" t="str">
            <v>CE0</v>
          </cell>
          <cell r="H3005">
            <v>518491</v>
          </cell>
        </row>
        <row r="3006">
          <cell r="B3006" t="str">
            <v>PA40101470</v>
          </cell>
          <cell r="C3006" t="str">
            <v>Preklad-Standard/Express/Urgent/Indiv-A</v>
          </cell>
          <cell r="D3006" t="str">
            <v>NST</v>
          </cell>
          <cell r="E3006" t="str">
            <v>4.01.99.B</v>
          </cell>
          <cell r="F3006" t="str">
            <v>S032</v>
          </cell>
          <cell r="G3006" t="str">
            <v>CE0</v>
          </cell>
          <cell r="H3006">
            <v>518491</v>
          </cell>
        </row>
        <row r="3007">
          <cell r="B3007" t="str">
            <v>PA40101480</v>
          </cell>
          <cell r="C3007" t="str">
            <v>Preklad-OverenyA/B</v>
          </cell>
          <cell r="D3007" t="str">
            <v>NST</v>
          </cell>
          <cell r="E3007" t="str">
            <v>4.01.99.B</v>
          </cell>
          <cell r="F3007" t="str">
            <v>S032</v>
          </cell>
          <cell r="G3007" t="str">
            <v>CE0</v>
          </cell>
          <cell r="H3007">
            <v>518491</v>
          </cell>
        </row>
        <row r="3008">
          <cell r="B3008" t="str">
            <v>PA40101490</v>
          </cell>
          <cell r="C3008" t="str">
            <v>Preklad-Standard/Express/Urgent/Indiv-B</v>
          </cell>
          <cell r="D3008" t="str">
            <v>NST</v>
          </cell>
          <cell r="E3008" t="str">
            <v>4.01.99.B</v>
          </cell>
          <cell r="F3008" t="str">
            <v>S032</v>
          </cell>
          <cell r="G3008" t="str">
            <v>CE0</v>
          </cell>
          <cell r="H3008">
            <v>518491</v>
          </cell>
        </row>
        <row r="3009">
          <cell r="B3009" t="str">
            <v>PA40101500</v>
          </cell>
          <cell r="C3009" t="str">
            <v>Preklad-Standard/Express/Urgent/Indiv-C</v>
          </cell>
          <cell r="D3009" t="str">
            <v>NST</v>
          </cell>
          <cell r="E3009" t="str">
            <v>4.01.99.B</v>
          </cell>
          <cell r="F3009" t="str">
            <v>S032</v>
          </cell>
          <cell r="G3009" t="str">
            <v>CE0</v>
          </cell>
          <cell r="H3009">
            <v>518491</v>
          </cell>
        </row>
        <row r="3010">
          <cell r="B3010" t="str">
            <v>PA40101510</v>
          </cell>
          <cell r="C3010" t="str">
            <v>Preklad-Stan/Expr/Urg/Ind-D/OverenyC/D</v>
          </cell>
          <cell r="D3010" t="str">
            <v>NST</v>
          </cell>
          <cell r="E3010" t="str">
            <v>4.01.99.B</v>
          </cell>
          <cell r="F3010" t="str">
            <v>S032</v>
          </cell>
          <cell r="G3010" t="str">
            <v>CE0</v>
          </cell>
          <cell r="H3010">
            <v>518491</v>
          </cell>
        </row>
        <row r="3011">
          <cell r="B3011" t="str">
            <v>PA40101520</v>
          </cell>
          <cell r="C3011" t="str">
            <v>Tlmocenie-Konzekutiva-A/susotaz-B</v>
          </cell>
          <cell r="D3011" t="str">
            <v>HOD</v>
          </cell>
          <cell r="E3011" t="str">
            <v>4.01.99.B</v>
          </cell>
          <cell r="F3011" t="str">
            <v>S032</v>
          </cell>
          <cell r="G3011" t="str">
            <v>CE0</v>
          </cell>
          <cell r="H3011">
            <v>518491</v>
          </cell>
        </row>
        <row r="3012">
          <cell r="B3012" t="str">
            <v>PA40101530</v>
          </cell>
          <cell r="C3012" t="str">
            <v>Tlmocenie-Simultanne-A/B/susotaz-C</v>
          </cell>
          <cell r="D3012" t="str">
            <v>HOD</v>
          </cell>
          <cell r="E3012" t="str">
            <v>4.01.99.B</v>
          </cell>
          <cell r="F3012" t="str">
            <v>S032</v>
          </cell>
          <cell r="G3012" t="str">
            <v>CE0</v>
          </cell>
          <cell r="H3012">
            <v>518491</v>
          </cell>
        </row>
        <row r="3013">
          <cell r="B3013" t="str">
            <v>PA40101540</v>
          </cell>
          <cell r="C3013" t="str">
            <v>Tlmocenie-Susotaz-A/konzekutiva-C</v>
          </cell>
          <cell r="D3013" t="str">
            <v>HOD</v>
          </cell>
          <cell r="E3013" t="str">
            <v>4.01.99.B</v>
          </cell>
          <cell r="F3013" t="str">
            <v>S032</v>
          </cell>
          <cell r="G3013" t="str">
            <v>CE0</v>
          </cell>
          <cell r="H3013">
            <v>518491</v>
          </cell>
        </row>
        <row r="3014">
          <cell r="B3014" t="str">
            <v>PA40101550</v>
          </cell>
          <cell r="C3014" t="str">
            <v>Tlmocenie-Konzekutiva-B</v>
          </cell>
          <cell r="D3014" t="str">
            <v>HOD</v>
          </cell>
          <cell r="E3014" t="str">
            <v>4.01.99.B</v>
          </cell>
          <cell r="F3014" t="str">
            <v>S032</v>
          </cell>
          <cell r="G3014" t="str">
            <v>CE0</v>
          </cell>
          <cell r="H3014">
            <v>518491</v>
          </cell>
        </row>
        <row r="3015">
          <cell r="B3015" t="str">
            <v>PA40101560</v>
          </cell>
          <cell r="C3015" t="str">
            <v>Tlmocenie-Simultanne-C</v>
          </cell>
          <cell r="D3015" t="str">
            <v>HOD</v>
          </cell>
          <cell r="E3015" t="str">
            <v>4.01.99.B</v>
          </cell>
          <cell r="F3015" t="str">
            <v>S032</v>
          </cell>
          <cell r="G3015" t="str">
            <v>CE0</v>
          </cell>
          <cell r="H3015">
            <v>518491</v>
          </cell>
        </row>
        <row r="3016">
          <cell r="B3016" t="str">
            <v>PA40101570</v>
          </cell>
          <cell r="C3016" t="str">
            <v>Tlmocenie-Konzekutiva-D/susotaz-D</v>
          </cell>
          <cell r="D3016" t="str">
            <v>HOD</v>
          </cell>
          <cell r="E3016" t="str">
            <v>4.01.99.B</v>
          </cell>
          <cell r="F3016" t="str">
            <v>S032</v>
          </cell>
          <cell r="G3016" t="str">
            <v>CE0</v>
          </cell>
          <cell r="H3016">
            <v>518491</v>
          </cell>
        </row>
        <row r="3017">
          <cell r="B3017" t="str">
            <v>PA40101580</v>
          </cell>
          <cell r="C3017" t="str">
            <v>Tlmocenie-Simultanne-D</v>
          </cell>
          <cell r="D3017" t="str">
            <v>HOD</v>
          </cell>
          <cell r="E3017" t="str">
            <v>4.01.99.B</v>
          </cell>
          <cell r="F3017" t="str">
            <v>S032</v>
          </cell>
          <cell r="G3017" t="str">
            <v>CE0</v>
          </cell>
          <cell r="H3017">
            <v>518491</v>
          </cell>
        </row>
        <row r="3018">
          <cell r="B3018" t="str">
            <v>PA40101590</v>
          </cell>
          <cell r="C3018" t="str">
            <v>Tlmocenie-Simultanne-B</v>
          </cell>
          <cell r="D3018" t="str">
            <v>HOD</v>
          </cell>
          <cell r="E3018" t="str">
            <v>4.01.99.B</v>
          </cell>
          <cell r="F3018" t="str">
            <v>S032</v>
          </cell>
          <cell r="G3018" t="str">
            <v>CE0</v>
          </cell>
          <cell r="H3018">
            <v>518491</v>
          </cell>
        </row>
        <row r="3019">
          <cell r="B3019" t="str">
            <v>PA40101600</v>
          </cell>
          <cell r="C3019" t="str">
            <v>Tlmocenie-Konzek-C/Simult/Susot-C/D</v>
          </cell>
          <cell r="D3019" t="str">
            <v>HOD</v>
          </cell>
          <cell r="E3019" t="str">
            <v>4.01.99.B</v>
          </cell>
          <cell r="F3019" t="str">
            <v>S032</v>
          </cell>
          <cell r="G3019" t="str">
            <v>CE0</v>
          </cell>
          <cell r="H3019">
            <v>518491</v>
          </cell>
        </row>
        <row r="3020">
          <cell r="B3020" t="str">
            <v>PA40101610</v>
          </cell>
          <cell r="C3020" t="str">
            <v>Reprografia,farebna tlac</v>
          </cell>
          <cell r="D3020" t="str">
            <v>STR</v>
          </cell>
          <cell r="E3020" t="str">
            <v>4.01.05.A</v>
          </cell>
          <cell r="F3020" t="str">
            <v>S033</v>
          </cell>
          <cell r="G3020" t="str">
            <v>CE0</v>
          </cell>
          <cell r="H3020">
            <v>518495</v>
          </cell>
        </row>
        <row r="3021">
          <cell r="B3021" t="str">
            <v>PA40101620</v>
          </cell>
          <cell r="C3021" t="str">
            <v>Reprografia,ciernobiela tlac</v>
          </cell>
          <cell r="D3021" t="str">
            <v>KS</v>
          </cell>
          <cell r="E3021" t="str">
            <v>4.01.05.A</v>
          </cell>
          <cell r="F3021" t="str">
            <v>S033</v>
          </cell>
          <cell r="G3021" t="str">
            <v>CE0</v>
          </cell>
          <cell r="H3021">
            <v>518495</v>
          </cell>
        </row>
        <row r="3022">
          <cell r="B3022" t="str">
            <v>PA40101630</v>
          </cell>
          <cell r="C3022" t="str">
            <v>Reprografia,farebna tlac</v>
          </cell>
          <cell r="D3022" t="str">
            <v>KS</v>
          </cell>
          <cell r="E3022" t="str">
            <v>4.01.05.A</v>
          </cell>
          <cell r="F3022" t="str">
            <v>S033</v>
          </cell>
          <cell r="G3022" t="str">
            <v>CE0</v>
          </cell>
          <cell r="H3022">
            <v>518495</v>
          </cell>
        </row>
        <row r="3023">
          <cell r="B3023" t="str">
            <v>PA40101640</v>
          </cell>
          <cell r="C3023" t="str">
            <v>Reprografia,dokoncovaci material</v>
          </cell>
          <cell r="D3023" t="str">
            <v>KS</v>
          </cell>
          <cell r="E3023" t="str">
            <v>4.01.05.A</v>
          </cell>
          <cell r="F3023" t="str">
            <v>S033</v>
          </cell>
          <cell r="G3023" t="str">
            <v>CE0</v>
          </cell>
          <cell r="H3023">
            <v>518495</v>
          </cell>
        </row>
        <row r="3024">
          <cell r="B3024" t="str">
            <v>PA40101650</v>
          </cell>
          <cell r="C3024" t="str">
            <v>Reprografia,praca nadcas</v>
          </cell>
          <cell r="D3024" t="str">
            <v>HOD</v>
          </cell>
          <cell r="E3024" t="str">
            <v>4.01.05.A</v>
          </cell>
          <cell r="F3024" t="str">
            <v>S033</v>
          </cell>
          <cell r="G3024" t="str">
            <v>CE0</v>
          </cell>
          <cell r="H3024">
            <v>518495</v>
          </cell>
        </row>
        <row r="3025">
          <cell r="B3025" t="str">
            <v>PA40101660</v>
          </cell>
          <cell r="C3025" t="str">
            <v>Reprografia,prioritne zakazky</v>
          </cell>
          <cell r="D3025" t="str">
            <v>KS</v>
          </cell>
          <cell r="E3025" t="str">
            <v>4.01.05.A</v>
          </cell>
          <cell r="F3025" t="str">
            <v>S033</v>
          </cell>
          <cell r="G3025" t="str">
            <v>CE0</v>
          </cell>
          <cell r="H3025">
            <v>518495</v>
          </cell>
        </row>
        <row r="3026">
          <cell r="B3026" t="str">
            <v>PA40101670</v>
          </cell>
          <cell r="C3026" t="str">
            <v>INV Vykon cinnosti technika dokumentacie</v>
          </cell>
          <cell r="D3026" t="str">
            <v>HOD</v>
          </cell>
          <cell r="E3026" t="str">
            <v>4.01.05.A</v>
          </cell>
          <cell r="F3026" t="str">
            <v>S089</v>
          </cell>
          <cell r="G3026" t="str">
            <v>CE0</v>
          </cell>
          <cell r="H3026">
            <v>42998</v>
          </cell>
        </row>
        <row r="3027">
          <cell r="B3027" t="str">
            <v>PA40101680</v>
          </cell>
          <cell r="C3027" t="str">
            <v>Kopirovanie,ciernobiele</v>
          </cell>
          <cell r="D3027" t="str">
            <v>STR</v>
          </cell>
          <cell r="E3027" t="str">
            <v>4.01.05.A</v>
          </cell>
          <cell r="F3027" t="str">
            <v>S033</v>
          </cell>
          <cell r="G3027" t="str">
            <v>CE0</v>
          </cell>
          <cell r="H3027">
            <v>518495</v>
          </cell>
        </row>
        <row r="3028">
          <cell r="B3028" t="str">
            <v>PA40101690</v>
          </cell>
          <cell r="C3028" t="str">
            <v>Reprografia,scanovanie</v>
          </cell>
          <cell r="D3028" t="str">
            <v>KS</v>
          </cell>
          <cell r="E3028" t="str">
            <v>4.01.05.A</v>
          </cell>
          <cell r="F3028" t="str">
            <v>S033</v>
          </cell>
          <cell r="G3028" t="str">
            <v>CE0</v>
          </cell>
          <cell r="H3028">
            <v>518495</v>
          </cell>
        </row>
        <row r="3029">
          <cell r="B3029" t="str">
            <v>PA40101700</v>
          </cell>
          <cell r="C3029" t="str">
            <v>Reprografia,menovka</v>
          </cell>
          <cell r="D3029" t="str">
            <v>KS</v>
          </cell>
          <cell r="E3029" t="str">
            <v>4.01.05.A</v>
          </cell>
          <cell r="F3029" t="str">
            <v>S033</v>
          </cell>
          <cell r="G3029" t="str">
            <v>CE0</v>
          </cell>
          <cell r="H3029">
            <v>518495</v>
          </cell>
        </row>
        <row r="3030">
          <cell r="B3030" t="str">
            <v>PA40101710</v>
          </cell>
          <cell r="C3030" t="str">
            <v>INV Naklady,kopirovanie a ine</v>
          </cell>
          <cell r="D3030" t="str">
            <v>KS</v>
          </cell>
          <cell r="E3030" t="str">
            <v>4.01.05.A</v>
          </cell>
          <cell r="F3030" t="str">
            <v>S089</v>
          </cell>
          <cell r="G3030" t="str">
            <v>CE0</v>
          </cell>
          <cell r="H3030">
            <v>42998</v>
          </cell>
        </row>
        <row r="3031">
          <cell r="B3031" t="str">
            <v>PA40101720</v>
          </cell>
          <cell r="C3031" t="str">
            <v>RR - prevadzka podatelne s inou sluzbou</v>
          </cell>
          <cell r="D3031" t="str">
            <v>HOD</v>
          </cell>
          <cell r="E3031" t="str">
            <v>4.01.05.A</v>
          </cell>
          <cell r="F3031" t="str">
            <v>S033</v>
          </cell>
          <cell r="G3031" t="str">
            <v>CE0</v>
          </cell>
          <cell r="H3031">
            <v>518495</v>
          </cell>
        </row>
        <row r="3032">
          <cell r="B3032" t="str">
            <v>PA40101730</v>
          </cell>
          <cell r="C3032" t="str">
            <v>RR - evidencia zaznamov</v>
          </cell>
          <cell r="D3032" t="str">
            <v>JV</v>
          </cell>
          <cell r="E3032" t="str">
            <v>4.01.05.A</v>
          </cell>
          <cell r="F3032" t="str">
            <v>S033</v>
          </cell>
          <cell r="G3032" t="str">
            <v>CE0</v>
          </cell>
          <cell r="H3032">
            <v>518495</v>
          </cell>
        </row>
        <row r="3033">
          <cell r="B3033" t="str">
            <v>PA40101740</v>
          </cell>
          <cell r="C3033" t="str">
            <v>RR - prevadzka registr.stred., tech.dok.</v>
          </cell>
          <cell r="D3033" t="str">
            <v>HOD</v>
          </cell>
          <cell r="E3033" t="str">
            <v>4.01.05.A</v>
          </cell>
          <cell r="F3033" t="str">
            <v>S033</v>
          </cell>
          <cell r="G3033" t="str">
            <v>CE0</v>
          </cell>
          <cell r="H3033">
            <v>518495</v>
          </cell>
        </row>
        <row r="3034">
          <cell r="B3034" t="str">
            <v>PA40101750</v>
          </cell>
          <cell r="C3034" t="str">
            <v>RR - dokoncovacie prace</v>
          </cell>
          <cell r="D3034" t="str">
            <v>JV</v>
          </cell>
          <cell r="E3034" t="str">
            <v>4.01.05.A</v>
          </cell>
          <cell r="F3034" t="str">
            <v>S033</v>
          </cell>
          <cell r="G3034" t="str">
            <v>CE0</v>
          </cell>
          <cell r="H3034">
            <v>518495</v>
          </cell>
        </row>
        <row r="3035">
          <cell r="B3035" t="str">
            <v>PA40200010</v>
          </cell>
          <cell r="C3035" t="str">
            <v>INV Pozemky,vykup</v>
          </cell>
          <cell r="D3035" t="str">
            <v>JV</v>
          </cell>
          <cell r="E3035" t="str">
            <v>4.02.06.C</v>
          </cell>
          <cell r="F3035" t="str">
            <v>S089</v>
          </cell>
          <cell r="G3035" t="str">
            <v>OB0</v>
          </cell>
          <cell r="H3035">
            <v>42998</v>
          </cell>
        </row>
        <row r="3036">
          <cell r="B3036" t="str">
            <v>PA40200020</v>
          </cell>
          <cell r="C3036" t="str">
            <v>Udrzba rozvodu pitnej a uzitkovej vody</v>
          </cell>
          <cell r="D3036" t="str">
            <v>JV</v>
          </cell>
          <cell r="E3036" t="str">
            <v>4.02.02.A</v>
          </cell>
          <cell r="F3036" t="str">
            <v>S044</v>
          </cell>
          <cell r="G3036" t="str">
            <v>CD0</v>
          </cell>
          <cell r="H3036">
            <v>511300</v>
          </cell>
        </row>
        <row r="3037">
          <cell r="B3037" t="str">
            <v>PA40200030</v>
          </cell>
          <cell r="C3037" t="str">
            <v>Systemy FO,udrzba,detekcne</v>
          </cell>
          <cell r="D3037" t="str">
            <v>HOD</v>
          </cell>
          <cell r="E3037" t="str">
            <v>4.02.02.B</v>
          </cell>
          <cell r="F3037" t="str">
            <v>S044</v>
          </cell>
          <cell r="G3037" t="str">
            <v>CD0</v>
          </cell>
          <cell r="H3037">
            <v>511300</v>
          </cell>
        </row>
        <row r="3038">
          <cell r="B3038" t="str">
            <v>PA40200040</v>
          </cell>
          <cell r="C3038" t="str">
            <v>Systemy FO,udrzba,detekcne</v>
          </cell>
          <cell r="D3038" t="str">
            <v>KS</v>
          </cell>
          <cell r="E3038" t="str">
            <v>4.02.02.B</v>
          </cell>
          <cell r="F3038" t="str">
            <v>S044</v>
          </cell>
          <cell r="G3038" t="str">
            <v>CD0</v>
          </cell>
          <cell r="H3038">
            <v>511300</v>
          </cell>
        </row>
        <row r="3039">
          <cell r="B3039" t="str">
            <v>PA40200050</v>
          </cell>
          <cell r="C3039" t="str">
            <v>Systemy FO,udrzba,detekcne</v>
          </cell>
          <cell r="D3039" t="str">
            <v>JV</v>
          </cell>
          <cell r="E3039" t="str">
            <v>4.02.02.B</v>
          </cell>
          <cell r="F3039" t="str">
            <v>S044</v>
          </cell>
          <cell r="G3039" t="str">
            <v>CD0</v>
          </cell>
          <cell r="H3039">
            <v>511300</v>
          </cell>
        </row>
        <row r="3040">
          <cell r="B3040" t="str">
            <v>PA40200060</v>
          </cell>
          <cell r="C3040" t="str">
            <v>Systemy FO,udrzba, system vstupov</v>
          </cell>
          <cell r="D3040" t="str">
            <v>HOD</v>
          </cell>
          <cell r="E3040" t="str">
            <v>4.02.02.B</v>
          </cell>
          <cell r="F3040" t="str">
            <v>S044</v>
          </cell>
          <cell r="G3040" t="str">
            <v>CD0</v>
          </cell>
          <cell r="H3040">
            <v>511300</v>
          </cell>
        </row>
        <row r="3041">
          <cell r="B3041" t="str">
            <v>PA40200070</v>
          </cell>
          <cell r="C3041" t="str">
            <v>Systemy FO,udrzba, system vstupov</v>
          </cell>
          <cell r="D3041" t="str">
            <v>KS</v>
          </cell>
          <cell r="E3041" t="str">
            <v>4.02.02.B</v>
          </cell>
          <cell r="F3041" t="str">
            <v>S044</v>
          </cell>
          <cell r="G3041" t="str">
            <v>CD0</v>
          </cell>
          <cell r="H3041">
            <v>511300</v>
          </cell>
        </row>
        <row r="3042">
          <cell r="B3042" t="str">
            <v>PA40200080</v>
          </cell>
          <cell r="C3042" t="str">
            <v>Systemy FO,udrzba, system vstupov</v>
          </cell>
          <cell r="D3042" t="str">
            <v>JV</v>
          </cell>
          <cell r="E3042" t="str">
            <v>4.02.02.B</v>
          </cell>
          <cell r="F3042" t="str">
            <v>S044</v>
          </cell>
          <cell r="G3042" t="str">
            <v>CD0</v>
          </cell>
          <cell r="H3042">
            <v>511300</v>
          </cell>
        </row>
        <row r="3043">
          <cell r="B3043" t="str">
            <v>PA40200090</v>
          </cell>
          <cell r="C3043" t="str">
            <v>Systemy FO,udrzba,spolocne systemy</v>
          </cell>
          <cell r="D3043" t="str">
            <v>HOD</v>
          </cell>
          <cell r="E3043" t="str">
            <v>4.02.02.B</v>
          </cell>
          <cell r="F3043" t="str">
            <v>S044</v>
          </cell>
          <cell r="G3043" t="str">
            <v>CD0</v>
          </cell>
          <cell r="H3043">
            <v>511300</v>
          </cell>
        </row>
        <row r="3044">
          <cell r="B3044" t="str">
            <v>PA40200100</v>
          </cell>
          <cell r="C3044" t="str">
            <v>Systemy FO,udrzba,spolocne systemy</v>
          </cell>
          <cell r="D3044" t="str">
            <v>KS</v>
          </cell>
          <cell r="E3044" t="str">
            <v>4.02.02.B</v>
          </cell>
          <cell r="F3044" t="str">
            <v>S044</v>
          </cell>
          <cell r="G3044" t="str">
            <v>CD0</v>
          </cell>
          <cell r="H3044">
            <v>511300</v>
          </cell>
        </row>
        <row r="3045">
          <cell r="B3045" t="str">
            <v>PA40200110</v>
          </cell>
          <cell r="C3045" t="str">
            <v>Systemy FO,udrzba,spolocne systemy</v>
          </cell>
          <cell r="D3045" t="str">
            <v>JV</v>
          </cell>
          <cell r="E3045" t="str">
            <v>4.02.02.B</v>
          </cell>
          <cell r="F3045" t="str">
            <v>S044</v>
          </cell>
          <cell r="G3045" t="str">
            <v>CD0</v>
          </cell>
          <cell r="H3045">
            <v>511300</v>
          </cell>
        </row>
        <row r="3046">
          <cell r="B3046" t="str">
            <v>PA40200120</v>
          </cell>
          <cell r="C3046" t="str">
            <v>Systemy FO,udrzba,spolocne systemy</v>
          </cell>
          <cell r="D3046" t="str">
            <v>RK</v>
          </cell>
          <cell r="E3046" t="str">
            <v>4.02.02.B</v>
          </cell>
          <cell r="F3046" t="str">
            <v>S044</v>
          </cell>
          <cell r="G3046" t="str">
            <v>CD0</v>
          </cell>
          <cell r="H3046">
            <v>511300</v>
          </cell>
        </row>
        <row r="3047">
          <cell r="B3047" t="str">
            <v>PA40200130</v>
          </cell>
          <cell r="C3047" t="str">
            <v>Systemy FO,udrzba,ochrana nejadr.majetku</v>
          </cell>
          <cell r="D3047" t="str">
            <v>HOD</v>
          </cell>
          <cell r="E3047" t="str">
            <v>4.02.02.B</v>
          </cell>
          <cell r="F3047" t="str">
            <v>S044</v>
          </cell>
          <cell r="G3047" t="str">
            <v>CD0</v>
          </cell>
          <cell r="H3047">
            <v>511300</v>
          </cell>
        </row>
        <row r="3048">
          <cell r="B3048" t="str">
            <v>PA40200140</v>
          </cell>
          <cell r="C3048" t="str">
            <v>Systemy FO,udrzba,ochrana nejadr.majetku</v>
          </cell>
          <cell r="D3048" t="str">
            <v>KS</v>
          </cell>
          <cell r="E3048" t="str">
            <v>4.02.02.B</v>
          </cell>
          <cell r="F3048" t="str">
            <v>S044</v>
          </cell>
          <cell r="G3048" t="str">
            <v>CD0</v>
          </cell>
          <cell r="H3048">
            <v>511300</v>
          </cell>
        </row>
        <row r="3049">
          <cell r="B3049" t="str">
            <v>PA40200150</v>
          </cell>
          <cell r="C3049" t="str">
            <v>Systemy FO,udrzba,ochrana nejadr.majetku</v>
          </cell>
          <cell r="D3049" t="str">
            <v>JV</v>
          </cell>
          <cell r="E3049" t="str">
            <v>4.02.02.B</v>
          </cell>
          <cell r="F3049" t="str">
            <v>S044</v>
          </cell>
          <cell r="G3049" t="str">
            <v>CD0</v>
          </cell>
          <cell r="H3049">
            <v>511300</v>
          </cell>
        </row>
        <row r="3050">
          <cell r="B3050" t="str">
            <v>PA40200160</v>
          </cell>
          <cell r="C3050" t="str">
            <v>Systemy FO, sluzby pre vypoct.techniku</v>
          </cell>
          <cell r="D3050" t="str">
            <v>JV</v>
          </cell>
          <cell r="E3050" t="str">
            <v>4.02.02.B</v>
          </cell>
          <cell r="F3050" t="str">
            <v>S025</v>
          </cell>
          <cell r="G3050" t="str">
            <v>CD0</v>
          </cell>
          <cell r="H3050">
            <v>518360</v>
          </cell>
        </row>
        <row r="3051">
          <cell r="B3051" t="str">
            <v>PA40200170</v>
          </cell>
          <cell r="C3051" t="str">
            <v>Systemy FO, sluzby pre vypoct.techniku</v>
          </cell>
          <cell r="D3051" t="str">
            <v>RK</v>
          </cell>
          <cell r="E3051" t="str">
            <v>4.02.02.B</v>
          </cell>
          <cell r="F3051" t="str">
            <v>S025</v>
          </cell>
          <cell r="G3051" t="str">
            <v>CD0</v>
          </cell>
          <cell r="H3051">
            <v>518360</v>
          </cell>
        </row>
        <row r="3052">
          <cell r="B3052" t="str">
            <v>PA40200180</v>
          </cell>
          <cell r="C3052" t="str">
            <v>Systemy FO, sluzby pre vypoct.techniku</v>
          </cell>
          <cell r="D3052" t="str">
            <v>OSD</v>
          </cell>
          <cell r="E3052" t="str">
            <v>4.02.02.B</v>
          </cell>
          <cell r="F3052" t="str">
            <v>S025</v>
          </cell>
          <cell r="G3052" t="str">
            <v>CD0</v>
          </cell>
          <cell r="H3052">
            <v>518360</v>
          </cell>
        </row>
        <row r="3053">
          <cell r="B3053" t="str">
            <v>PA40200190</v>
          </cell>
          <cell r="C3053" t="str">
            <v>Systemy FO,udrzba,objekt. a tech.zabezp.</v>
          </cell>
          <cell r="D3053" t="str">
            <v>JV</v>
          </cell>
          <cell r="E3053" t="str">
            <v>4.02.02.B</v>
          </cell>
          <cell r="F3053" t="str">
            <v>S044</v>
          </cell>
          <cell r="G3053" t="str">
            <v>CD0</v>
          </cell>
          <cell r="H3053">
            <v>511300</v>
          </cell>
        </row>
        <row r="3054">
          <cell r="B3054" t="str">
            <v>PA40200200</v>
          </cell>
          <cell r="C3054" t="str">
            <v>Poziarne zariad.,udrzba,stabilne HZ</v>
          </cell>
          <cell r="D3054" t="str">
            <v>HOD</v>
          </cell>
          <cell r="E3054" t="str">
            <v>4.02.02.A</v>
          </cell>
          <cell r="F3054" t="str">
            <v>S044</v>
          </cell>
          <cell r="G3054" t="str">
            <v>CD0</v>
          </cell>
          <cell r="H3054">
            <v>511300</v>
          </cell>
        </row>
        <row r="3055">
          <cell r="B3055" t="str">
            <v>PA40200210</v>
          </cell>
          <cell r="C3055" t="str">
            <v>Poziarne zariad.,udrzba,stabilne HZ</v>
          </cell>
          <cell r="D3055" t="str">
            <v>KS</v>
          </cell>
          <cell r="E3055" t="str">
            <v>4.02.02.A</v>
          </cell>
          <cell r="F3055" t="str">
            <v>S044</v>
          </cell>
          <cell r="G3055" t="str">
            <v>CD0</v>
          </cell>
          <cell r="H3055">
            <v>511300</v>
          </cell>
        </row>
        <row r="3056">
          <cell r="B3056" t="str">
            <v>PA40200220</v>
          </cell>
          <cell r="C3056" t="str">
            <v>Poziarne zariad.,udrzba,stabilne HZ</v>
          </cell>
          <cell r="D3056" t="str">
            <v>JV</v>
          </cell>
          <cell r="E3056" t="str">
            <v>4.02.02.A</v>
          </cell>
          <cell r="F3056" t="str">
            <v>S044</v>
          </cell>
          <cell r="G3056" t="str">
            <v>CD0</v>
          </cell>
          <cell r="H3056">
            <v>511300</v>
          </cell>
        </row>
        <row r="3057">
          <cell r="B3057" t="str">
            <v>PA40200230</v>
          </cell>
          <cell r="C3057" t="str">
            <v>Elektropoziarne ustredne,udrzba,EPS,T</v>
          </cell>
          <cell r="D3057" t="str">
            <v>JV</v>
          </cell>
          <cell r="E3057" t="str">
            <v>4.02.02.A</v>
          </cell>
          <cell r="F3057" t="str">
            <v>S043</v>
          </cell>
          <cell r="G3057" t="str">
            <v>CD0</v>
          </cell>
          <cell r="H3057">
            <v>511100</v>
          </cell>
        </row>
        <row r="3058">
          <cell r="B3058" t="str">
            <v>PA40200240</v>
          </cell>
          <cell r="C3058" t="str">
            <v>Elektropoziarne ustredne,udrzba,EPS,NT</v>
          </cell>
          <cell r="D3058" t="str">
            <v>HOD</v>
          </cell>
          <cell r="E3058" t="str">
            <v>4.02.02.A</v>
          </cell>
          <cell r="F3058" t="str">
            <v>S044</v>
          </cell>
          <cell r="G3058" t="str">
            <v>CD0</v>
          </cell>
          <cell r="H3058">
            <v>511300</v>
          </cell>
        </row>
        <row r="3059">
          <cell r="B3059" t="str">
            <v>PA40200250</v>
          </cell>
          <cell r="C3059" t="str">
            <v>Elektropoziarne ustredne,udrzba,EPS,NT</v>
          </cell>
          <cell r="D3059" t="str">
            <v>KS</v>
          </cell>
          <cell r="E3059" t="str">
            <v>4.02.02.A</v>
          </cell>
          <cell r="F3059" t="str">
            <v>S044</v>
          </cell>
          <cell r="G3059" t="str">
            <v>CD0</v>
          </cell>
          <cell r="H3059">
            <v>511300</v>
          </cell>
        </row>
        <row r="3060">
          <cell r="B3060" t="str">
            <v>PA40200260</v>
          </cell>
          <cell r="C3060" t="str">
            <v>Elektropoziarne ustredne,udrzba,EPS,NT</v>
          </cell>
          <cell r="D3060" t="str">
            <v>JV</v>
          </cell>
          <cell r="E3060" t="str">
            <v>4.02.02.A</v>
          </cell>
          <cell r="F3060" t="str">
            <v>S044</v>
          </cell>
          <cell r="G3060" t="str">
            <v>CD0</v>
          </cell>
          <cell r="H3060">
            <v>511300</v>
          </cell>
        </row>
        <row r="3061">
          <cell r="B3061" t="str">
            <v>PA40200270</v>
          </cell>
          <cell r="C3061" t="str">
            <v>Poziarne zariad.,udrzba,ostatne</v>
          </cell>
          <cell r="D3061" t="str">
            <v>HOD</v>
          </cell>
          <cell r="E3061" t="str">
            <v>4.02.02.A</v>
          </cell>
          <cell r="F3061" t="str">
            <v>S044</v>
          </cell>
          <cell r="G3061" t="str">
            <v>CD0</v>
          </cell>
          <cell r="H3061">
            <v>511300</v>
          </cell>
        </row>
        <row r="3062">
          <cell r="B3062" t="str">
            <v>PA40200280</v>
          </cell>
          <cell r="C3062" t="str">
            <v>Poziarne zariad.,udrzba,ostatne</v>
          </cell>
          <cell r="D3062" t="str">
            <v>KS</v>
          </cell>
          <cell r="E3062" t="str">
            <v>4.02.02.A</v>
          </cell>
          <cell r="F3062" t="str">
            <v>S044</v>
          </cell>
          <cell r="G3062" t="str">
            <v>CD0</v>
          </cell>
          <cell r="H3062">
            <v>511300</v>
          </cell>
        </row>
        <row r="3063">
          <cell r="B3063" t="str">
            <v>PA40200290</v>
          </cell>
          <cell r="C3063" t="str">
            <v>Poziarne zariad.,udrzba,ostatne</v>
          </cell>
          <cell r="D3063" t="str">
            <v>JV</v>
          </cell>
          <cell r="E3063" t="str">
            <v>4.02.02.A</v>
          </cell>
          <cell r="F3063" t="str">
            <v>S044</v>
          </cell>
          <cell r="G3063" t="str">
            <v>CD0</v>
          </cell>
          <cell r="H3063">
            <v>511300</v>
          </cell>
        </row>
        <row r="3064">
          <cell r="B3064" t="str">
            <v>PA40200300</v>
          </cell>
          <cell r="C3064" t="str">
            <v>Technicka pomoc,systemy FO</v>
          </cell>
          <cell r="D3064" t="str">
            <v>HOD</v>
          </cell>
          <cell r="E3064" t="str">
            <v>4.02.02.B</v>
          </cell>
          <cell r="F3064" t="str">
            <v>S023</v>
          </cell>
          <cell r="G3064" t="str">
            <v>CD0</v>
          </cell>
          <cell r="H3064">
            <v>518155</v>
          </cell>
        </row>
        <row r="3065">
          <cell r="B3065" t="str">
            <v>PA40200310</v>
          </cell>
          <cell r="C3065" t="str">
            <v>Technicka pomoc,systemy FO</v>
          </cell>
          <cell r="D3065" t="str">
            <v>KS</v>
          </cell>
          <cell r="E3065" t="str">
            <v>4.02.02.B</v>
          </cell>
          <cell r="F3065" t="str">
            <v>S023</v>
          </cell>
          <cell r="G3065" t="str">
            <v>CD0</v>
          </cell>
          <cell r="H3065">
            <v>518155</v>
          </cell>
        </row>
        <row r="3066">
          <cell r="B3066" t="str">
            <v>PA40200320</v>
          </cell>
          <cell r="C3066" t="str">
            <v>Technicka pomoc,systemy FO</v>
          </cell>
          <cell r="D3066" t="str">
            <v>JV</v>
          </cell>
          <cell r="E3066" t="str">
            <v>4.02.02.B</v>
          </cell>
          <cell r="F3066" t="str">
            <v>S023</v>
          </cell>
          <cell r="G3066" t="str">
            <v>CD0</v>
          </cell>
          <cell r="H3066">
            <v>518155</v>
          </cell>
        </row>
        <row r="3067">
          <cell r="B3067" t="str">
            <v>PA40200330</v>
          </cell>
          <cell r="C3067" t="str">
            <v>Systemy FO,udrzba,objekt. a tech.zabezp.</v>
          </cell>
          <cell r="D3067" t="str">
            <v>HOD</v>
          </cell>
          <cell r="E3067" t="str">
            <v>4.02.02.B</v>
          </cell>
          <cell r="F3067" t="str">
            <v>S044</v>
          </cell>
          <cell r="G3067" t="str">
            <v>CD0</v>
          </cell>
          <cell r="H3067">
            <v>511300</v>
          </cell>
        </row>
        <row r="3068">
          <cell r="B3068" t="str">
            <v>PA40200340</v>
          </cell>
          <cell r="C3068" t="str">
            <v>TZB - revizia, SHZ</v>
          </cell>
          <cell r="D3068" t="str">
            <v>KS</v>
          </cell>
          <cell r="E3068" t="str">
            <v>4.02.02.A</v>
          </cell>
          <cell r="F3068" t="str">
            <v>S044</v>
          </cell>
          <cell r="G3068" t="str">
            <v>CD0</v>
          </cell>
          <cell r="H3068">
            <v>511300</v>
          </cell>
        </row>
        <row r="3069">
          <cell r="B3069" t="str">
            <v>PA40200350</v>
          </cell>
          <cell r="C3069" t="str">
            <v>TZB - skuska, prehliadka, kontrola, EPS</v>
          </cell>
          <cell r="D3069" t="str">
            <v>KS</v>
          </cell>
          <cell r="E3069" t="str">
            <v>4.02.02.A</v>
          </cell>
          <cell r="F3069" t="str">
            <v>S044</v>
          </cell>
          <cell r="G3069" t="str">
            <v>CD0</v>
          </cell>
          <cell r="H3069">
            <v>511300</v>
          </cell>
        </row>
        <row r="3070">
          <cell r="B3070" t="str">
            <v>PA40200360</v>
          </cell>
          <cell r="C3070" t="str">
            <v>Elektropoziarne ustredne,udrzba,EPS,T</v>
          </cell>
          <cell r="D3070" t="str">
            <v>KS</v>
          </cell>
          <cell r="E3070" t="str">
            <v>4.02.02.A</v>
          </cell>
          <cell r="F3070" t="str">
            <v>S043</v>
          </cell>
          <cell r="G3070" t="str">
            <v>CD0</v>
          </cell>
          <cell r="H3070">
            <v>511100</v>
          </cell>
        </row>
        <row r="3071">
          <cell r="B3071" t="str">
            <v>PA40200370</v>
          </cell>
          <cell r="C3071" t="str">
            <v>Elektropoziarne ustredne,udrzba,EPS,T</v>
          </cell>
          <cell r="D3071" t="str">
            <v>HOD</v>
          </cell>
          <cell r="E3071" t="str">
            <v>4.02.02.A</v>
          </cell>
          <cell r="F3071" t="str">
            <v>S043</v>
          </cell>
          <cell r="G3071" t="str">
            <v>CD0</v>
          </cell>
          <cell r="H3071">
            <v>511100</v>
          </cell>
        </row>
        <row r="3072">
          <cell r="B3072" t="str">
            <v>PA40200380</v>
          </cell>
          <cell r="C3072" t="str">
            <v>Systemy FO,udrzba,ochrana nejadr.majetku</v>
          </cell>
          <cell r="D3072" t="str">
            <v>M</v>
          </cell>
          <cell r="E3072" t="str">
            <v>4.02.02.B</v>
          </cell>
          <cell r="F3072" t="str">
            <v>S044</v>
          </cell>
          <cell r="G3072" t="str">
            <v>CD0</v>
          </cell>
          <cell r="H3072">
            <v>511300</v>
          </cell>
        </row>
        <row r="3073">
          <cell r="B3073" t="str">
            <v>PA40200390</v>
          </cell>
          <cell r="C3073" t="str">
            <v>Stav.prac,udrzba,ele. a vzduchot.,NT</v>
          </cell>
          <cell r="D3073" t="str">
            <v>JV</v>
          </cell>
          <cell r="E3073" t="str">
            <v>4.02.08.A</v>
          </cell>
          <cell r="F3073" t="str">
            <v>S044</v>
          </cell>
          <cell r="G3073" t="str">
            <v>CB0</v>
          </cell>
          <cell r="H3073">
            <v>511300</v>
          </cell>
        </row>
        <row r="3074">
          <cell r="B3074" t="str">
            <v>PA40200400</v>
          </cell>
          <cell r="C3074" t="str">
            <v>Stav.prac,udrzba,ele. a vzduchot.,NT</v>
          </cell>
          <cell r="D3074" t="str">
            <v>HOD</v>
          </cell>
          <cell r="E3074" t="str">
            <v>4.02.08.A</v>
          </cell>
          <cell r="F3074" t="str">
            <v>S044</v>
          </cell>
          <cell r="G3074" t="str">
            <v>CB0</v>
          </cell>
          <cell r="H3074">
            <v>511300</v>
          </cell>
        </row>
        <row r="3075">
          <cell r="B3075" t="str">
            <v>PA40200410</v>
          </cell>
          <cell r="C3075" t="str">
            <v>Stav.prac,udrzba,vykurovanie,T</v>
          </cell>
          <cell r="D3075" t="str">
            <v>JV</v>
          </cell>
          <cell r="E3075" t="str">
            <v>4.02.08.A</v>
          </cell>
          <cell r="F3075" t="str">
            <v>S043</v>
          </cell>
          <cell r="G3075" t="str">
            <v>CB0</v>
          </cell>
          <cell r="H3075">
            <v>511100</v>
          </cell>
        </row>
        <row r="3076">
          <cell r="B3076" t="str">
            <v>PA40200420</v>
          </cell>
          <cell r="C3076" t="str">
            <v>Stav.prac,udrzba,klimatizacia,T</v>
          </cell>
          <cell r="D3076" t="str">
            <v>JV</v>
          </cell>
          <cell r="E3076" t="str">
            <v>4.02.08.A</v>
          </cell>
          <cell r="F3076" t="str">
            <v>S043</v>
          </cell>
          <cell r="G3076" t="str">
            <v>CB0</v>
          </cell>
          <cell r="H3076">
            <v>511100</v>
          </cell>
        </row>
        <row r="3077">
          <cell r="B3077" t="str">
            <v>PA40200430</v>
          </cell>
          <cell r="C3077" t="str">
            <v>Stav.prac,udrzba,zdravotechnika,T</v>
          </cell>
          <cell r="D3077" t="str">
            <v>JV</v>
          </cell>
          <cell r="E3077" t="str">
            <v>4.02.08.A</v>
          </cell>
          <cell r="F3077" t="str">
            <v>S043</v>
          </cell>
          <cell r="G3077" t="str">
            <v>CB0</v>
          </cell>
          <cell r="H3077">
            <v>511100</v>
          </cell>
        </row>
        <row r="3078">
          <cell r="B3078" t="str">
            <v>PA40200440</v>
          </cell>
          <cell r="C3078" t="str">
            <v>Stav.prac,udrzba,kanalizacia vonkajsia</v>
          </cell>
          <cell r="D3078" t="str">
            <v>JV</v>
          </cell>
          <cell r="E3078" t="str">
            <v>4.02.08.A</v>
          </cell>
          <cell r="F3078" t="str">
            <v>S044</v>
          </cell>
          <cell r="G3078" t="str">
            <v>CB0</v>
          </cell>
          <cell r="H3078">
            <v>511300</v>
          </cell>
        </row>
        <row r="3079">
          <cell r="B3079" t="str">
            <v>PA40200450</v>
          </cell>
          <cell r="C3079" t="str">
            <v>Stav.prac,zemne a vykopove prace,T</v>
          </cell>
          <cell r="D3079" t="str">
            <v>M</v>
          </cell>
          <cell r="E3079" t="str">
            <v>4.02.08.A</v>
          </cell>
          <cell r="F3079" t="str">
            <v>S043</v>
          </cell>
          <cell r="G3079" t="str">
            <v>CB0</v>
          </cell>
          <cell r="H3079">
            <v>511100</v>
          </cell>
        </row>
        <row r="3080">
          <cell r="B3080" t="str">
            <v>PA40200460</v>
          </cell>
          <cell r="C3080" t="str">
            <v>Stav.prac,udrzba,zdravotechnika,NT</v>
          </cell>
          <cell r="D3080" t="str">
            <v>HOD</v>
          </cell>
          <cell r="E3080" t="str">
            <v>4.02.08.A</v>
          </cell>
          <cell r="F3080" t="str">
            <v>S044</v>
          </cell>
          <cell r="G3080" t="str">
            <v>CB0</v>
          </cell>
          <cell r="H3080">
            <v>511300</v>
          </cell>
        </row>
        <row r="3081">
          <cell r="B3081" t="str">
            <v>PA40200470</v>
          </cell>
          <cell r="C3081" t="str">
            <v>Stav.prac,udrzba,zdravotechnika,NT</v>
          </cell>
          <cell r="D3081" t="str">
            <v>JV</v>
          </cell>
          <cell r="E3081" t="str">
            <v>4.02.08.A</v>
          </cell>
          <cell r="F3081" t="str">
            <v>S044</v>
          </cell>
          <cell r="G3081" t="str">
            <v>CB0</v>
          </cell>
          <cell r="H3081">
            <v>511300</v>
          </cell>
        </row>
        <row r="3082">
          <cell r="B3082" t="str">
            <v>PA40200480</v>
          </cell>
          <cell r="C3082" t="str">
            <v>Stav.prac,udrzba,ele. a vzduchot.,NT</v>
          </cell>
          <cell r="D3082" t="str">
            <v>KS</v>
          </cell>
          <cell r="E3082" t="str">
            <v>4.02.08.A</v>
          </cell>
          <cell r="F3082" t="str">
            <v>S044</v>
          </cell>
          <cell r="G3082" t="str">
            <v>CB0</v>
          </cell>
          <cell r="H3082">
            <v>511300</v>
          </cell>
        </row>
        <row r="3083">
          <cell r="B3083" t="str">
            <v>PA40200490</v>
          </cell>
          <cell r="C3083" t="str">
            <v>Stav.prac,profyl.kont,ele.a vzduchot.,NT</v>
          </cell>
          <cell r="D3083" t="str">
            <v>JV</v>
          </cell>
          <cell r="E3083" t="str">
            <v>4.02.08.A</v>
          </cell>
          <cell r="F3083" t="str">
            <v>S044</v>
          </cell>
          <cell r="G3083" t="str">
            <v>CB0</v>
          </cell>
          <cell r="H3083">
            <v>511300</v>
          </cell>
        </row>
        <row r="3084">
          <cell r="B3084" t="str">
            <v>PA40200500</v>
          </cell>
          <cell r="C3084" t="str">
            <v>Systemy FO,udrzba,priemyselne TV</v>
          </cell>
          <cell r="D3084" t="str">
            <v>HOD</v>
          </cell>
          <cell r="E3084" t="str">
            <v>4.02.02.C</v>
          </cell>
          <cell r="F3084" t="str">
            <v>S044</v>
          </cell>
          <cell r="G3084" t="str">
            <v>CD0</v>
          </cell>
          <cell r="H3084">
            <v>511300</v>
          </cell>
        </row>
        <row r="3085">
          <cell r="B3085" t="str">
            <v>PA40200510</v>
          </cell>
          <cell r="C3085" t="str">
            <v>Systemy FO,udrzba,priemyselne TV</v>
          </cell>
          <cell r="D3085" t="str">
            <v>KS</v>
          </cell>
          <cell r="E3085" t="str">
            <v>4.02.02.C</v>
          </cell>
          <cell r="F3085" t="str">
            <v>S044</v>
          </cell>
          <cell r="G3085" t="str">
            <v>CD0</v>
          </cell>
          <cell r="H3085">
            <v>511300</v>
          </cell>
        </row>
        <row r="3086">
          <cell r="B3086" t="str">
            <v>PA40200520</v>
          </cell>
          <cell r="C3086" t="str">
            <v>Systemy FO,udrzba,priemys.TV na bloku</v>
          </cell>
          <cell r="D3086" t="str">
            <v>KS</v>
          </cell>
          <cell r="E3086" t="str">
            <v>4.02.02.C</v>
          </cell>
          <cell r="F3086" t="str">
            <v>S044</v>
          </cell>
          <cell r="G3086" t="str">
            <v>CD0</v>
          </cell>
          <cell r="H3086">
            <v>511300</v>
          </cell>
        </row>
        <row r="3087">
          <cell r="B3087" t="str">
            <v>PA40200530</v>
          </cell>
          <cell r="C3087" t="str">
            <v>Kamerove systemy,udrzba,T</v>
          </cell>
          <cell r="D3087" t="str">
            <v>HOD</v>
          </cell>
          <cell r="E3087" t="str">
            <v>4.02.02.C</v>
          </cell>
          <cell r="F3087" t="str">
            <v>S043</v>
          </cell>
          <cell r="G3087" t="str">
            <v>CD0</v>
          </cell>
          <cell r="H3087">
            <v>511100</v>
          </cell>
        </row>
        <row r="3088">
          <cell r="B3088" t="str">
            <v>PA40200540</v>
          </cell>
          <cell r="C3088" t="str">
            <v>Kamerove systemy,udrzba,T</v>
          </cell>
          <cell r="D3088" t="str">
            <v>JV</v>
          </cell>
          <cell r="E3088" t="str">
            <v>4.02.02.C</v>
          </cell>
          <cell r="F3088" t="str">
            <v>S043</v>
          </cell>
          <cell r="G3088" t="str">
            <v>CD0</v>
          </cell>
          <cell r="H3088">
            <v>511100</v>
          </cell>
        </row>
        <row r="3089">
          <cell r="B3089" t="str">
            <v>PA40200550</v>
          </cell>
          <cell r="C3089" t="str">
            <v>Kamerove systemy,udrzba,NT</v>
          </cell>
          <cell r="D3089" t="str">
            <v>HOD</v>
          </cell>
          <cell r="E3089" t="str">
            <v>4.02.02.C</v>
          </cell>
          <cell r="F3089" t="str">
            <v>S044</v>
          </cell>
          <cell r="G3089" t="str">
            <v>CD0</v>
          </cell>
          <cell r="H3089">
            <v>511300</v>
          </cell>
        </row>
        <row r="3090">
          <cell r="B3090" t="str">
            <v>PA40200560</v>
          </cell>
          <cell r="C3090" t="str">
            <v>Kamerove systemy,udrzba,NT</v>
          </cell>
          <cell r="D3090" t="str">
            <v>JV</v>
          </cell>
          <cell r="E3090" t="str">
            <v>4.02.02.C</v>
          </cell>
          <cell r="F3090" t="str">
            <v>S044</v>
          </cell>
          <cell r="G3090" t="str">
            <v>CD0</v>
          </cell>
          <cell r="H3090">
            <v>511300</v>
          </cell>
        </row>
        <row r="3091">
          <cell r="B3091" t="str">
            <v>PA40200570</v>
          </cell>
          <cell r="C3091" t="str">
            <v>Kamerove systemy,udrzba,T</v>
          </cell>
          <cell r="D3091" t="str">
            <v>KS</v>
          </cell>
          <cell r="E3091" t="str">
            <v>4.02.02.C</v>
          </cell>
          <cell r="F3091" t="str">
            <v>S043</v>
          </cell>
          <cell r="G3091" t="str">
            <v>CD0</v>
          </cell>
          <cell r="H3091">
            <v>511100</v>
          </cell>
        </row>
        <row r="3092">
          <cell r="B3092" t="str">
            <v>PA40200580</v>
          </cell>
          <cell r="C3092" t="str">
            <v>Prenajom,nebytove priestory</v>
          </cell>
          <cell r="D3092" t="str">
            <v>RK</v>
          </cell>
          <cell r="E3092" t="str">
            <v>4.02.06.B</v>
          </cell>
          <cell r="F3092" t="str">
            <v>S112</v>
          </cell>
          <cell r="G3092" t="str">
            <v>OB0</v>
          </cell>
          <cell r="H3092">
            <v>518315</v>
          </cell>
        </row>
        <row r="3093">
          <cell r="B3093" t="str">
            <v>PA40200590</v>
          </cell>
          <cell r="C3093" t="str">
            <v>Prenajom,nebytove priestory</v>
          </cell>
          <cell r="D3093" t="str">
            <v>MS</v>
          </cell>
          <cell r="E3093" t="str">
            <v>4.02.06.B</v>
          </cell>
          <cell r="F3093" t="str">
            <v>S112</v>
          </cell>
          <cell r="G3093" t="str">
            <v>OB0</v>
          </cell>
          <cell r="H3093">
            <v>518315</v>
          </cell>
        </row>
        <row r="3094">
          <cell r="B3094" t="str">
            <v>PA40200600</v>
          </cell>
          <cell r="C3094" t="str">
            <v>Vykon spravy bytov</v>
          </cell>
          <cell r="D3094" t="str">
            <v>JV</v>
          </cell>
          <cell r="E3094" t="str">
            <v>4.02.99.B</v>
          </cell>
          <cell r="F3094" t="str">
            <v>S033</v>
          </cell>
          <cell r="G3094" t="str">
            <v>CE0</v>
          </cell>
          <cell r="H3094">
            <v>518495</v>
          </cell>
        </row>
        <row r="3095">
          <cell r="B3095" t="str">
            <v>PA40200610</v>
          </cell>
          <cell r="C3095" t="str">
            <v>Prenajom,nebytove priestory</v>
          </cell>
          <cell r="D3095" t="str">
            <v>KVR</v>
          </cell>
          <cell r="E3095" t="str">
            <v>4.02.06.B</v>
          </cell>
          <cell r="F3095" t="str">
            <v>S112</v>
          </cell>
          <cell r="G3095" t="str">
            <v>OB0</v>
          </cell>
          <cell r="H3095">
            <v>518315</v>
          </cell>
        </row>
        <row r="3096">
          <cell r="B3096" t="str">
            <v>PA40200620</v>
          </cell>
          <cell r="C3096" t="str">
            <v>Prenajom,sluzby a energie</v>
          </cell>
          <cell r="D3096" t="str">
            <v>KS</v>
          </cell>
          <cell r="E3096" t="str">
            <v>4.02.99.B</v>
          </cell>
          <cell r="F3096" t="str">
            <v>S148</v>
          </cell>
          <cell r="G3096" t="str">
            <v>CE0</v>
          </cell>
          <cell r="H3096">
            <v>518316</v>
          </cell>
        </row>
        <row r="3097">
          <cell r="B3097" t="str">
            <v>PA40200630</v>
          </cell>
          <cell r="C3097" t="str">
            <v>Prenajom,bytove priestory</v>
          </cell>
          <cell r="D3097" t="str">
            <v>MS</v>
          </cell>
          <cell r="E3097" t="str">
            <v>4.02.06.A</v>
          </cell>
          <cell r="F3097" t="str">
            <v>S112</v>
          </cell>
          <cell r="G3097" t="str">
            <v>OB0</v>
          </cell>
          <cell r="H3097">
            <v>518315</v>
          </cell>
        </row>
        <row r="3098">
          <cell r="B3098" t="str">
            <v>PA40200640</v>
          </cell>
          <cell r="C3098" t="str">
            <v>Prenajom,nebytove priestory</v>
          </cell>
          <cell r="D3098" t="str">
            <v>M2</v>
          </cell>
          <cell r="E3098" t="str">
            <v>4.02.06.B</v>
          </cell>
          <cell r="F3098" t="str">
            <v>S112</v>
          </cell>
          <cell r="G3098" t="str">
            <v>OB0</v>
          </cell>
          <cell r="H3098">
            <v>518315</v>
          </cell>
        </row>
        <row r="3099">
          <cell r="B3099" t="str">
            <v>PA40200650</v>
          </cell>
          <cell r="C3099" t="str">
            <v>OT - nespecifikovane sluzby</v>
          </cell>
          <cell r="D3099" t="str">
            <v>JV</v>
          </cell>
          <cell r="E3099" t="str">
            <v>4.02.99.B</v>
          </cell>
          <cell r="F3099" t="str">
            <v>S033</v>
          </cell>
          <cell r="G3099" t="str">
            <v>CE0</v>
          </cell>
          <cell r="H3099">
            <v>518495</v>
          </cell>
        </row>
        <row r="3100">
          <cell r="B3100" t="str">
            <v>PA40200660</v>
          </cell>
          <cell r="C3100" t="str">
            <v>OT - horolezecka technika</v>
          </cell>
          <cell r="D3100" t="str">
            <v>HOD</v>
          </cell>
          <cell r="E3100" t="str">
            <v>4.02.99.B</v>
          </cell>
          <cell r="F3100" t="str">
            <v>S033</v>
          </cell>
          <cell r="G3100" t="str">
            <v>CE0</v>
          </cell>
          <cell r="H3100">
            <v>518495</v>
          </cell>
        </row>
        <row r="3101">
          <cell r="B3101" t="str">
            <v>PA40200670</v>
          </cell>
          <cell r="C3101" t="str">
            <v>INV Prenajom,zariadenia MO34</v>
          </cell>
          <cell r="D3101" t="str">
            <v>MS</v>
          </cell>
          <cell r="E3101" t="str">
            <v>4.02.06.B</v>
          </cell>
          <cell r="F3101" t="str">
            <v>S089</v>
          </cell>
          <cell r="G3101" t="str">
            <v>OB0</v>
          </cell>
          <cell r="H3101">
            <v>42998</v>
          </cell>
        </row>
        <row r="3102">
          <cell r="B3102" t="str">
            <v>PA40200680</v>
          </cell>
          <cell r="C3102" t="str">
            <v>Sadove U.,odstr.ruduralneho por.,rovina</v>
          </cell>
          <cell r="D3102" t="str">
            <v>M2</v>
          </cell>
          <cell r="E3102" t="str">
            <v>4.02.04.A</v>
          </cell>
          <cell r="F3102" t="str">
            <v>S258</v>
          </cell>
          <cell r="G3102" t="str">
            <v>CE0</v>
          </cell>
          <cell r="H3102">
            <v>518330</v>
          </cell>
        </row>
        <row r="3103">
          <cell r="B3103" t="str">
            <v>PA40200690</v>
          </cell>
          <cell r="C3103" t="str">
            <v>SU - starostlivost o zahony kvetov</v>
          </cell>
          <cell r="D3103" t="str">
            <v>M2</v>
          </cell>
          <cell r="E3103" t="str">
            <v>4.02.04.A</v>
          </cell>
          <cell r="F3103" t="str">
            <v>S258</v>
          </cell>
          <cell r="G3103" t="str">
            <v>CE0</v>
          </cell>
          <cell r="H3103">
            <v>518330</v>
          </cell>
        </row>
        <row r="3104">
          <cell r="B3104" t="str">
            <v>PA40200700</v>
          </cell>
          <cell r="C3104" t="str">
            <v>Cistenie,zakladne sluzby</v>
          </cell>
          <cell r="D3104" t="str">
            <v>M2</v>
          </cell>
          <cell r="E3104" t="str">
            <v>4.02.03.A</v>
          </cell>
          <cell r="F3104" t="str">
            <v>S002</v>
          </cell>
          <cell r="G3104" t="str">
            <v>CE0</v>
          </cell>
          <cell r="H3104">
            <v>518331</v>
          </cell>
        </row>
        <row r="3105">
          <cell r="B3105" t="str">
            <v>PA40200710</v>
          </cell>
          <cell r="C3105" t="str">
            <v>INV Cistenie,zakladne sluzby</v>
          </cell>
          <cell r="D3105" t="str">
            <v>M2</v>
          </cell>
          <cell r="E3105" t="str">
            <v>4.02.03.A</v>
          </cell>
          <cell r="F3105" t="str">
            <v>S089</v>
          </cell>
          <cell r="G3105" t="str">
            <v>CE0</v>
          </cell>
          <cell r="H3105">
            <v>42998</v>
          </cell>
        </row>
        <row r="3106">
          <cell r="B3106" t="str">
            <v>PA40200720</v>
          </cell>
          <cell r="C3106" t="str">
            <v>Sadove U.,kvety,stromy,kvetinace</v>
          </cell>
          <cell r="D3106" t="str">
            <v>JV</v>
          </cell>
          <cell r="E3106" t="str">
            <v>4.02.04.A</v>
          </cell>
          <cell r="F3106" t="str">
            <v>S258</v>
          </cell>
          <cell r="G3106" t="str">
            <v>CE0</v>
          </cell>
          <cell r="H3106">
            <v>518330</v>
          </cell>
        </row>
        <row r="3107">
          <cell r="B3107" t="str">
            <v>PA40200730</v>
          </cell>
          <cell r="C3107" t="str">
            <v>Cistenie,zakladne sluzby</v>
          </cell>
          <cell r="D3107" t="str">
            <v>JV</v>
          </cell>
          <cell r="E3107" t="str">
            <v>4.02.03.A</v>
          </cell>
          <cell r="F3107" t="str">
            <v>S002</v>
          </cell>
          <cell r="G3107" t="str">
            <v>CE0</v>
          </cell>
          <cell r="H3107">
            <v>518331</v>
          </cell>
        </row>
        <row r="3108">
          <cell r="B3108" t="str">
            <v>PA40200740</v>
          </cell>
          <cell r="C3108" t="str">
            <v>Komunalne sluzby,komunikacie,ostatne</v>
          </cell>
          <cell r="D3108" t="str">
            <v>KM</v>
          </cell>
          <cell r="E3108" t="str">
            <v>4.02.05.A</v>
          </cell>
          <cell r="F3108" t="str">
            <v>S258</v>
          </cell>
          <cell r="G3108" t="str">
            <v>CE0</v>
          </cell>
          <cell r="H3108">
            <v>518330</v>
          </cell>
        </row>
        <row r="3109">
          <cell r="B3109" t="str">
            <v>PA40200750</v>
          </cell>
          <cell r="C3109" t="str">
            <v>Zimna UK,posyp komunikacii,strojom,drtou</v>
          </cell>
          <cell r="D3109" t="str">
            <v>JV</v>
          </cell>
          <cell r="E3109" t="str">
            <v>4.02.05.A</v>
          </cell>
          <cell r="F3109" t="str">
            <v>S258</v>
          </cell>
          <cell r="G3109" t="str">
            <v>CE0</v>
          </cell>
          <cell r="H3109">
            <v>518330</v>
          </cell>
        </row>
        <row r="3110">
          <cell r="B3110" t="str">
            <v>PA40200760</v>
          </cell>
          <cell r="C3110" t="str">
            <v>Zimna UK,Pohotovost pri zimnej udrzbe</v>
          </cell>
          <cell r="D3110" t="str">
            <v>HOD</v>
          </cell>
          <cell r="E3110" t="str">
            <v>4.02.05.A</v>
          </cell>
          <cell r="F3110" t="str">
            <v>S258</v>
          </cell>
          <cell r="G3110" t="str">
            <v>CE0</v>
          </cell>
          <cell r="H3110">
            <v>518330</v>
          </cell>
        </row>
        <row r="3111">
          <cell r="B3111" t="str">
            <v>PA40200770</v>
          </cell>
          <cell r="C3111" t="str">
            <v>UPR - administrativne priestory</v>
          </cell>
          <cell r="D3111" t="str">
            <v>M2</v>
          </cell>
          <cell r="E3111" t="str">
            <v>4.02.03.A</v>
          </cell>
          <cell r="F3111" t="str">
            <v>S002</v>
          </cell>
          <cell r="G3111" t="str">
            <v>CE0</v>
          </cell>
          <cell r="H3111">
            <v>518331</v>
          </cell>
        </row>
        <row r="3112">
          <cell r="B3112" t="str">
            <v>PA40200780</v>
          </cell>
          <cell r="C3112" t="str">
            <v>UPR - socialne priestory</v>
          </cell>
          <cell r="D3112" t="str">
            <v>M2</v>
          </cell>
          <cell r="E3112" t="str">
            <v>4.02.03.A</v>
          </cell>
          <cell r="F3112" t="str">
            <v>S002</v>
          </cell>
          <cell r="G3112" t="str">
            <v>CE0</v>
          </cell>
          <cell r="H3112">
            <v>518331</v>
          </cell>
        </row>
        <row r="3113">
          <cell r="B3113" t="str">
            <v>PA40200790</v>
          </cell>
          <cell r="C3113" t="str">
            <v>UPR - nevyrobne priestory</v>
          </cell>
          <cell r="D3113" t="str">
            <v>M2</v>
          </cell>
          <cell r="E3113" t="str">
            <v>4.02.03.A</v>
          </cell>
          <cell r="F3113" t="str">
            <v>S002</v>
          </cell>
          <cell r="G3113" t="str">
            <v>CE0</v>
          </cell>
          <cell r="H3113">
            <v>518331</v>
          </cell>
        </row>
        <row r="3114">
          <cell r="B3114" t="str">
            <v>PA40200800</v>
          </cell>
          <cell r="C3114" t="str">
            <v>UPR - technologicke priestory</v>
          </cell>
          <cell r="D3114" t="str">
            <v>M2</v>
          </cell>
          <cell r="E3114" t="str">
            <v>4.02.03.A</v>
          </cell>
          <cell r="F3114" t="str">
            <v>S002</v>
          </cell>
          <cell r="G3114" t="str">
            <v>CE0</v>
          </cell>
          <cell r="H3114">
            <v>518331</v>
          </cell>
        </row>
        <row r="3115">
          <cell r="B3115" t="str">
            <v>PA40200810</v>
          </cell>
          <cell r="C3115" t="str">
            <v>UPR - ostatne priestory</v>
          </cell>
          <cell r="D3115" t="str">
            <v>M2</v>
          </cell>
          <cell r="E3115" t="str">
            <v>4.02.03.A</v>
          </cell>
          <cell r="F3115" t="str">
            <v>S002</v>
          </cell>
          <cell r="G3115" t="str">
            <v>CE0</v>
          </cell>
          <cell r="H3115">
            <v>518331</v>
          </cell>
        </row>
        <row r="3116">
          <cell r="B3116" t="str">
            <v>PA40200820</v>
          </cell>
          <cell r="C3116" t="str">
            <v>SU - prioritne plochy</v>
          </cell>
          <cell r="D3116" t="str">
            <v>M2</v>
          </cell>
          <cell r="E3116" t="str">
            <v>4.02.04.A</v>
          </cell>
          <cell r="F3116" t="str">
            <v>S258</v>
          </cell>
          <cell r="G3116" t="str">
            <v>CE0</v>
          </cell>
          <cell r="H3116">
            <v>518330</v>
          </cell>
        </row>
        <row r="3117">
          <cell r="B3117" t="str">
            <v>PA40200830</v>
          </cell>
          <cell r="C3117" t="str">
            <v>INV Upratovacie prace,nespecifikovane</v>
          </cell>
          <cell r="D3117" t="str">
            <v>HOD</v>
          </cell>
          <cell r="E3117" t="str">
            <v>4.02.03.A</v>
          </cell>
          <cell r="F3117" t="str">
            <v>S089</v>
          </cell>
          <cell r="G3117" t="str">
            <v>CE0</v>
          </cell>
          <cell r="H3117">
            <v>42998</v>
          </cell>
        </row>
        <row r="3118">
          <cell r="B3118" t="str">
            <v>PA40200840</v>
          </cell>
          <cell r="C3118" t="str">
            <v>SU - ostatne zelene plochy</v>
          </cell>
          <cell r="D3118" t="str">
            <v>M2</v>
          </cell>
          <cell r="E3118" t="str">
            <v>4.02.04.A</v>
          </cell>
          <cell r="F3118" t="str">
            <v>S258</v>
          </cell>
          <cell r="G3118" t="str">
            <v>CE0</v>
          </cell>
          <cell r="H3118">
            <v>518330</v>
          </cell>
        </row>
        <row r="3119">
          <cell r="B3119" t="str">
            <v>PA40200850</v>
          </cell>
          <cell r="C3119" t="str">
            <v>SU - ostatne zelene plochy do 50cm</v>
          </cell>
          <cell r="D3119" t="str">
            <v>M2</v>
          </cell>
          <cell r="E3119" t="str">
            <v>4.02.04.A</v>
          </cell>
          <cell r="F3119" t="str">
            <v>S258</v>
          </cell>
          <cell r="G3119" t="str">
            <v>CE0</v>
          </cell>
          <cell r="H3119">
            <v>518330</v>
          </cell>
        </row>
        <row r="3120">
          <cell r="B3120" t="str">
            <v>PA40200860</v>
          </cell>
          <cell r="C3120" t="str">
            <v>SU - ostatne zelene plochy nad 50cm</v>
          </cell>
          <cell r="D3120" t="str">
            <v>M2</v>
          </cell>
          <cell r="E3120" t="str">
            <v>4.02.04.A</v>
          </cell>
          <cell r="F3120" t="str">
            <v>S258</v>
          </cell>
          <cell r="G3120" t="str">
            <v>CE0</v>
          </cell>
          <cell r="H3120">
            <v>518330</v>
          </cell>
        </row>
        <row r="3121">
          <cell r="B3121" t="str">
            <v>PA40200870</v>
          </cell>
          <cell r="C3121" t="str">
            <v>SU - ruderalne plochy</v>
          </cell>
          <cell r="D3121" t="str">
            <v>M2</v>
          </cell>
          <cell r="E3121" t="str">
            <v>4.02.04.A</v>
          </cell>
          <cell r="F3121" t="str">
            <v>S258</v>
          </cell>
          <cell r="G3121" t="str">
            <v>CE0</v>
          </cell>
          <cell r="H3121">
            <v>518330</v>
          </cell>
        </row>
        <row r="3122">
          <cell r="B3122" t="str">
            <v>PA40200880</v>
          </cell>
          <cell r="C3122" t="str">
            <v>SU - chemicke odburinenie</v>
          </cell>
          <cell r="D3122" t="str">
            <v>M2</v>
          </cell>
          <cell r="E3122" t="str">
            <v>4.02.04.A</v>
          </cell>
          <cell r="F3122" t="str">
            <v>S258</v>
          </cell>
          <cell r="G3122" t="str">
            <v>CE0</v>
          </cell>
          <cell r="H3122">
            <v>518330</v>
          </cell>
        </row>
        <row r="3123">
          <cell r="B3123" t="str">
            <v>PA40200890</v>
          </cell>
          <cell r="C3123" t="str">
            <v>SU - odstr.drevin, kmen do 50mm</v>
          </cell>
          <cell r="D3123" t="str">
            <v>M2</v>
          </cell>
          <cell r="E3123" t="str">
            <v>4.02.04.A</v>
          </cell>
          <cell r="F3123" t="str">
            <v>S258</v>
          </cell>
          <cell r="G3123" t="str">
            <v>CE0</v>
          </cell>
          <cell r="H3123">
            <v>518330</v>
          </cell>
        </row>
        <row r="3124">
          <cell r="B3124" t="str">
            <v>PA40200900</v>
          </cell>
          <cell r="C3124" t="str">
            <v>SU - odstr.drevin, kmen 50-100mm</v>
          </cell>
          <cell r="D3124" t="str">
            <v>M2</v>
          </cell>
          <cell r="E3124" t="str">
            <v>4.02.04.A</v>
          </cell>
          <cell r="F3124" t="str">
            <v>S258</v>
          </cell>
          <cell r="G3124" t="str">
            <v>CE0</v>
          </cell>
          <cell r="H3124">
            <v>518330</v>
          </cell>
        </row>
        <row r="3125">
          <cell r="B3125" t="str">
            <v>PA40200910</v>
          </cell>
          <cell r="C3125" t="str">
            <v>SU-odstr.dr,kmen100-1000mm,V&lt;10m SL</v>
          </cell>
          <cell r="D3125" t="str">
            <v>KS</v>
          </cell>
          <cell r="E3125" t="str">
            <v>4.02.04.A</v>
          </cell>
          <cell r="F3125" t="str">
            <v>S258</v>
          </cell>
          <cell r="G3125" t="str">
            <v>CE0</v>
          </cell>
          <cell r="H3125">
            <v>518330</v>
          </cell>
        </row>
        <row r="3126">
          <cell r="B3126" t="str">
            <v>PA40200920</v>
          </cell>
          <cell r="C3126" t="str">
            <v>SU-odstr.dr.,kmen100-1000mm,V&lt;10m BL</v>
          </cell>
          <cell r="D3126" t="str">
            <v>KS</v>
          </cell>
          <cell r="E3126" t="str">
            <v>4.02.04.A</v>
          </cell>
          <cell r="F3126" t="str">
            <v>S258</v>
          </cell>
          <cell r="G3126" t="str">
            <v>CE0</v>
          </cell>
          <cell r="H3126">
            <v>518330</v>
          </cell>
        </row>
        <row r="3127">
          <cell r="B3127" t="str">
            <v>PA40200930</v>
          </cell>
          <cell r="C3127" t="str">
            <v>SU-odstr.drevin,kmen do 1000mm,V&gt;10m SL</v>
          </cell>
          <cell r="D3127" t="str">
            <v>KS</v>
          </cell>
          <cell r="E3127" t="str">
            <v>4.02.04.A</v>
          </cell>
          <cell r="F3127" t="str">
            <v>S258</v>
          </cell>
          <cell r="G3127" t="str">
            <v>CE0</v>
          </cell>
          <cell r="H3127">
            <v>518330</v>
          </cell>
        </row>
        <row r="3128">
          <cell r="B3128" t="str">
            <v>PA40200940</v>
          </cell>
          <cell r="C3128" t="str">
            <v>SU-odstr.drevin,kmen do 1000mm,V&gt;10m BL</v>
          </cell>
          <cell r="D3128" t="str">
            <v>KS</v>
          </cell>
          <cell r="E3128" t="str">
            <v>4.02.04.A</v>
          </cell>
          <cell r="F3128" t="str">
            <v>S258</v>
          </cell>
          <cell r="G3128" t="str">
            <v>CE0</v>
          </cell>
          <cell r="H3128">
            <v>518330</v>
          </cell>
        </row>
        <row r="3129">
          <cell r="B3129" t="str">
            <v>PA40200950</v>
          </cell>
          <cell r="C3129" t="str">
            <v>SU - odstranenie pnov</v>
          </cell>
          <cell r="D3129" t="str">
            <v>KS</v>
          </cell>
          <cell r="E3129" t="str">
            <v>4.02.04.A</v>
          </cell>
          <cell r="F3129" t="str">
            <v>S258</v>
          </cell>
          <cell r="G3129" t="str">
            <v>CE0</v>
          </cell>
          <cell r="H3129">
            <v>518330</v>
          </cell>
        </row>
        <row r="3130">
          <cell r="B3130" t="str">
            <v>PA40200960</v>
          </cell>
          <cell r="C3130" t="str">
            <v>SU - uprava terenu, nerovnosti 0,1-0,3m</v>
          </cell>
          <cell r="D3130" t="str">
            <v>M2</v>
          </cell>
          <cell r="E3130" t="str">
            <v>4.02.04.A</v>
          </cell>
          <cell r="F3130" t="str">
            <v>S258</v>
          </cell>
          <cell r="G3130" t="str">
            <v>CE0</v>
          </cell>
          <cell r="H3130">
            <v>518330</v>
          </cell>
        </row>
        <row r="3131">
          <cell r="B3131" t="str">
            <v>PA40200970</v>
          </cell>
          <cell r="C3131" t="str">
            <v>SU - spevnenie ploch, vysev po 1 kosenie</v>
          </cell>
          <cell r="D3131" t="str">
            <v>M2</v>
          </cell>
          <cell r="E3131" t="str">
            <v>4.02.04.A</v>
          </cell>
          <cell r="F3131" t="str">
            <v>S258</v>
          </cell>
          <cell r="G3131" t="str">
            <v>CE0</v>
          </cell>
          <cell r="H3131">
            <v>518330</v>
          </cell>
        </row>
        <row r="3132">
          <cell r="B3132" t="str">
            <v>PA40200980</v>
          </cell>
          <cell r="C3132" t="str">
            <v>SU - odstranenie necistot z ploch</v>
          </cell>
          <cell r="D3132" t="str">
            <v>M2</v>
          </cell>
          <cell r="E3132" t="str">
            <v>4.02.04.A</v>
          </cell>
          <cell r="F3132" t="str">
            <v>S258</v>
          </cell>
          <cell r="G3132" t="str">
            <v>CE0</v>
          </cell>
          <cell r="H3132">
            <v>518330</v>
          </cell>
        </row>
        <row r="3133">
          <cell r="B3133" t="str">
            <v>PA40200990</v>
          </cell>
          <cell r="C3133" t="str">
            <v>SU - udrzba a uprava stromov nad 3m</v>
          </cell>
          <cell r="D3133" t="str">
            <v>KS</v>
          </cell>
          <cell r="E3133" t="str">
            <v>4.02.04.A</v>
          </cell>
          <cell r="F3133" t="str">
            <v>S258</v>
          </cell>
          <cell r="G3133" t="str">
            <v>CE0</v>
          </cell>
          <cell r="H3133">
            <v>518330</v>
          </cell>
        </row>
        <row r="3134">
          <cell r="B3134" t="str">
            <v>PA40201000</v>
          </cell>
          <cell r="C3134" t="str">
            <v>SU - udrzba a uprava stromov do 3m</v>
          </cell>
          <cell r="D3134" t="str">
            <v>KS</v>
          </cell>
          <cell r="E3134" t="str">
            <v>4.02.04.A</v>
          </cell>
          <cell r="F3134" t="str">
            <v>S258</v>
          </cell>
          <cell r="G3134" t="str">
            <v>CE0</v>
          </cell>
          <cell r="H3134">
            <v>518330</v>
          </cell>
        </row>
        <row r="3135">
          <cell r="B3135" t="str">
            <v>PA40201010</v>
          </cell>
          <cell r="C3135" t="str">
            <v>SU - udrzba a uprava krikov</v>
          </cell>
          <cell r="D3135" t="str">
            <v>M2</v>
          </cell>
          <cell r="E3135" t="str">
            <v>4.02.04.A</v>
          </cell>
          <cell r="F3135" t="str">
            <v>S258</v>
          </cell>
          <cell r="G3135" t="str">
            <v>CE0</v>
          </cell>
          <cell r="H3135">
            <v>518330</v>
          </cell>
        </row>
        <row r="3136">
          <cell r="B3136" t="str">
            <v>PA40201020</v>
          </cell>
          <cell r="C3136" t="str">
            <v>SU - klcovanie krikov a rad.rezy</v>
          </cell>
          <cell r="D3136" t="str">
            <v>JV</v>
          </cell>
          <cell r="E3136" t="str">
            <v>4.02.04.A</v>
          </cell>
          <cell r="F3136" t="str">
            <v>S258</v>
          </cell>
          <cell r="G3136" t="str">
            <v>CE0</v>
          </cell>
          <cell r="H3136">
            <v>518330</v>
          </cell>
        </row>
        <row r="3137">
          <cell r="B3137" t="str">
            <v>PA40201030</v>
          </cell>
          <cell r="C3137" t="str">
            <v>SU - zalievanie bez dovozu vody</v>
          </cell>
          <cell r="D3137" t="str">
            <v>M3</v>
          </cell>
          <cell r="E3137" t="str">
            <v>4.02.04.A</v>
          </cell>
          <cell r="F3137" t="str">
            <v>S258</v>
          </cell>
          <cell r="G3137" t="str">
            <v>CE0</v>
          </cell>
          <cell r="H3137">
            <v>518330</v>
          </cell>
        </row>
        <row r="3138">
          <cell r="B3138" t="str">
            <v>PA40201040</v>
          </cell>
          <cell r="C3138" t="str">
            <v>SU - odstranenie necistot z oplotenia</v>
          </cell>
          <cell r="D3138" t="str">
            <v>M2</v>
          </cell>
          <cell r="E3138" t="str">
            <v>4.02.04.A</v>
          </cell>
          <cell r="F3138" t="str">
            <v>S258</v>
          </cell>
          <cell r="G3138" t="str">
            <v>CE0</v>
          </cell>
          <cell r="H3138">
            <v>518330</v>
          </cell>
        </row>
        <row r="3139">
          <cell r="B3139" t="str">
            <v>PA40201050</v>
          </cell>
          <cell r="C3139" t="str">
            <v>SU - osetrenie interierovych kvetin</v>
          </cell>
          <cell r="D3139" t="str">
            <v>KS</v>
          </cell>
          <cell r="E3139" t="str">
            <v>4.02.04.A</v>
          </cell>
          <cell r="F3139" t="str">
            <v>S258</v>
          </cell>
          <cell r="G3139" t="str">
            <v>CE0</v>
          </cell>
          <cell r="H3139">
            <v>518330</v>
          </cell>
        </row>
        <row r="3140">
          <cell r="B3140" t="str">
            <v>PA40201060</v>
          </cell>
          <cell r="C3140" t="str">
            <v>SU - VIP plochy</v>
          </cell>
          <cell r="D3140" t="str">
            <v>M2</v>
          </cell>
          <cell r="E3140" t="str">
            <v>4.02.04.A</v>
          </cell>
          <cell r="F3140" t="str">
            <v>S258</v>
          </cell>
          <cell r="G3140" t="str">
            <v>CE0</v>
          </cell>
          <cell r="H3140">
            <v>518330</v>
          </cell>
        </row>
        <row r="3141">
          <cell r="B3141" t="str">
            <v>PA40201070</v>
          </cell>
          <cell r="C3141" t="str">
            <v>SU - cistenie vodnych tokov</v>
          </cell>
          <cell r="D3141" t="str">
            <v>M2</v>
          </cell>
          <cell r="E3141" t="str">
            <v>4.02.04.A</v>
          </cell>
          <cell r="F3141" t="str">
            <v>S258</v>
          </cell>
          <cell r="G3141" t="str">
            <v>CE0</v>
          </cell>
          <cell r="H3141">
            <v>518330</v>
          </cell>
        </row>
        <row r="3142">
          <cell r="B3142" t="str">
            <v>PA40201080</v>
          </cell>
          <cell r="C3142" t="str">
            <v>SU - hrabanie, odstranenie listia</v>
          </cell>
          <cell r="D3142" t="str">
            <v>M2</v>
          </cell>
          <cell r="E3142" t="str">
            <v>4.02.04.A</v>
          </cell>
          <cell r="F3142" t="str">
            <v>S258</v>
          </cell>
          <cell r="G3142" t="str">
            <v>CE0</v>
          </cell>
          <cell r="H3142">
            <v>518330</v>
          </cell>
        </row>
        <row r="3143">
          <cell r="B3143" t="str">
            <v>PA40201090</v>
          </cell>
          <cell r="C3143" t="str">
            <v>ZU - odhrnanie snehu z komunikacii</v>
          </cell>
          <cell r="D3143" t="str">
            <v>M2</v>
          </cell>
          <cell r="E3143" t="str">
            <v>4.02.05.A</v>
          </cell>
          <cell r="F3143" t="str">
            <v>S258</v>
          </cell>
          <cell r="G3143" t="str">
            <v>CE0</v>
          </cell>
          <cell r="H3143">
            <v>518330</v>
          </cell>
        </row>
        <row r="3144">
          <cell r="B3144" t="str">
            <v>PA40201100</v>
          </cell>
          <cell r="C3144" t="str">
            <v>ZU - posyp komunikacii</v>
          </cell>
          <cell r="D3144" t="str">
            <v>M2</v>
          </cell>
          <cell r="E3144" t="str">
            <v>4.02.05.A</v>
          </cell>
          <cell r="F3144" t="str">
            <v>S258</v>
          </cell>
          <cell r="G3144" t="str">
            <v>CE0</v>
          </cell>
          <cell r="H3144">
            <v>518330</v>
          </cell>
        </row>
        <row r="3145">
          <cell r="B3145" t="str">
            <v>PA40201110</v>
          </cell>
          <cell r="C3145" t="str">
            <v>ZU - odhrnanie snehu a posyp komunikacii</v>
          </cell>
          <cell r="D3145" t="str">
            <v>M2</v>
          </cell>
          <cell r="E3145" t="str">
            <v>4.02.05.A</v>
          </cell>
          <cell r="F3145" t="str">
            <v>S258</v>
          </cell>
          <cell r="G3145" t="str">
            <v>CE0</v>
          </cell>
          <cell r="H3145">
            <v>518330</v>
          </cell>
        </row>
        <row r="3146">
          <cell r="B3146" t="str">
            <v>PA40201120</v>
          </cell>
          <cell r="C3146" t="str">
            <v>ZU - odvoz snehu</v>
          </cell>
          <cell r="D3146" t="str">
            <v>M3</v>
          </cell>
          <cell r="E3146" t="str">
            <v>4.02.05.A</v>
          </cell>
          <cell r="F3146" t="str">
            <v>S258</v>
          </cell>
          <cell r="G3146" t="str">
            <v>CE0</v>
          </cell>
          <cell r="H3146">
            <v>518330</v>
          </cell>
        </row>
        <row r="3147">
          <cell r="B3147" t="str">
            <v>PA40201130</v>
          </cell>
          <cell r="C3147" t="str">
            <v>ZU - odstranenie cenculov</v>
          </cell>
          <cell r="D3147" t="str">
            <v>M</v>
          </cell>
          <cell r="E3147" t="str">
            <v>4.02.05.A</v>
          </cell>
          <cell r="F3147" t="str">
            <v>S258</v>
          </cell>
          <cell r="G3147" t="str">
            <v>CE0</v>
          </cell>
          <cell r="H3147">
            <v>518330</v>
          </cell>
        </row>
        <row r="3148">
          <cell r="B3148" t="str">
            <v>PA40201140</v>
          </cell>
          <cell r="C3148" t="str">
            <v>ZU - osekavanie ladu z komunikacii</v>
          </cell>
          <cell r="D3148" t="str">
            <v>M2</v>
          </cell>
          <cell r="E3148" t="str">
            <v>4.02.05.A</v>
          </cell>
          <cell r="F3148" t="str">
            <v>S258</v>
          </cell>
          <cell r="G3148" t="str">
            <v>CE0</v>
          </cell>
          <cell r="H3148">
            <v>518330</v>
          </cell>
        </row>
        <row r="3149">
          <cell r="B3149" t="str">
            <v>PA40201150</v>
          </cell>
          <cell r="C3149" t="str">
            <v>LU - cistenie komunikacii s vodou</v>
          </cell>
          <cell r="D3149" t="str">
            <v>M2</v>
          </cell>
          <cell r="E3149" t="str">
            <v>4.02.05.A</v>
          </cell>
          <cell r="F3149" t="str">
            <v>S258</v>
          </cell>
          <cell r="G3149" t="str">
            <v>CE0</v>
          </cell>
          <cell r="H3149">
            <v>518330</v>
          </cell>
        </row>
        <row r="3150">
          <cell r="B3150" t="str">
            <v>PA40201160</v>
          </cell>
          <cell r="C3150" t="str">
            <v>LU - cistenie komunikacii na sucho</v>
          </cell>
          <cell r="D3150" t="str">
            <v>M2</v>
          </cell>
          <cell r="E3150" t="str">
            <v>4.02.05.A</v>
          </cell>
          <cell r="F3150" t="str">
            <v>S258</v>
          </cell>
          <cell r="G3150" t="str">
            <v>CE0</v>
          </cell>
          <cell r="H3150">
            <v>518330</v>
          </cell>
        </row>
        <row r="3151">
          <cell r="B3151" t="str">
            <v>PA40201170</v>
          </cell>
          <cell r="C3151" t="str">
            <v>LU - cistenie rigolov</v>
          </cell>
          <cell r="D3151" t="str">
            <v>M2</v>
          </cell>
          <cell r="E3151" t="str">
            <v>4.02.05.A</v>
          </cell>
          <cell r="F3151" t="str">
            <v>S258</v>
          </cell>
          <cell r="G3151" t="str">
            <v>CE0</v>
          </cell>
          <cell r="H3151">
            <v>518330</v>
          </cell>
        </row>
        <row r="3152">
          <cell r="B3152" t="str">
            <v>PA40201180</v>
          </cell>
          <cell r="C3152" t="str">
            <v>UPR - cistenie rohozi 85x120</v>
          </cell>
          <cell r="D3152" t="str">
            <v>KS</v>
          </cell>
          <cell r="E3152" t="str">
            <v>4.02.03.A</v>
          </cell>
          <cell r="F3152" t="str">
            <v>S002</v>
          </cell>
          <cell r="G3152" t="str">
            <v>CE0</v>
          </cell>
          <cell r="H3152">
            <v>518331</v>
          </cell>
        </row>
        <row r="3153">
          <cell r="B3153" t="str">
            <v>PA40201190</v>
          </cell>
          <cell r="C3153" t="str">
            <v>UPR - cistenie rohozi 115x200</v>
          </cell>
          <cell r="D3153" t="str">
            <v>KS</v>
          </cell>
          <cell r="E3153" t="str">
            <v>4.02.03.A</v>
          </cell>
          <cell r="F3153" t="str">
            <v>S002</v>
          </cell>
          <cell r="G3153" t="str">
            <v>CE0</v>
          </cell>
          <cell r="H3153">
            <v>518331</v>
          </cell>
        </row>
        <row r="3154">
          <cell r="B3154" t="str">
            <v>PA40201200</v>
          </cell>
          <cell r="C3154" t="str">
            <v>UPR - pomocne a ine prace</v>
          </cell>
          <cell r="D3154" t="str">
            <v>HOD</v>
          </cell>
          <cell r="E3154" t="str">
            <v>4.02.03.A</v>
          </cell>
          <cell r="F3154" t="str">
            <v>S002</v>
          </cell>
          <cell r="G3154" t="str">
            <v>CE0</v>
          </cell>
          <cell r="H3154">
            <v>518331</v>
          </cell>
        </row>
        <row r="3155">
          <cell r="B3155" t="str">
            <v>PA40201210</v>
          </cell>
          <cell r="C3155" t="str">
            <v>UPR - nespecifikovany material - ostatny</v>
          </cell>
          <cell r="D3155" t="str">
            <v>JV</v>
          </cell>
          <cell r="E3155" t="str">
            <v>4.02.03.A</v>
          </cell>
          <cell r="F3155" t="str">
            <v>S002</v>
          </cell>
          <cell r="G3155" t="str">
            <v>CE0</v>
          </cell>
          <cell r="H3155">
            <v>518331</v>
          </cell>
        </row>
        <row r="3156">
          <cell r="B3156" t="str">
            <v>PA40201220</v>
          </cell>
          <cell r="C3156" t="str">
            <v>UPR - nespecifikovane sluzby</v>
          </cell>
          <cell r="D3156" t="str">
            <v>JV</v>
          </cell>
          <cell r="E3156" t="str">
            <v>4.02.03.A</v>
          </cell>
          <cell r="F3156" t="str">
            <v>S002</v>
          </cell>
          <cell r="G3156" t="str">
            <v>CE0</v>
          </cell>
          <cell r="H3156">
            <v>518331</v>
          </cell>
        </row>
        <row r="3157">
          <cell r="B3157" t="str">
            <v>PA40201230</v>
          </cell>
          <cell r="C3157" t="str">
            <v>SU - ostatne nadpausalne plochy</v>
          </cell>
          <cell r="D3157" t="str">
            <v>M2</v>
          </cell>
          <cell r="E3157" t="str">
            <v>4.02.04.A</v>
          </cell>
          <cell r="F3157" t="str">
            <v>S258</v>
          </cell>
          <cell r="G3157" t="str">
            <v>CE0</v>
          </cell>
          <cell r="H3157">
            <v>518330</v>
          </cell>
        </row>
        <row r="3158">
          <cell r="B3158" t="str">
            <v>PA40201240</v>
          </cell>
          <cell r="C3158" t="str">
            <v>SU - ostatne nadpausalne plochy</v>
          </cell>
          <cell r="D3158" t="str">
            <v>M2</v>
          </cell>
          <cell r="E3158" t="str">
            <v>4.02.04.A</v>
          </cell>
          <cell r="F3158" t="str">
            <v>S258</v>
          </cell>
          <cell r="G3158" t="str">
            <v>CE0</v>
          </cell>
          <cell r="H3158">
            <v>518330</v>
          </cell>
        </row>
        <row r="3159">
          <cell r="B3159" t="str">
            <v>PA40201250</v>
          </cell>
          <cell r="C3159" t="str">
            <v>SU - ostatne nadpausalne plochy</v>
          </cell>
          <cell r="D3159" t="str">
            <v>M2</v>
          </cell>
          <cell r="E3159" t="str">
            <v>4.02.04.A</v>
          </cell>
          <cell r="F3159" t="str">
            <v>S258</v>
          </cell>
          <cell r="G3159" t="str">
            <v>CE0</v>
          </cell>
          <cell r="H3159">
            <v>518330</v>
          </cell>
        </row>
        <row r="3160">
          <cell r="B3160" t="str">
            <v>PA40201260</v>
          </cell>
          <cell r="C3160" t="str">
            <v>LU - pomocne a ine prace</v>
          </cell>
          <cell r="D3160" t="str">
            <v>HOD</v>
          </cell>
          <cell r="E3160" t="str">
            <v>4.02.05.A</v>
          </cell>
          <cell r="F3160" t="str">
            <v>S258</v>
          </cell>
          <cell r="G3160" t="str">
            <v>CE0</v>
          </cell>
          <cell r="H3160">
            <v>518330</v>
          </cell>
        </row>
        <row r="3161">
          <cell r="B3161" t="str">
            <v>PA40201270</v>
          </cell>
          <cell r="C3161" t="str">
            <v>ZU - pomocne a ine prace</v>
          </cell>
          <cell r="D3161" t="str">
            <v>HOD</v>
          </cell>
          <cell r="E3161" t="str">
            <v>4.02.05.A</v>
          </cell>
          <cell r="F3161" t="str">
            <v>S258</v>
          </cell>
          <cell r="G3161" t="str">
            <v>CE0</v>
          </cell>
          <cell r="H3161">
            <v>518330</v>
          </cell>
        </row>
        <row r="3162">
          <cell r="B3162" t="str">
            <v>PA40201280</v>
          </cell>
          <cell r="C3162" t="str">
            <v>ZU - nespecifikovany material - ostatny</v>
          </cell>
          <cell r="D3162" t="str">
            <v>JV</v>
          </cell>
          <cell r="E3162" t="str">
            <v>4.02.05.A</v>
          </cell>
          <cell r="F3162" t="str">
            <v>S258</v>
          </cell>
          <cell r="G3162" t="str">
            <v>CE0</v>
          </cell>
          <cell r="H3162">
            <v>518330</v>
          </cell>
        </row>
        <row r="3163">
          <cell r="B3163" t="str">
            <v>PA40201290</v>
          </cell>
          <cell r="C3163" t="str">
            <v>ZU - nespecifikovane sluzby</v>
          </cell>
          <cell r="D3163" t="str">
            <v>JV</v>
          </cell>
          <cell r="E3163" t="str">
            <v>4.02.05.A</v>
          </cell>
          <cell r="F3163" t="str">
            <v>S258</v>
          </cell>
          <cell r="G3163" t="str">
            <v>CE0</v>
          </cell>
          <cell r="H3163">
            <v>518330</v>
          </cell>
        </row>
        <row r="3164">
          <cell r="B3164" t="str">
            <v>PA40201300</v>
          </cell>
          <cell r="C3164" t="str">
            <v>SC -  mokry postup bez odmastovania</v>
          </cell>
          <cell r="D3164" t="str">
            <v>M2</v>
          </cell>
          <cell r="E3164" t="str">
            <v>4.02.03.A</v>
          </cell>
          <cell r="F3164" t="str">
            <v>S002</v>
          </cell>
          <cell r="G3164" t="str">
            <v>CE0</v>
          </cell>
          <cell r="H3164">
            <v>518331</v>
          </cell>
        </row>
        <row r="3165">
          <cell r="B3165" t="str">
            <v>PA40201310</v>
          </cell>
          <cell r="C3165" t="str">
            <v>SC -  mokry postup s odmastovanim</v>
          </cell>
          <cell r="D3165" t="str">
            <v>M2</v>
          </cell>
          <cell r="E3165" t="str">
            <v>4.02.03.A</v>
          </cell>
          <cell r="F3165" t="str">
            <v>S002</v>
          </cell>
          <cell r="G3165" t="str">
            <v>CE0</v>
          </cell>
          <cell r="H3165">
            <v>518331</v>
          </cell>
        </row>
        <row r="3166">
          <cell r="B3166" t="str">
            <v>PA40201320</v>
          </cell>
          <cell r="C3166" t="str">
            <v>SC - suchy postup s vysavanim</v>
          </cell>
          <cell r="D3166" t="str">
            <v>M2</v>
          </cell>
          <cell r="E3166" t="str">
            <v>4.02.03.A</v>
          </cell>
          <cell r="F3166" t="str">
            <v>S002</v>
          </cell>
          <cell r="G3166" t="str">
            <v>CE0</v>
          </cell>
          <cell r="H3166">
            <v>518331</v>
          </cell>
        </row>
        <row r="3167">
          <cell r="B3167" t="str">
            <v>PA40201330</v>
          </cell>
          <cell r="C3167" t="str">
            <v>SC - kabelove lavky suchy postup</v>
          </cell>
          <cell r="D3167" t="str">
            <v>M2</v>
          </cell>
          <cell r="E3167" t="str">
            <v>4.02.03.A</v>
          </cell>
          <cell r="F3167" t="str">
            <v>S002</v>
          </cell>
          <cell r="G3167" t="str">
            <v>CE0</v>
          </cell>
          <cell r="H3167">
            <v>518331</v>
          </cell>
        </row>
        <row r="3168">
          <cell r="B3168" t="str">
            <v>PA40201340</v>
          </cell>
          <cell r="C3168" t="str">
            <v>SC - mokry pos. bez odmastovanie - vyska</v>
          </cell>
          <cell r="D3168" t="str">
            <v>M2</v>
          </cell>
          <cell r="E3168" t="str">
            <v>4.02.03.A</v>
          </cell>
          <cell r="F3168" t="str">
            <v>S002</v>
          </cell>
          <cell r="G3168" t="str">
            <v>CE0</v>
          </cell>
          <cell r="H3168">
            <v>518331</v>
          </cell>
        </row>
        <row r="3169">
          <cell r="B3169" t="str">
            <v>PA40201350</v>
          </cell>
          <cell r="C3169" t="str">
            <v>SC- mokry pos. s odmastovanim -  vyska</v>
          </cell>
          <cell r="D3169" t="str">
            <v>M2</v>
          </cell>
          <cell r="E3169" t="str">
            <v>4.02.03.A</v>
          </cell>
          <cell r="F3169" t="str">
            <v>S002</v>
          </cell>
          <cell r="G3169" t="str">
            <v>CE0</v>
          </cell>
          <cell r="H3169">
            <v>518331</v>
          </cell>
        </row>
        <row r="3170">
          <cell r="B3170" t="str">
            <v>PA40201360</v>
          </cell>
          <cell r="C3170" t="str">
            <v>SC - suchy postup s vysavanim - vyska</v>
          </cell>
          <cell r="D3170" t="str">
            <v>M2</v>
          </cell>
          <cell r="E3170" t="str">
            <v>4.02.03.A</v>
          </cell>
          <cell r="F3170" t="str">
            <v>S002</v>
          </cell>
          <cell r="G3170" t="str">
            <v>CE0</v>
          </cell>
          <cell r="H3170">
            <v>518331</v>
          </cell>
        </row>
        <row r="3171">
          <cell r="B3171" t="str">
            <v>PA40201370</v>
          </cell>
          <cell r="C3171" t="str">
            <v>SC - kabelove lavky suchy postup - vyska</v>
          </cell>
          <cell r="D3171" t="str">
            <v>M2</v>
          </cell>
          <cell r="E3171" t="str">
            <v>4.02.03.A</v>
          </cell>
          <cell r="F3171" t="str">
            <v>S002</v>
          </cell>
          <cell r="G3171" t="str">
            <v>CE0</v>
          </cell>
          <cell r="H3171">
            <v>518331</v>
          </cell>
        </row>
        <row r="3172">
          <cell r="B3172" t="str">
            <v>PA40201380</v>
          </cell>
          <cell r="C3172" t="str">
            <v>SC -  mokry postup bez odmastovania KP</v>
          </cell>
          <cell r="D3172" t="str">
            <v>M2</v>
          </cell>
          <cell r="E3172" t="str">
            <v>4.02.03.A</v>
          </cell>
          <cell r="F3172" t="str">
            <v>S002</v>
          </cell>
          <cell r="G3172" t="str">
            <v>CE0</v>
          </cell>
          <cell r="H3172">
            <v>518331</v>
          </cell>
        </row>
        <row r="3173">
          <cell r="B3173" t="str">
            <v>PA40201390</v>
          </cell>
          <cell r="C3173" t="str">
            <v>SC -  mokry postup s odmastovanim KP</v>
          </cell>
          <cell r="D3173" t="str">
            <v>M2</v>
          </cell>
          <cell r="E3173" t="str">
            <v>4.02.03.A</v>
          </cell>
          <cell r="F3173" t="str">
            <v>S002</v>
          </cell>
          <cell r="G3173" t="str">
            <v>CE0</v>
          </cell>
          <cell r="H3173">
            <v>518331</v>
          </cell>
        </row>
        <row r="3174">
          <cell r="B3174" t="str">
            <v>PA40201400</v>
          </cell>
          <cell r="C3174" t="str">
            <v>SC - suchy postup s vysavanim KP</v>
          </cell>
          <cell r="D3174" t="str">
            <v>M2</v>
          </cell>
          <cell r="E3174" t="str">
            <v>4.02.03.A</v>
          </cell>
          <cell r="F3174" t="str">
            <v>S002</v>
          </cell>
          <cell r="G3174" t="str">
            <v>CE0</v>
          </cell>
          <cell r="H3174">
            <v>518331</v>
          </cell>
        </row>
        <row r="3175">
          <cell r="B3175" t="str">
            <v>PA40201410</v>
          </cell>
          <cell r="C3175" t="str">
            <v>SC - kabelove lavky suchy postup KP</v>
          </cell>
          <cell r="D3175" t="str">
            <v>M2</v>
          </cell>
          <cell r="E3175" t="str">
            <v>4.02.03.A</v>
          </cell>
          <cell r="F3175" t="str">
            <v>S002</v>
          </cell>
          <cell r="G3175" t="str">
            <v>CE0</v>
          </cell>
          <cell r="H3175">
            <v>518331</v>
          </cell>
        </row>
        <row r="3176">
          <cell r="B3176" t="str">
            <v>PA40201420</v>
          </cell>
          <cell r="C3176" t="str">
            <v>SC - mokry pos. bez odmastn. - vyska KP</v>
          </cell>
          <cell r="D3176" t="str">
            <v>M2</v>
          </cell>
          <cell r="E3176" t="str">
            <v>4.02.03.A</v>
          </cell>
          <cell r="F3176" t="str">
            <v>S002</v>
          </cell>
          <cell r="G3176" t="str">
            <v>CE0</v>
          </cell>
          <cell r="H3176">
            <v>518331</v>
          </cell>
        </row>
        <row r="3177">
          <cell r="B3177" t="str">
            <v>PA40201430</v>
          </cell>
          <cell r="C3177" t="str">
            <v>SC - mokry pos. s odmastn.  vyska KP</v>
          </cell>
          <cell r="D3177" t="str">
            <v>M2</v>
          </cell>
          <cell r="E3177" t="str">
            <v>4.02.03.A</v>
          </cell>
          <cell r="F3177" t="str">
            <v>S002</v>
          </cell>
          <cell r="G3177" t="str">
            <v>CE0</v>
          </cell>
          <cell r="H3177">
            <v>518331</v>
          </cell>
        </row>
        <row r="3178">
          <cell r="B3178" t="str">
            <v>PA40201440</v>
          </cell>
          <cell r="C3178" t="str">
            <v>SC - suchy postup s vysavanim - vyska KP</v>
          </cell>
          <cell r="D3178" t="str">
            <v>M2</v>
          </cell>
          <cell r="E3178" t="str">
            <v>4.02.03.A</v>
          </cell>
          <cell r="F3178" t="str">
            <v>S002</v>
          </cell>
          <cell r="G3178" t="str">
            <v>CE0</v>
          </cell>
          <cell r="H3178">
            <v>518331</v>
          </cell>
        </row>
        <row r="3179">
          <cell r="B3179" t="str">
            <v>PA40201450</v>
          </cell>
          <cell r="C3179" t="str">
            <v>SC - kabel. lavky suchy post. - vyska KP</v>
          </cell>
          <cell r="D3179" t="str">
            <v>M2</v>
          </cell>
          <cell r="E3179" t="str">
            <v>4.02.03.A</v>
          </cell>
          <cell r="F3179" t="str">
            <v>S002</v>
          </cell>
          <cell r="G3179" t="str">
            <v>CE0</v>
          </cell>
          <cell r="H3179">
            <v>518331</v>
          </cell>
        </row>
        <row r="3180">
          <cell r="B3180" t="str">
            <v>PA40201460</v>
          </cell>
          <cell r="C3180" t="str">
            <v>SC - pomocne a ine prace</v>
          </cell>
          <cell r="D3180" t="str">
            <v>HOD</v>
          </cell>
          <cell r="E3180" t="str">
            <v>4.02.03.A</v>
          </cell>
          <cell r="F3180" t="str">
            <v>S002</v>
          </cell>
          <cell r="G3180" t="str">
            <v>CE0</v>
          </cell>
          <cell r="H3180">
            <v>518331</v>
          </cell>
        </row>
        <row r="3181">
          <cell r="B3181" t="str">
            <v>PA40201470</v>
          </cell>
          <cell r="C3181" t="str">
            <v>SU - vysadba drevin</v>
          </cell>
          <cell r="D3181" t="str">
            <v>KS</v>
          </cell>
          <cell r="E3181" t="str">
            <v>4.02.04.A</v>
          </cell>
          <cell r="F3181" t="str">
            <v>S258</v>
          </cell>
          <cell r="G3181" t="str">
            <v>CE0</v>
          </cell>
          <cell r="H3181">
            <v>518330</v>
          </cell>
        </row>
        <row r="3182">
          <cell r="B3182" t="str">
            <v>PA40201480</v>
          </cell>
          <cell r="C3182" t="str">
            <v>SU - nahradna vysadba</v>
          </cell>
          <cell r="D3182" t="str">
            <v>JV</v>
          </cell>
          <cell r="E3182" t="str">
            <v>4.02.04.A</v>
          </cell>
          <cell r="F3182" t="str">
            <v>S258</v>
          </cell>
          <cell r="G3182" t="str">
            <v>CE0</v>
          </cell>
          <cell r="H3182">
            <v>518330</v>
          </cell>
        </row>
        <row r="3183">
          <cell r="B3183" t="str">
            <v>PA40201490</v>
          </cell>
          <cell r="C3183" t="str">
            <v>UPR - vysavanie interieru vozidla</v>
          </cell>
          <cell r="D3183" t="str">
            <v>KS</v>
          </cell>
          <cell r="E3183" t="str">
            <v>4.02.03.A</v>
          </cell>
          <cell r="F3183" t="str">
            <v>S002</v>
          </cell>
          <cell r="G3183" t="str">
            <v>CE0</v>
          </cell>
          <cell r="H3183">
            <v>518331</v>
          </cell>
        </row>
        <row r="3184">
          <cell r="B3184" t="str">
            <v>PA40201500</v>
          </cell>
          <cell r="C3184" t="str">
            <v>UPR - umytie interieru vozidla,plasty</v>
          </cell>
          <cell r="D3184" t="str">
            <v>KS</v>
          </cell>
          <cell r="E3184" t="str">
            <v>4.02.03.A</v>
          </cell>
          <cell r="F3184" t="str">
            <v>S002</v>
          </cell>
          <cell r="G3184" t="str">
            <v>CE0</v>
          </cell>
          <cell r="H3184">
            <v>518331</v>
          </cell>
        </row>
        <row r="3185">
          <cell r="B3185" t="str">
            <v>PA40201510</v>
          </cell>
          <cell r="C3185" t="str">
            <v>SC - cistenie podlah vystavb.pries.MO34</v>
          </cell>
          <cell r="D3185" t="str">
            <v>M2</v>
          </cell>
          <cell r="E3185" t="str">
            <v>4.02.03.A</v>
          </cell>
          <cell r="F3185" t="str">
            <v>S002</v>
          </cell>
          <cell r="G3185" t="str">
            <v>CE0</v>
          </cell>
          <cell r="H3185">
            <v>518331</v>
          </cell>
        </row>
        <row r="3186">
          <cell r="B3186" t="str">
            <v>PA40201520</v>
          </cell>
          <cell r="C3186" t="str">
            <v>UPR - osetrovanie interierovych kvetin</v>
          </cell>
          <cell r="D3186" t="str">
            <v>KS</v>
          </cell>
          <cell r="E3186" t="str">
            <v>4.02.03.A</v>
          </cell>
          <cell r="F3186" t="str">
            <v>S002</v>
          </cell>
          <cell r="G3186" t="str">
            <v>CE0</v>
          </cell>
          <cell r="H3186">
            <v>518331</v>
          </cell>
        </row>
        <row r="3187">
          <cell r="B3187" t="str">
            <v>PA40201530</v>
          </cell>
          <cell r="C3187" t="str">
            <v>SC - cistenie podlah zdvojenych</v>
          </cell>
          <cell r="D3187" t="str">
            <v>M2</v>
          </cell>
          <cell r="E3187" t="str">
            <v>4.02.03.A</v>
          </cell>
          <cell r="F3187" t="str">
            <v>S002</v>
          </cell>
          <cell r="G3187" t="str">
            <v>CE0</v>
          </cell>
          <cell r="H3187">
            <v>518331</v>
          </cell>
        </row>
        <row r="3188">
          <cell r="B3188" t="str">
            <v>PA40201540</v>
          </cell>
          <cell r="C3188" t="str">
            <v>ZU - odhrnanie snehu z komunikacii</v>
          </cell>
          <cell r="D3188" t="str">
            <v>HOD</v>
          </cell>
          <cell r="E3188" t="str">
            <v>4.02.05.A</v>
          </cell>
          <cell r="F3188" t="str">
            <v>S258</v>
          </cell>
          <cell r="G3188" t="str">
            <v>CE0</v>
          </cell>
          <cell r="H3188">
            <v>518330</v>
          </cell>
        </row>
        <row r="3189">
          <cell r="B3189" t="str">
            <v>PA40201550</v>
          </cell>
          <cell r="C3189" t="str">
            <v>Zimna UK,Pohotovost pri zimnej udrzbe</v>
          </cell>
          <cell r="D3189" t="str">
            <v>MS</v>
          </cell>
          <cell r="E3189" t="str">
            <v>4.02.05.A</v>
          </cell>
          <cell r="F3189" t="str">
            <v>S258</v>
          </cell>
          <cell r="G3189" t="str">
            <v>CE0</v>
          </cell>
          <cell r="H3189">
            <v>518330</v>
          </cell>
        </row>
        <row r="3190">
          <cell r="B3190" t="str">
            <v>PA40201560</v>
          </cell>
          <cell r="C3190" t="str">
            <v>SU-Odstranenie drevin pomocou automechan</v>
          </cell>
          <cell r="D3190" t="str">
            <v>KS</v>
          </cell>
          <cell r="E3190" t="str">
            <v>4.02.04.A</v>
          </cell>
          <cell r="F3190" t="str">
            <v>S258</v>
          </cell>
          <cell r="G3190" t="str">
            <v>CE0</v>
          </cell>
          <cell r="H3190">
            <v>518330</v>
          </cell>
        </row>
        <row r="3191">
          <cell r="B3191" t="str">
            <v>PA40201570</v>
          </cell>
          <cell r="C3191" t="str">
            <v>SU-Odstranenie nalet.porastov frezovanim</v>
          </cell>
          <cell r="D3191" t="str">
            <v>M2</v>
          </cell>
          <cell r="E3191" t="str">
            <v>4.02.04.A</v>
          </cell>
          <cell r="F3191" t="str">
            <v>S258</v>
          </cell>
          <cell r="G3191" t="str">
            <v>CE0</v>
          </cell>
          <cell r="H3191">
            <v>518330</v>
          </cell>
        </row>
        <row r="3192">
          <cell r="B3192" t="str">
            <v>PA40201580</v>
          </cell>
          <cell r="C3192" t="str">
            <v>UPR-biologicky rozlozit.vrecia na BRO</v>
          </cell>
          <cell r="D3192" t="str">
            <v>JV</v>
          </cell>
          <cell r="E3192" t="str">
            <v>4.02.03.A</v>
          </cell>
          <cell r="F3192" t="str">
            <v>S002</v>
          </cell>
          <cell r="G3192" t="str">
            <v>CE0</v>
          </cell>
          <cell r="H3192">
            <v>518331</v>
          </cell>
        </row>
        <row r="3193">
          <cell r="B3193" t="str">
            <v>PA40201590</v>
          </cell>
          <cell r="C3193" t="str">
            <v>UPR - cistenie rohozi 150x300</v>
          </cell>
          <cell r="D3193" t="str">
            <v>KS</v>
          </cell>
          <cell r="E3193" t="str">
            <v>4.02.03.A</v>
          </cell>
          <cell r="F3193" t="str">
            <v>S002</v>
          </cell>
          <cell r="G3193" t="str">
            <v>CE0</v>
          </cell>
          <cell r="H3193">
            <v>518331</v>
          </cell>
        </row>
        <row r="3194">
          <cell r="B3194" t="str">
            <v>PA40201600</v>
          </cell>
          <cell r="C3194" t="str">
            <v>UPR - pomocne a ine prace v sobotu</v>
          </cell>
          <cell r="D3194" t="str">
            <v>HOD</v>
          </cell>
          <cell r="E3194" t="str">
            <v>4.02.03.A</v>
          </cell>
          <cell r="F3194" t="str">
            <v>S002</v>
          </cell>
          <cell r="G3194" t="str">
            <v>CE0</v>
          </cell>
          <cell r="H3194">
            <v>518331</v>
          </cell>
        </row>
        <row r="3195">
          <cell r="B3195" t="str">
            <v>PA40201610</v>
          </cell>
          <cell r="C3195" t="str">
            <v>UPR - pomocne a ine prace nedela/sviatok</v>
          </cell>
          <cell r="D3195" t="str">
            <v>HOD</v>
          </cell>
          <cell r="E3195" t="str">
            <v>4.02.03.A</v>
          </cell>
          <cell r="F3195" t="str">
            <v>S002</v>
          </cell>
          <cell r="G3195" t="str">
            <v>CE0</v>
          </cell>
          <cell r="H3195">
            <v>518331</v>
          </cell>
        </row>
        <row r="3196">
          <cell r="B3196" t="str">
            <v>PA40201620</v>
          </cell>
          <cell r="C3196" t="str">
            <v>Bezpecnostne sluzby</v>
          </cell>
          <cell r="D3196" t="str">
            <v>MS</v>
          </cell>
          <cell r="E3196" t="str">
            <v>4.02.01.A</v>
          </cell>
          <cell r="F3196" t="str">
            <v>S001</v>
          </cell>
          <cell r="G3196" t="str">
            <v>CE0</v>
          </cell>
          <cell r="H3196">
            <v>518450</v>
          </cell>
        </row>
        <row r="3197">
          <cell r="B3197" t="str">
            <v>PA40201630</v>
          </cell>
          <cell r="C3197" t="str">
            <v>Bezpecnostne sluzby</v>
          </cell>
          <cell r="D3197" t="str">
            <v>OSD</v>
          </cell>
          <cell r="E3197" t="str">
            <v>4.02.01.A</v>
          </cell>
          <cell r="F3197" t="str">
            <v>S001</v>
          </cell>
          <cell r="G3197" t="str">
            <v>CE0</v>
          </cell>
          <cell r="H3197">
            <v>518450</v>
          </cell>
        </row>
        <row r="3198">
          <cell r="B3198" t="str">
            <v>PA40201640</v>
          </cell>
          <cell r="C3198" t="str">
            <v>Bezpecnostne sluzby</v>
          </cell>
          <cell r="D3198" t="str">
            <v>HOD</v>
          </cell>
          <cell r="E3198" t="str">
            <v>4.02.01.A</v>
          </cell>
          <cell r="F3198" t="str">
            <v>S001</v>
          </cell>
          <cell r="G3198" t="str">
            <v>CE0</v>
          </cell>
          <cell r="H3198">
            <v>518450</v>
          </cell>
        </row>
        <row r="3199">
          <cell r="B3199" t="str">
            <v>PA40201650</v>
          </cell>
          <cell r="C3199" t="str">
            <v>Bezpecnostne sluzby</v>
          </cell>
          <cell r="D3199" t="str">
            <v>JV</v>
          </cell>
          <cell r="E3199" t="str">
            <v>4.02.01.A</v>
          </cell>
          <cell r="F3199" t="str">
            <v>S001</v>
          </cell>
          <cell r="G3199" t="str">
            <v>CE0</v>
          </cell>
          <cell r="H3199">
            <v>518450</v>
          </cell>
        </row>
        <row r="3200">
          <cell r="B3200" t="str">
            <v>PA40201660</v>
          </cell>
          <cell r="C3200" t="str">
            <v>Cistenie kanalizacie</v>
          </cell>
          <cell r="D3200" t="str">
            <v>JV</v>
          </cell>
          <cell r="E3200" t="str">
            <v>4.02.99.D</v>
          </cell>
          <cell r="F3200" t="str">
            <v>S258</v>
          </cell>
          <cell r="G3200" t="str">
            <v>CE0</v>
          </cell>
          <cell r="H3200">
            <v>518330</v>
          </cell>
        </row>
        <row r="3201">
          <cell r="B3201" t="str">
            <v>PA40201670</v>
          </cell>
          <cell r="C3201" t="str">
            <v>DDD - deratizacia</v>
          </cell>
          <cell r="D3201" t="str">
            <v>M2</v>
          </cell>
          <cell r="E3201" t="str">
            <v>4.02.99.A</v>
          </cell>
          <cell r="F3201" t="str">
            <v>S258</v>
          </cell>
          <cell r="G3201" t="str">
            <v>CE0</v>
          </cell>
          <cell r="H3201">
            <v>518330</v>
          </cell>
        </row>
        <row r="3202">
          <cell r="B3202" t="str">
            <v>PA40201680</v>
          </cell>
          <cell r="C3202" t="str">
            <v>DDD - dezinfekcia</v>
          </cell>
          <cell r="D3202" t="str">
            <v>M2</v>
          </cell>
          <cell r="E3202" t="str">
            <v>4.02.99.A</v>
          </cell>
          <cell r="F3202" t="str">
            <v>S258</v>
          </cell>
          <cell r="G3202" t="str">
            <v>CE0</v>
          </cell>
          <cell r="H3202">
            <v>518330</v>
          </cell>
        </row>
        <row r="3203">
          <cell r="B3203" t="str">
            <v>PA40201690</v>
          </cell>
          <cell r="C3203" t="str">
            <v>DDD - dezinsekcia</v>
          </cell>
          <cell r="D3203" t="str">
            <v>M2</v>
          </cell>
          <cell r="E3203" t="str">
            <v>4.02.99.A</v>
          </cell>
          <cell r="F3203" t="str">
            <v>S258</v>
          </cell>
          <cell r="G3203" t="str">
            <v>CE0</v>
          </cell>
          <cell r="H3203">
            <v>518330</v>
          </cell>
        </row>
        <row r="3204">
          <cell r="B3204" t="str">
            <v>PA40201700</v>
          </cell>
          <cell r="C3204" t="str">
            <v>Cistenie,vodne toky</v>
          </cell>
          <cell r="D3204" t="str">
            <v>M2</v>
          </cell>
          <cell r="E3204" t="str">
            <v>4.02.99.D</v>
          </cell>
          <cell r="F3204" t="str">
            <v>S258</v>
          </cell>
          <cell r="G3204" t="str">
            <v>CE0</v>
          </cell>
          <cell r="H3204">
            <v>518330</v>
          </cell>
        </row>
        <row r="3205">
          <cell r="B3205" t="str">
            <v>PA40201710</v>
          </cell>
          <cell r="C3205" t="str">
            <v>Cistenie,monitoring potrubia</v>
          </cell>
          <cell r="D3205" t="str">
            <v>M</v>
          </cell>
          <cell r="E3205" t="str">
            <v>4.02.99.D</v>
          </cell>
          <cell r="F3205" t="str">
            <v>S258</v>
          </cell>
          <cell r="G3205" t="str">
            <v>CE0</v>
          </cell>
          <cell r="H3205">
            <v>518330</v>
          </cell>
        </row>
        <row r="3206">
          <cell r="B3206" t="str">
            <v>PA40201720</v>
          </cell>
          <cell r="C3206" t="str">
            <v>Cistenie,zumpy,COV</v>
          </cell>
          <cell r="D3206" t="str">
            <v>M3</v>
          </cell>
          <cell r="E3206" t="str">
            <v>4.02.99.D</v>
          </cell>
          <cell r="F3206" t="str">
            <v>S258</v>
          </cell>
          <cell r="G3206" t="str">
            <v>CE0</v>
          </cell>
          <cell r="H3206">
            <v>518330</v>
          </cell>
        </row>
        <row r="3207">
          <cell r="B3207" t="str">
            <v>PA40201730</v>
          </cell>
          <cell r="C3207" t="str">
            <v>Cistenie,kanalizacia,zariadenia</v>
          </cell>
          <cell r="D3207" t="str">
            <v>HOD</v>
          </cell>
          <cell r="E3207" t="str">
            <v>4.02.99.D</v>
          </cell>
          <cell r="F3207" t="str">
            <v>S258</v>
          </cell>
          <cell r="G3207" t="str">
            <v>CE0</v>
          </cell>
          <cell r="H3207">
            <v>518330</v>
          </cell>
        </row>
        <row r="3208">
          <cell r="B3208" t="str">
            <v>PA40201740</v>
          </cell>
          <cell r="C3208" t="str">
            <v>DDD - odchyt tulavych zvierat</v>
          </cell>
          <cell r="D3208" t="str">
            <v>KS</v>
          </cell>
          <cell r="E3208" t="str">
            <v>4.02.99.A</v>
          </cell>
          <cell r="F3208" t="str">
            <v>S258</v>
          </cell>
          <cell r="G3208" t="str">
            <v>CE0</v>
          </cell>
          <cell r="H3208">
            <v>518330</v>
          </cell>
        </row>
        <row r="3209">
          <cell r="B3209" t="str">
            <v>PA40201750</v>
          </cell>
          <cell r="C3209" t="str">
            <v>DDD - likvidacia uhynutych zivocichov</v>
          </cell>
          <cell r="D3209" t="str">
            <v>JV</v>
          </cell>
          <cell r="E3209" t="str">
            <v>4.02.99.A</v>
          </cell>
          <cell r="F3209" t="str">
            <v>S258</v>
          </cell>
          <cell r="G3209" t="str">
            <v>CE0</v>
          </cell>
          <cell r="H3209">
            <v>518330</v>
          </cell>
        </row>
        <row r="3210">
          <cell r="B3210" t="str">
            <v>PA40201760</v>
          </cell>
          <cell r="C3210" t="str">
            <v>SU - ostatne zelene plochy s mulcovaním</v>
          </cell>
          <cell r="D3210" t="str">
            <v>M2</v>
          </cell>
          <cell r="E3210" t="str">
            <v>4.02.04.A</v>
          </cell>
          <cell r="F3210" t="str">
            <v>S258</v>
          </cell>
          <cell r="G3210" t="str">
            <v>CE0</v>
          </cell>
          <cell r="H3210">
            <v>518330</v>
          </cell>
        </row>
        <row r="3211">
          <cell r="B3211" t="str">
            <v>PA40201770</v>
          </cell>
          <cell r="C3211" t="str">
            <v>SU - ostatne zel.plochy s mulcov.do 50cm</v>
          </cell>
          <cell r="D3211" t="str">
            <v>M2</v>
          </cell>
          <cell r="E3211" t="str">
            <v>4.02.04.A</v>
          </cell>
          <cell r="F3211" t="str">
            <v>S258</v>
          </cell>
          <cell r="G3211" t="str">
            <v>CE0</v>
          </cell>
          <cell r="H3211">
            <v>518330</v>
          </cell>
        </row>
        <row r="3212">
          <cell r="B3212" t="str">
            <v>PA40201780</v>
          </cell>
          <cell r="C3212" t="str">
            <v>SU - ostatne zel.plochy s mulc.nad 50cm</v>
          </cell>
          <cell r="D3212" t="str">
            <v>M2</v>
          </cell>
          <cell r="E3212" t="str">
            <v>4.02.04.A</v>
          </cell>
          <cell r="F3212" t="str">
            <v>S258</v>
          </cell>
          <cell r="G3212" t="str">
            <v>CE0</v>
          </cell>
          <cell r="H3212">
            <v>518330</v>
          </cell>
        </row>
        <row r="3213">
          <cell r="B3213" t="str">
            <v>PA40201790</v>
          </cell>
          <cell r="C3213" t="str">
            <v>SU - pomocne a ine prace</v>
          </cell>
          <cell r="D3213" t="str">
            <v>HOD</v>
          </cell>
          <cell r="E3213" t="str">
            <v>4.02.04.A</v>
          </cell>
          <cell r="F3213" t="str">
            <v>S258</v>
          </cell>
          <cell r="G3213" t="str">
            <v>CE0</v>
          </cell>
          <cell r="H3213">
            <v>518330</v>
          </cell>
        </row>
        <row r="3214">
          <cell r="B3214" t="str">
            <v>PA40201800</v>
          </cell>
          <cell r="C3214" t="str">
            <v>SU - priplatok - obchadzkova trasa</v>
          </cell>
          <cell r="D3214" t="str">
            <v>JV</v>
          </cell>
          <cell r="E3214" t="str">
            <v>4.02.04.A</v>
          </cell>
          <cell r="F3214" t="str">
            <v>S258</v>
          </cell>
          <cell r="G3214" t="str">
            <v>CE0</v>
          </cell>
          <cell r="H3214">
            <v>518330</v>
          </cell>
        </row>
        <row r="3215">
          <cell r="B3215" t="str">
            <v>PA40201810</v>
          </cell>
          <cell r="C3215" t="str">
            <v>DDD - pomocne a ine prace</v>
          </cell>
          <cell r="D3215" t="str">
            <v>HOD</v>
          </cell>
          <cell r="E3215" t="str">
            <v>4.02.99.A</v>
          </cell>
          <cell r="F3215" t="str">
            <v>S258</v>
          </cell>
          <cell r="G3215" t="str">
            <v>CE0</v>
          </cell>
          <cell r="H3215">
            <v>518330</v>
          </cell>
        </row>
        <row r="3216">
          <cell r="B3216" t="str">
            <v>PA40201820</v>
          </cell>
          <cell r="C3216" t="str">
            <v>DDD - nespecifikovane sluzby a material</v>
          </cell>
          <cell r="D3216" t="str">
            <v>JV</v>
          </cell>
          <cell r="E3216" t="str">
            <v>4.02.99.A</v>
          </cell>
          <cell r="F3216" t="str">
            <v>S258</v>
          </cell>
          <cell r="G3216" t="str">
            <v>CE0</v>
          </cell>
          <cell r="H3216">
            <v>518330</v>
          </cell>
        </row>
        <row r="3217">
          <cell r="B3217" t="str">
            <v>PA40201830</v>
          </cell>
          <cell r="C3217" t="str">
            <v>SU - ruderalne plochy</v>
          </cell>
          <cell r="D3217" t="str">
            <v>M2</v>
          </cell>
          <cell r="E3217" t="str">
            <v>4.02.04.A</v>
          </cell>
          <cell r="F3217" t="str">
            <v>S258</v>
          </cell>
          <cell r="G3217" t="str">
            <v>CE0</v>
          </cell>
          <cell r="H3217">
            <v>518330</v>
          </cell>
        </row>
        <row r="3218">
          <cell r="B3218" t="str">
            <v>PA40201840</v>
          </cell>
          <cell r="C3218" t="str">
            <v>SU - ruderalne plochy do 50cm</v>
          </cell>
          <cell r="D3218" t="str">
            <v>M2</v>
          </cell>
          <cell r="E3218" t="str">
            <v>4.02.04.A</v>
          </cell>
          <cell r="F3218" t="str">
            <v>S258</v>
          </cell>
          <cell r="G3218" t="str">
            <v>CE0</v>
          </cell>
          <cell r="H3218">
            <v>518330</v>
          </cell>
        </row>
        <row r="3219">
          <cell r="B3219" t="str">
            <v>PA40201850</v>
          </cell>
          <cell r="C3219" t="str">
            <v>SU - ruderalne plochy nad 50cm</v>
          </cell>
          <cell r="D3219" t="str">
            <v>M2</v>
          </cell>
          <cell r="E3219" t="str">
            <v>4.02.04.A</v>
          </cell>
          <cell r="F3219" t="str">
            <v>S258</v>
          </cell>
          <cell r="G3219" t="str">
            <v>CE0</v>
          </cell>
          <cell r="H3219">
            <v>518330</v>
          </cell>
        </row>
        <row r="3220">
          <cell r="B3220" t="str">
            <v>PA40201860</v>
          </cell>
          <cell r="C3220" t="str">
            <v>DDD - vonkajsia deratizacia</v>
          </cell>
          <cell r="D3220" t="str">
            <v>M2</v>
          </cell>
          <cell r="E3220" t="str">
            <v>4.02.99.A</v>
          </cell>
          <cell r="F3220" t="str">
            <v>S258</v>
          </cell>
          <cell r="G3220" t="str">
            <v>CE0</v>
          </cell>
          <cell r="H3220">
            <v>518330</v>
          </cell>
        </row>
        <row r="3221">
          <cell r="B3221" t="str">
            <v>PA40201870</v>
          </cell>
          <cell r="C3221" t="str">
            <v>DDD - dezinfekcia</v>
          </cell>
          <cell r="D3221" t="str">
            <v>KS</v>
          </cell>
          <cell r="E3221" t="str">
            <v>4.02.99.A</v>
          </cell>
          <cell r="F3221" t="str">
            <v>S258</v>
          </cell>
          <cell r="G3221" t="str">
            <v>CE0</v>
          </cell>
          <cell r="H3221">
            <v>518330</v>
          </cell>
        </row>
        <row r="3222">
          <cell r="B3222" t="str">
            <v>PA40201880</v>
          </cell>
          <cell r="C3222" t="str">
            <v>DDD - dezinfekcia</v>
          </cell>
          <cell r="D3222" t="str">
            <v>KM</v>
          </cell>
          <cell r="E3222" t="str">
            <v>4.02.99.A</v>
          </cell>
          <cell r="F3222" t="str">
            <v>S258</v>
          </cell>
          <cell r="G3222" t="str">
            <v>CE0</v>
          </cell>
          <cell r="H3222">
            <v>518330</v>
          </cell>
        </row>
        <row r="3223">
          <cell r="B3223" t="str">
            <v>PA40201890</v>
          </cell>
          <cell r="C3223" t="str">
            <v>DDD - dezinfekcia</v>
          </cell>
          <cell r="D3223" t="str">
            <v>JV</v>
          </cell>
          <cell r="E3223" t="str">
            <v>4.02.99.A</v>
          </cell>
          <cell r="F3223" t="str">
            <v>S258</v>
          </cell>
          <cell r="G3223" t="str">
            <v>CE0</v>
          </cell>
          <cell r="H3223">
            <v>518330</v>
          </cell>
        </row>
        <row r="3224">
          <cell r="B3224" t="str">
            <v>PA40201900</v>
          </cell>
          <cell r="C3224" t="str">
            <v>DDD - likvidacia uhynutych zivocichov</v>
          </cell>
          <cell r="D3224" t="str">
            <v>KS</v>
          </cell>
          <cell r="E3224" t="str">
            <v>4.02.99.A</v>
          </cell>
          <cell r="F3224" t="str">
            <v>S258</v>
          </cell>
          <cell r="G3224" t="str">
            <v>CE0</v>
          </cell>
          <cell r="H3224">
            <v>518330</v>
          </cell>
        </row>
        <row r="3225">
          <cell r="B3225" t="str">
            <v>PA40201910</v>
          </cell>
          <cell r="C3225" t="str">
            <v>Cistenie,bezne jednoduche</v>
          </cell>
          <cell r="D3225" t="str">
            <v>M</v>
          </cell>
          <cell r="E3225" t="str">
            <v>4.02.99.D</v>
          </cell>
          <cell r="F3225" t="str">
            <v>S258</v>
          </cell>
          <cell r="G3225" t="str">
            <v>CE0</v>
          </cell>
          <cell r="H3225">
            <v>518330</v>
          </cell>
        </row>
        <row r="3226">
          <cell r="B3226" t="str">
            <v>PA40201920</v>
          </cell>
          <cell r="C3226" t="str">
            <v>Cistenie,narocnejsie,opak.,viacnasobne</v>
          </cell>
          <cell r="D3226" t="str">
            <v>M</v>
          </cell>
          <cell r="E3226" t="str">
            <v>4.02.99.D</v>
          </cell>
          <cell r="F3226" t="str">
            <v>S258</v>
          </cell>
          <cell r="G3226" t="str">
            <v>CE0</v>
          </cell>
          <cell r="H3226">
            <v>518330</v>
          </cell>
        </row>
        <row r="3227">
          <cell r="B3227" t="str">
            <v>PA40201930</v>
          </cell>
          <cell r="C3227" t="str">
            <v>Cistenie,frezovanie potrubia</v>
          </cell>
          <cell r="D3227" t="str">
            <v>M</v>
          </cell>
          <cell r="E3227" t="str">
            <v>4.02.99.D</v>
          </cell>
          <cell r="F3227" t="str">
            <v>S258</v>
          </cell>
          <cell r="G3227" t="str">
            <v>CE0</v>
          </cell>
          <cell r="H3227">
            <v>518330</v>
          </cell>
        </row>
        <row r="3228">
          <cell r="B3228" t="str">
            <v>PA40201940</v>
          </cell>
          <cell r="C3228" t="str">
            <v>Cistenie,rucne vyberanie sacht</v>
          </cell>
          <cell r="D3228" t="str">
            <v>KG</v>
          </cell>
          <cell r="E3228" t="str">
            <v>4.02.99.D</v>
          </cell>
          <cell r="F3228" t="str">
            <v>S258</v>
          </cell>
          <cell r="G3228" t="str">
            <v>CE0</v>
          </cell>
          <cell r="H3228">
            <v>518330</v>
          </cell>
        </row>
        <row r="3229">
          <cell r="B3229" t="str">
            <v>PA40201950</v>
          </cell>
          <cell r="C3229" t="str">
            <v>Cistenie,rucne,lapace tukov-ekolog.</v>
          </cell>
          <cell r="D3229" t="str">
            <v>KG</v>
          </cell>
          <cell r="E3229" t="str">
            <v>4.02.99.D</v>
          </cell>
          <cell r="F3229" t="str">
            <v>S258</v>
          </cell>
          <cell r="G3229" t="str">
            <v>CE0</v>
          </cell>
          <cell r="H3229">
            <v>518330</v>
          </cell>
        </row>
        <row r="3230">
          <cell r="B3230" t="str">
            <v>PA40201960</v>
          </cell>
          <cell r="C3230" t="str">
            <v>Cistenie,odsav.vody,dezinfekcia,havaria</v>
          </cell>
          <cell r="D3230" t="str">
            <v>HOD</v>
          </cell>
          <cell r="E3230" t="str">
            <v>4.02.99.D</v>
          </cell>
          <cell r="F3230" t="str">
            <v>S258</v>
          </cell>
          <cell r="G3230" t="str">
            <v>CE0</v>
          </cell>
          <cell r="H3230">
            <v>518330</v>
          </cell>
        </row>
        <row r="3231">
          <cell r="B3231" t="str">
            <v>PA40201970</v>
          </cell>
          <cell r="C3231" t="str">
            <v>Cistenie,vymena kanal.poklopov</v>
          </cell>
          <cell r="D3231" t="str">
            <v>KS</v>
          </cell>
          <cell r="E3231" t="str">
            <v>4.02.99.D</v>
          </cell>
          <cell r="F3231" t="str">
            <v>S258</v>
          </cell>
          <cell r="G3231" t="str">
            <v>CE0</v>
          </cell>
          <cell r="H3231">
            <v>518330</v>
          </cell>
        </row>
        <row r="3232">
          <cell r="B3232" t="str">
            <v>PA40201980</v>
          </cell>
          <cell r="C3232" t="str">
            <v>Cistenie,zump,COV,reten.nadrze</v>
          </cell>
          <cell r="D3232" t="str">
            <v>M3</v>
          </cell>
          <cell r="E3232" t="str">
            <v>4.02.99.D</v>
          </cell>
          <cell r="F3232" t="str">
            <v>S258</v>
          </cell>
          <cell r="G3232" t="str">
            <v>CE0</v>
          </cell>
          <cell r="H3232">
            <v>518330</v>
          </cell>
        </row>
        <row r="3233">
          <cell r="B3233" t="str">
            <v>PA40201990</v>
          </cell>
          <cell r="C3233" t="str">
            <v>Cistenie,techn.nadrzi,jimky sac.bagrom</v>
          </cell>
          <cell r="D3233" t="str">
            <v>M3</v>
          </cell>
          <cell r="E3233" t="str">
            <v>4.02.99.D</v>
          </cell>
          <cell r="F3233" t="str">
            <v>S258</v>
          </cell>
          <cell r="G3233" t="str">
            <v>CE0</v>
          </cell>
          <cell r="H3233">
            <v>518330</v>
          </cell>
        </row>
        <row r="3234">
          <cell r="B3234" t="str">
            <v>PA40202000</v>
          </cell>
          <cell r="C3234" t="str">
            <v>Cistenie,podlahovej vpuste</v>
          </cell>
          <cell r="D3234" t="str">
            <v>KS</v>
          </cell>
          <cell r="E3234" t="str">
            <v>4.02.99.D</v>
          </cell>
          <cell r="F3234" t="str">
            <v>S258</v>
          </cell>
          <cell r="G3234" t="str">
            <v>CE0</v>
          </cell>
          <cell r="H3234">
            <v>518330</v>
          </cell>
        </row>
        <row r="3235">
          <cell r="B3235" t="str">
            <v>PA40202010</v>
          </cell>
          <cell r="C3235" t="str">
            <v>Cistenie,pisoaru</v>
          </cell>
          <cell r="D3235" t="str">
            <v>KS</v>
          </cell>
          <cell r="E3235" t="str">
            <v>4.02.99.D</v>
          </cell>
          <cell r="F3235" t="str">
            <v>S258</v>
          </cell>
          <cell r="G3235" t="str">
            <v>CE0</v>
          </cell>
          <cell r="H3235">
            <v>518330</v>
          </cell>
        </row>
        <row r="3236">
          <cell r="B3236" t="str">
            <v>PA40202020</v>
          </cell>
          <cell r="C3236" t="str">
            <v>Cistenie,monitoring potrubia,vyh.zaznamu</v>
          </cell>
          <cell r="D3236" t="str">
            <v>M</v>
          </cell>
          <cell r="E3236" t="str">
            <v>4.02.99.D</v>
          </cell>
          <cell r="F3236" t="str">
            <v>S258</v>
          </cell>
          <cell r="G3236" t="str">
            <v>CE0</v>
          </cell>
          <cell r="H3236">
            <v>518330</v>
          </cell>
        </row>
        <row r="3237">
          <cell r="B3237" t="str">
            <v>PA40202030</v>
          </cell>
          <cell r="C3237" t="str">
            <v>Cistenie,monitor.potrubia,vyh.zaznamu,KP</v>
          </cell>
          <cell r="D3237" t="str">
            <v>M</v>
          </cell>
          <cell r="E3237" t="str">
            <v>4.02.99.D</v>
          </cell>
          <cell r="F3237" t="str">
            <v>S258</v>
          </cell>
          <cell r="G3237" t="str">
            <v>CE0</v>
          </cell>
          <cell r="H3237">
            <v>518330</v>
          </cell>
        </row>
        <row r="3238">
          <cell r="B3238" t="str">
            <v>PA40202040</v>
          </cell>
          <cell r="C3238" t="str">
            <v>Cistenie,potrubia do DN 500</v>
          </cell>
          <cell r="D3238" t="str">
            <v>M</v>
          </cell>
          <cell r="E3238" t="str">
            <v>4.02.99.D</v>
          </cell>
          <cell r="F3238" t="str">
            <v>S258</v>
          </cell>
          <cell r="G3238" t="str">
            <v>CE0</v>
          </cell>
          <cell r="H3238">
            <v>518330</v>
          </cell>
        </row>
        <row r="3239">
          <cell r="B3239" t="str">
            <v>PA40202050</v>
          </cell>
          <cell r="C3239" t="str">
            <v>Cistenie,potrubia do DN 500,spec.kan,KP</v>
          </cell>
          <cell r="D3239" t="str">
            <v>M</v>
          </cell>
          <cell r="E3239" t="str">
            <v>4.02.99.D</v>
          </cell>
          <cell r="F3239" t="str">
            <v>S258</v>
          </cell>
          <cell r="G3239" t="str">
            <v>CE0</v>
          </cell>
          <cell r="H3239">
            <v>518330</v>
          </cell>
        </row>
        <row r="3240">
          <cell r="B3240" t="str">
            <v>PA40202060</v>
          </cell>
          <cell r="C3240" t="str">
            <v>Cistenie,potr.od DN500 do DN1000 vratane</v>
          </cell>
          <cell r="D3240" t="str">
            <v>M</v>
          </cell>
          <cell r="E3240" t="str">
            <v>4.02.99.D</v>
          </cell>
          <cell r="F3240" t="str">
            <v>S258</v>
          </cell>
          <cell r="G3240" t="str">
            <v>CE0</v>
          </cell>
          <cell r="H3240">
            <v>518330</v>
          </cell>
        </row>
        <row r="3241">
          <cell r="B3241" t="str">
            <v>PA40202070</v>
          </cell>
          <cell r="C3241" t="str">
            <v>Cistenie,potrubia nad DN 1000</v>
          </cell>
          <cell r="D3241" t="str">
            <v>M</v>
          </cell>
          <cell r="E3241" t="str">
            <v>4.02.99.D</v>
          </cell>
          <cell r="F3241" t="str">
            <v>S258</v>
          </cell>
          <cell r="G3241" t="str">
            <v>CE0</v>
          </cell>
          <cell r="H3241">
            <v>518330</v>
          </cell>
        </row>
        <row r="3242">
          <cell r="B3242" t="str">
            <v>PA40202080</v>
          </cell>
          <cell r="C3242" t="str">
            <v>Cistenie,kanalizacna vpust</v>
          </cell>
          <cell r="D3242" t="str">
            <v>KS</v>
          </cell>
          <cell r="E3242" t="str">
            <v>4.02.99.D</v>
          </cell>
          <cell r="F3242" t="str">
            <v>S258</v>
          </cell>
          <cell r="G3242" t="str">
            <v>CE0</v>
          </cell>
          <cell r="H3242">
            <v>518330</v>
          </cell>
        </row>
        <row r="3243">
          <cell r="B3243" t="str">
            <v>PA40202090</v>
          </cell>
          <cell r="C3243" t="str">
            <v>Cistenie,revizne sachty</v>
          </cell>
          <cell r="D3243" t="str">
            <v>KS</v>
          </cell>
          <cell r="E3243" t="str">
            <v>4.02.99.D</v>
          </cell>
          <cell r="F3243" t="str">
            <v>S258</v>
          </cell>
          <cell r="G3243" t="str">
            <v>CE0</v>
          </cell>
          <cell r="H3243">
            <v>518330</v>
          </cell>
        </row>
        <row r="3244">
          <cell r="B3244" t="str">
            <v>PA40202100</v>
          </cell>
          <cell r="C3244" t="str">
            <v>Cistenie,odsepar.vodnej zaolej.naplne</v>
          </cell>
          <cell r="D3244" t="str">
            <v>M3</v>
          </cell>
          <cell r="E3244" t="str">
            <v>4.02.99.D</v>
          </cell>
          <cell r="F3244" t="str">
            <v>S258</v>
          </cell>
          <cell r="G3244" t="str">
            <v>CE0</v>
          </cell>
          <cell r="H3244">
            <v>518330</v>
          </cell>
        </row>
        <row r="3245">
          <cell r="B3245" t="str">
            <v>PA40202110</v>
          </cell>
          <cell r="C3245" t="str">
            <v>Cistenie,odolej.priemys.vod pre ORL</v>
          </cell>
          <cell r="D3245" t="str">
            <v>M3</v>
          </cell>
          <cell r="E3245" t="str">
            <v>4.02.99.D</v>
          </cell>
          <cell r="F3245" t="str">
            <v>S258</v>
          </cell>
          <cell r="G3245" t="str">
            <v>CE0</v>
          </cell>
          <cell r="H3245">
            <v>518330</v>
          </cell>
        </row>
        <row r="3246">
          <cell r="B3246" t="str">
            <v>PA40202120</v>
          </cell>
          <cell r="C3246" t="str">
            <v>Cistenie,rucne,zachyt.sit v pustiach</v>
          </cell>
          <cell r="D3246" t="str">
            <v>HOD</v>
          </cell>
          <cell r="E3246" t="str">
            <v>4.02.99.D</v>
          </cell>
          <cell r="F3246" t="str">
            <v>S258</v>
          </cell>
          <cell r="G3246" t="str">
            <v>CE0</v>
          </cell>
          <cell r="H3246">
            <v>518330</v>
          </cell>
        </row>
        <row r="3247">
          <cell r="B3247" t="str">
            <v>PA40202130</v>
          </cell>
          <cell r="C3247" t="str">
            <v>Cistenie,techn.cistiarne zaolejovan.OV</v>
          </cell>
          <cell r="D3247" t="str">
            <v>HOD</v>
          </cell>
          <cell r="E3247" t="str">
            <v>4.02.99.D</v>
          </cell>
          <cell r="F3247" t="str">
            <v>S258</v>
          </cell>
          <cell r="G3247" t="str">
            <v>CE0</v>
          </cell>
          <cell r="H3247">
            <v>518330</v>
          </cell>
        </row>
        <row r="3248">
          <cell r="B3248" t="str">
            <v>PA40202140</v>
          </cell>
          <cell r="C3248" t="str">
            <v>Cistenie,prepravne nadrze transf.oleja</v>
          </cell>
          <cell r="D3248" t="str">
            <v>HOD</v>
          </cell>
          <cell r="E3248" t="str">
            <v>4.02.99.D</v>
          </cell>
          <cell r="F3248" t="str">
            <v>S258</v>
          </cell>
          <cell r="G3248" t="str">
            <v>CE0</v>
          </cell>
          <cell r="H3248">
            <v>518330</v>
          </cell>
        </row>
        <row r="3249">
          <cell r="B3249" t="str">
            <v>PA40202150</v>
          </cell>
          <cell r="C3249" t="str">
            <v>Cistenie,struskovodne potrubia</v>
          </cell>
          <cell r="D3249" t="str">
            <v>M</v>
          </cell>
          <cell r="E3249" t="str">
            <v>4.02.99.D</v>
          </cell>
          <cell r="F3249" t="str">
            <v>S258</v>
          </cell>
          <cell r="G3249" t="str">
            <v>CE0</v>
          </cell>
          <cell r="H3249">
            <v>518330</v>
          </cell>
        </row>
        <row r="3250">
          <cell r="B3250" t="str">
            <v>PA40202160</v>
          </cell>
          <cell r="C3250" t="str">
            <v>Cistenie,dovoz aktivneho kalu</v>
          </cell>
          <cell r="D3250" t="str">
            <v>M3</v>
          </cell>
          <cell r="E3250" t="str">
            <v>4.02.99.D</v>
          </cell>
          <cell r="F3250" t="str">
            <v>S258</v>
          </cell>
          <cell r="G3250" t="str">
            <v>CE0</v>
          </cell>
          <cell r="H3250">
            <v>518330</v>
          </cell>
        </row>
        <row r="3251">
          <cell r="B3251" t="str">
            <v>PA40202170</v>
          </cell>
          <cell r="C3251" t="str">
            <v>Cistenie,cestnej dazdovej vpuste</v>
          </cell>
          <cell r="D3251" t="str">
            <v>KS</v>
          </cell>
          <cell r="E3251" t="str">
            <v>4.02.99.D</v>
          </cell>
          <cell r="F3251" t="str">
            <v>S258</v>
          </cell>
          <cell r="G3251" t="str">
            <v>CE0</v>
          </cell>
          <cell r="H3251">
            <v>518330</v>
          </cell>
        </row>
        <row r="3252">
          <cell r="B3252" t="str">
            <v>PA40202180</v>
          </cell>
          <cell r="C3252" t="str">
            <v>Cistenie,rucne,zachyt.kosa dazd.vpuste</v>
          </cell>
          <cell r="D3252" t="str">
            <v>KS</v>
          </cell>
          <cell r="E3252" t="str">
            <v>4.02.99.D</v>
          </cell>
          <cell r="F3252" t="str">
            <v>S258</v>
          </cell>
          <cell r="G3252" t="str">
            <v>CE0</v>
          </cell>
          <cell r="H3252">
            <v>518330</v>
          </cell>
        </row>
        <row r="3253">
          <cell r="B3253" t="str">
            <v>PA40202190</v>
          </cell>
          <cell r="C3253" t="str">
            <v>Cistenie,sacokanal.vozidlo s recykl.vody</v>
          </cell>
          <cell r="D3253" t="str">
            <v>HOD</v>
          </cell>
          <cell r="E3253" t="str">
            <v>4.02.99.D</v>
          </cell>
          <cell r="F3253" t="str">
            <v>S258</v>
          </cell>
          <cell r="G3253" t="str">
            <v>CE0</v>
          </cell>
          <cell r="H3253">
            <v>518330</v>
          </cell>
        </row>
        <row r="3254">
          <cell r="B3254" t="str">
            <v>PA40202200</v>
          </cell>
          <cell r="C3254" t="str">
            <v>Cistenie,regul.tlak s mobil.tlak.zariad.</v>
          </cell>
          <cell r="D3254" t="str">
            <v>HOD</v>
          </cell>
          <cell r="E3254" t="str">
            <v>4.02.99.D</v>
          </cell>
          <cell r="F3254" t="str">
            <v>S258</v>
          </cell>
          <cell r="G3254" t="str">
            <v>CE0</v>
          </cell>
          <cell r="H3254">
            <v>518330</v>
          </cell>
        </row>
        <row r="3255">
          <cell r="B3255" t="str">
            <v>PA40202210</v>
          </cell>
          <cell r="C3255" t="str">
            <v>Cistenie,male cist.vozidlo-dodavka</v>
          </cell>
          <cell r="D3255" t="str">
            <v>HOD</v>
          </cell>
          <cell r="E3255" t="str">
            <v>4.02.99.D</v>
          </cell>
          <cell r="F3255" t="str">
            <v>S258</v>
          </cell>
          <cell r="G3255" t="str">
            <v>CE0</v>
          </cell>
          <cell r="H3255">
            <v>518330</v>
          </cell>
        </row>
        <row r="3256">
          <cell r="B3256" t="str">
            <v>PA40202220</v>
          </cell>
          <cell r="C3256" t="str">
            <v>Cistenie,cist.vozidlo 200bar/550l/min</v>
          </cell>
          <cell r="D3256" t="str">
            <v>HOD</v>
          </cell>
          <cell r="E3256" t="str">
            <v>4.02.99.D</v>
          </cell>
          <cell r="F3256" t="str">
            <v>S258</v>
          </cell>
          <cell r="G3256" t="str">
            <v>CE0</v>
          </cell>
          <cell r="H3256">
            <v>518330</v>
          </cell>
        </row>
        <row r="3257">
          <cell r="B3257" t="str">
            <v>PA40202230</v>
          </cell>
          <cell r="C3257" t="str">
            <v>Cistenie,saci bager s vyk.6000l/hod</v>
          </cell>
          <cell r="D3257" t="str">
            <v>HOD</v>
          </cell>
          <cell r="E3257" t="str">
            <v>4.02.99.D</v>
          </cell>
          <cell r="F3257" t="str">
            <v>S258</v>
          </cell>
          <cell r="G3257" t="str">
            <v>CE0</v>
          </cell>
          <cell r="H3257">
            <v>518330</v>
          </cell>
        </row>
        <row r="3258">
          <cell r="B3258" t="str">
            <v>PA40202240</v>
          </cell>
          <cell r="C3258" t="str">
            <v>Cistenie,odlucovac rop.latok - kombi</v>
          </cell>
          <cell r="D3258" t="str">
            <v>HOD</v>
          </cell>
          <cell r="E3258" t="str">
            <v>4.02.99.D</v>
          </cell>
          <cell r="F3258" t="str">
            <v>S258</v>
          </cell>
          <cell r="G3258" t="str">
            <v>CE0</v>
          </cell>
          <cell r="H3258">
            <v>518330</v>
          </cell>
        </row>
        <row r="3259">
          <cell r="B3259" t="str">
            <v>PA40202250</v>
          </cell>
          <cell r="C3259" t="str">
            <v>Cistenie,odlucovac rop.latok - mobil</v>
          </cell>
          <cell r="D3259" t="str">
            <v>HOD</v>
          </cell>
          <cell r="E3259" t="str">
            <v>4.02.99.D</v>
          </cell>
          <cell r="F3259" t="str">
            <v>S258</v>
          </cell>
          <cell r="G3259" t="str">
            <v>CE0</v>
          </cell>
          <cell r="H3259">
            <v>518330</v>
          </cell>
        </row>
        <row r="3260">
          <cell r="B3260" t="str">
            <v>PA40202260</v>
          </cell>
          <cell r="C3260" t="str">
            <v>Cistenie,potrubia-KRTKO, KP</v>
          </cell>
          <cell r="D3260" t="str">
            <v>HOD</v>
          </cell>
          <cell r="E3260" t="str">
            <v>4.02.99.D</v>
          </cell>
          <cell r="F3260" t="str">
            <v>S258</v>
          </cell>
          <cell r="G3260" t="str">
            <v>CE0</v>
          </cell>
          <cell r="H3260">
            <v>518330</v>
          </cell>
        </row>
        <row r="3261">
          <cell r="B3261" t="str">
            <v>PA40202270</v>
          </cell>
          <cell r="C3261" t="str">
            <v>SU - presadzanie interier. kvetin</v>
          </cell>
          <cell r="D3261" t="str">
            <v>JV</v>
          </cell>
          <cell r="E3261" t="str">
            <v>4.02.04.A</v>
          </cell>
          <cell r="F3261" t="str">
            <v>S258</v>
          </cell>
          <cell r="G3261" t="str">
            <v>CE0</v>
          </cell>
          <cell r="H3261">
            <v>518330</v>
          </cell>
        </row>
        <row r="3262">
          <cell r="B3262" t="str">
            <v>PA40202280</v>
          </cell>
          <cell r="C3262" t="str">
            <v>SU - odstranenie spadnutych konarov</v>
          </cell>
          <cell r="D3262" t="str">
            <v>HOD</v>
          </cell>
          <cell r="E3262" t="str">
            <v>4.02.04.A</v>
          </cell>
          <cell r="F3262" t="str">
            <v>S258</v>
          </cell>
          <cell r="G3262" t="str">
            <v>CE0</v>
          </cell>
          <cell r="H3262">
            <v>518330</v>
          </cell>
        </row>
        <row r="3263">
          <cell r="B3263" t="str">
            <v>PA40202290</v>
          </cell>
          <cell r="C3263" t="str">
            <v>SU-Orez porastu pod el. vedenim</v>
          </cell>
          <cell r="D3263" t="str">
            <v>M2</v>
          </cell>
          <cell r="E3263" t="str">
            <v>4.02.04.A</v>
          </cell>
          <cell r="F3263" t="str">
            <v>S258</v>
          </cell>
          <cell r="G3263" t="str">
            <v>CE0</v>
          </cell>
          <cell r="H3263">
            <v>518330</v>
          </cell>
        </row>
        <row r="3264">
          <cell r="B3264" t="str">
            <v>PA40202300</v>
          </cell>
          <cell r="C3264" t="str">
            <v>SU-Vyrub porastu pod el. vedenim</v>
          </cell>
          <cell r="D3264" t="str">
            <v>M2</v>
          </cell>
          <cell r="E3264" t="str">
            <v>4.02.04.A</v>
          </cell>
          <cell r="F3264" t="str">
            <v>S258</v>
          </cell>
          <cell r="G3264" t="str">
            <v>CE0</v>
          </cell>
          <cell r="H3264">
            <v>518330</v>
          </cell>
        </row>
        <row r="3265">
          <cell r="B3265" t="str">
            <v>PA40202310</v>
          </cell>
          <cell r="C3265" t="str">
            <v>LU - cistenie vpusti</v>
          </cell>
          <cell r="D3265" t="str">
            <v>HOD</v>
          </cell>
          <cell r="E3265" t="str">
            <v>4.02.05.A</v>
          </cell>
          <cell r="F3265" t="str">
            <v>S258</v>
          </cell>
          <cell r="G3265" t="str">
            <v>CE0</v>
          </cell>
          <cell r="H3265">
            <v>518330</v>
          </cell>
        </row>
        <row r="3266">
          <cell r="B3266" t="str">
            <v>PA40202320</v>
          </cell>
          <cell r="C3266" t="str">
            <v>DDD - dezinfekcia</v>
          </cell>
          <cell r="D3266" t="str">
            <v>M3</v>
          </cell>
          <cell r="E3266" t="str">
            <v>4.02.99.A</v>
          </cell>
          <cell r="F3266" t="str">
            <v>S258</v>
          </cell>
          <cell r="G3266" t="str">
            <v>CE0</v>
          </cell>
          <cell r="H3266">
            <v>518330</v>
          </cell>
        </row>
        <row r="3267">
          <cell r="B3267" t="str">
            <v>PA40202330</v>
          </cell>
          <cell r="C3267" t="str">
            <v>NT oprava strechy</v>
          </cell>
          <cell r="D3267" t="str">
            <v>M2</v>
          </cell>
          <cell r="E3267" t="str">
            <v>4.02.08.A</v>
          </cell>
          <cell r="F3267" t="str">
            <v>S044</v>
          </cell>
          <cell r="G3267" t="str">
            <v>CB0</v>
          </cell>
          <cell r="H3267">
            <v>511300</v>
          </cell>
        </row>
        <row r="3268">
          <cell r="B3268" t="str">
            <v>PA40202340</v>
          </cell>
          <cell r="C3268" t="str">
            <v>Sadove U.,odburin.ploch,chemicke,rovina</v>
          </cell>
          <cell r="D3268" t="str">
            <v>M2</v>
          </cell>
          <cell r="E3268" t="str">
            <v>4.02.04.A</v>
          </cell>
          <cell r="F3268" t="str">
            <v>S258</v>
          </cell>
          <cell r="G3268" t="str">
            <v>CE0</v>
          </cell>
          <cell r="H3268">
            <v>518330</v>
          </cell>
        </row>
        <row r="3269">
          <cell r="B3269" t="str">
            <v>PA40202350</v>
          </cell>
          <cell r="C3269" t="str">
            <v>SU - odstr.drevin, kmen 50-100mm</v>
          </cell>
          <cell r="D3269" t="str">
            <v>KS</v>
          </cell>
          <cell r="E3269" t="str">
            <v>4.02.04.A</v>
          </cell>
          <cell r="F3269" t="str">
            <v>S258</v>
          </cell>
          <cell r="G3269" t="str">
            <v>CE0</v>
          </cell>
          <cell r="H3269">
            <v>518330</v>
          </cell>
        </row>
        <row r="3270">
          <cell r="B3270" t="str">
            <v>PA40202360</v>
          </cell>
          <cell r="C3270" t="str">
            <v>Zimna UK,odrhnanie snehu,pluhom</v>
          </cell>
          <cell r="D3270" t="str">
            <v>M2</v>
          </cell>
          <cell r="E3270" t="str">
            <v>4.02.05.A</v>
          </cell>
          <cell r="F3270" t="str">
            <v>S258</v>
          </cell>
          <cell r="G3270" t="str">
            <v>CE0</v>
          </cell>
          <cell r="H3270">
            <v>518330</v>
          </cell>
        </row>
        <row r="3271">
          <cell r="B3271" t="str">
            <v>PA40202370</v>
          </cell>
          <cell r="C3271" t="str">
            <v>SC - vyskove cistenie okien,plosina</v>
          </cell>
          <cell r="D3271" t="str">
            <v>M2</v>
          </cell>
          <cell r="E3271" t="str">
            <v>4.02.03.A</v>
          </cell>
          <cell r="F3271" t="str">
            <v>S002</v>
          </cell>
          <cell r="G3271" t="str">
            <v>CE0</v>
          </cell>
          <cell r="H3271">
            <v>518331</v>
          </cell>
        </row>
        <row r="3272">
          <cell r="B3272" t="str">
            <v>PA40202380</v>
          </cell>
          <cell r="C3272" t="str">
            <v>SC - pomocne a ine vyskove prace</v>
          </cell>
          <cell r="D3272" t="str">
            <v>HOD</v>
          </cell>
          <cell r="E3272" t="str">
            <v>4.02.03.A</v>
          </cell>
          <cell r="F3272" t="str">
            <v>S002</v>
          </cell>
          <cell r="G3272" t="str">
            <v>CE0</v>
          </cell>
          <cell r="H3272">
            <v>518331</v>
          </cell>
        </row>
        <row r="3273">
          <cell r="B3273" t="str">
            <v>PA40202390</v>
          </cell>
          <cell r="C3273" t="str">
            <v>SC - priplatok za pracu - sobota</v>
          </cell>
          <cell r="D3273" t="str">
            <v>HOD</v>
          </cell>
          <cell r="E3273" t="str">
            <v>4.02.03.A</v>
          </cell>
          <cell r="F3273" t="str">
            <v>S002</v>
          </cell>
          <cell r="G3273" t="str">
            <v>CE0</v>
          </cell>
          <cell r="H3273">
            <v>518331</v>
          </cell>
        </row>
        <row r="3274">
          <cell r="B3274" t="str">
            <v>PA40202400</v>
          </cell>
          <cell r="C3274" t="str">
            <v>SC - priplatok za pracu - nedela</v>
          </cell>
          <cell r="D3274" t="str">
            <v>HOD</v>
          </cell>
          <cell r="E3274" t="str">
            <v>4.02.03.A</v>
          </cell>
          <cell r="F3274" t="str">
            <v>S002</v>
          </cell>
          <cell r="G3274" t="str">
            <v>CE0</v>
          </cell>
          <cell r="H3274">
            <v>518331</v>
          </cell>
        </row>
        <row r="3275">
          <cell r="B3275" t="str">
            <v>PA40202410</v>
          </cell>
          <cell r="C3275" t="str">
            <v>SC - priplatok za pracu - noc</v>
          </cell>
          <cell r="D3275" t="str">
            <v>HOD</v>
          </cell>
          <cell r="E3275" t="str">
            <v>4.02.03.A</v>
          </cell>
          <cell r="F3275" t="str">
            <v>S002</v>
          </cell>
          <cell r="G3275" t="str">
            <v>CE0</v>
          </cell>
          <cell r="H3275">
            <v>518331</v>
          </cell>
        </row>
        <row r="3276">
          <cell r="B3276" t="str">
            <v>PA40202420</v>
          </cell>
          <cell r="C3276" t="str">
            <v>DDD - vonkajsia deratizacia</v>
          </cell>
          <cell r="D3276" t="str">
            <v>KS</v>
          </cell>
          <cell r="E3276" t="str">
            <v>4.02.99.A</v>
          </cell>
          <cell r="F3276" t="str">
            <v>S258</v>
          </cell>
          <cell r="G3276" t="str">
            <v>CE0</v>
          </cell>
          <cell r="H3276">
            <v>518330</v>
          </cell>
        </row>
        <row r="3277">
          <cell r="B3277" t="str">
            <v>PA40202430</v>
          </cell>
          <cell r="C3277" t="str">
            <v>Systemy FO, sluzby pre vypoct.techniku</v>
          </cell>
          <cell r="D3277" t="str">
            <v>HOD</v>
          </cell>
          <cell r="E3277" t="str">
            <v>4.02.02.B</v>
          </cell>
          <cell r="F3277" t="str">
            <v>S025</v>
          </cell>
          <cell r="G3277" t="str">
            <v>CD0</v>
          </cell>
          <cell r="H3277">
            <v>518360</v>
          </cell>
        </row>
        <row r="3278">
          <cell r="B3278" t="str">
            <v>PA40202440</v>
          </cell>
          <cell r="C3278" t="str">
            <v>Systemy FO, sluzby pre vypoct.techniku</v>
          </cell>
          <cell r="D3278" t="str">
            <v>KS</v>
          </cell>
          <cell r="E3278" t="str">
            <v>4.02.02.B</v>
          </cell>
          <cell r="F3278" t="str">
            <v>S025</v>
          </cell>
          <cell r="G3278" t="str">
            <v>CD0</v>
          </cell>
          <cell r="H3278">
            <v>518360</v>
          </cell>
        </row>
        <row r="3279">
          <cell r="B3279" t="str">
            <v>PA40202450</v>
          </cell>
          <cell r="C3279" t="str">
            <v>SU-ods-pnov.,kmen100-1000mm,V&lt;10m SL</v>
          </cell>
          <cell r="D3279" t="str">
            <v>KS</v>
          </cell>
          <cell r="E3279" t="str">
            <v>4.02.04.A</v>
          </cell>
          <cell r="F3279" t="str">
            <v>S258</v>
          </cell>
          <cell r="G3279" t="str">
            <v>CE0</v>
          </cell>
          <cell r="H3279">
            <v>518330</v>
          </cell>
        </row>
        <row r="3280">
          <cell r="B3280" t="str">
            <v>PA40202460</v>
          </cell>
          <cell r="C3280" t="str">
            <v>SU-odstr.dr.pnov,kmen do 1000mm,V&gt;10m</v>
          </cell>
          <cell r="D3280" t="str">
            <v>KS</v>
          </cell>
          <cell r="E3280" t="str">
            <v>4.02.04.A</v>
          </cell>
          <cell r="F3280" t="str">
            <v>S258</v>
          </cell>
          <cell r="G3280" t="str">
            <v>CE0</v>
          </cell>
          <cell r="H3280">
            <v>518330</v>
          </cell>
        </row>
        <row r="3281">
          <cell r="B3281" t="str">
            <v>PA40202470</v>
          </cell>
          <cell r="C3281" t="str">
            <v>SU - vysadba drevin</v>
          </cell>
          <cell r="D3281" t="str">
            <v>JV</v>
          </cell>
          <cell r="E3281" t="str">
            <v>4.02.04.A</v>
          </cell>
          <cell r="F3281" t="str">
            <v>S258</v>
          </cell>
          <cell r="G3281" t="str">
            <v>CE0</v>
          </cell>
          <cell r="H3281">
            <v>518330</v>
          </cell>
        </row>
        <row r="3282">
          <cell r="B3282" t="str">
            <v>PA40202480</v>
          </cell>
          <cell r="C3282" t="str">
            <v>SC -cistenie tech. podlah s odmastovanim</v>
          </cell>
          <cell r="D3282" t="str">
            <v>M2</v>
          </cell>
          <cell r="E3282" t="str">
            <v>4.02.03.A</v>
          </cell>
          <cell r="F3282" t="str">
            <v>S002</v>
          </cell>
          <cell r="G3282" t="str">
            <v>CE0</v>
          </cell>
          <cell r="H3282">
            <v>518331</v>
          </cell>
        </row>
        <row r="3283">
          <cell r="B3283" t="str">
            <v>PA40202490</v>
          </cell>
          <cell r="C3283" t="str">
            <v>SC -odstranovanie vtacieho trusu a exkre</v>
          </cell>
          <cell r="D3283" t="str">
            <v>M2</v>
          </cell>
          <cell r="E3283" t="str">
            <v>4.02.03.A</v>
          </cell>
          <cell r="F3283" t="str">
            <v>S002</v>
          </cell>
          <cell r="G3283" t="str">
            <v>CE0</v>
          </cell>
          <cell r="H3283">
            <v>518331</v>
          </cell>
        </row>
        <row r="3284">
          <cell r="B3284" t="str">
            <v>PA40202500</v>
          </cell>
          <cell r="C3284" t="str">
            <v>UPR - tepovanie stoliciek</v>
          </cell>
          <cell r="D3284" t="str">
            <v>KS</v>
          </cell>
          <cell r="E3284" t="str">
            <v>4.02.03.A</v>
          </cell>
          <cell r="F3284" t="str">
            <v>S002</v>
          </cell>
          <cell r="G3284" t="str">
            <v>CE0</v>
          </cell>
          <cell r="H3284">
            <v>518331</v>
          </cell>
        </row>
        <row r="3285">
          <cell r="B3285" t="str">
            <v>PA40202510</v>
          </cell>
          <cell r="C3285" t="str">
            <v>UPR - tepovanie kobercov/calunenia</v>
          </cell>
          <cell r="D3285" t="str">
            <v>M2</v>
          </cell>
          <cell r="E3285" t="str">
            <v>4.02.03.A</v>
          </cell>
          <cell r="F3285" t="str">
            <v>S002</v>
          </cell>
          <cell r="G3285" t="str">
            <v>CE0</v>
          </cell>
          <cell r="H3285">
            <v>518331</v>
          </cell>
        </row>
        <row r="3286">
          <cell r="B3286" t="str">
            <v>PA40202520</v>
          </cell>
          <cell r="C3286" t="str">
            <v>UPR - hlbkove cistenie podlah</v>
          </cell>
          <cell r="D3286" t="str">
            <v>M2</v>
          </cell>
          <cell r="E3286" t="str">
            <v>4.02.03.A</v>
          </cell>
          <cell r="F3286" t="str">
            <v>S002</v>
          </cell>
          <cell r="G3286" t="str">
            <v>CE0</v>
          </cell>
          <cell r="H3286">
            <v>518331</v>
          </cell>
        </row>
        <row r="3287">
          <cell r="B3287" t="str">
            <v>PA40202530</v>
          </cell>
          <cell r="C3287" t="str">
            <v>UPR - pranie a zehlenie kuch.utierok</v>
          </cell>
          <cell r="D3287" t="str">
            <v>KS</v>
          </cell>
          <cell r="E3287" t="str">
            <v>4.02.03.A</v>
          </cell>
          <cell r="F3287" t="str">
            <v>S002</v>
          </cell>
          <cell r="G3287" t="str">
            <v>CE0</v>
          </cell>
          <cell r="H3287">
            <v>518331</v>
          </cell>
        </row>
        <row r="3288">
          <cell r="B3288" t="str">
            <v>PA40202540</v>
          </cell>
          <cell r="C3288" t="str">
            <v>SU-Kosenie zel.plôch (bez zberu)</v>
          </cell>
          <cell r="D3288" t="str">
            <v>M2</v>
          </cell>
          <cell r="E3288" t="str">
            <v>4.02.04.A</v>
          </cell>
          <cell r="F3288" t="str">
            <v>S258</v>
          </cell>
          <cell r="G3288" t="str">
            <v>CE0</v>
          </cell>
          <cell r="H3288">
            <v>518330</v>
          </cell>
        </row>
        <row r="3289">
          <cell r="B3289" t="str">
            <v>PA40202550</v>
          </cell>
          <cell r="C3289" t="str">
            <v>SU-Kosenie zel.plôch (bez zberu) ruderál</v>
          </cell>
          <cell r="D3289" t="str">
            <v>M2</v>
          </cell>
          <cell r="E3289" t="str">
            <v>4.02.04.A</v>
          </cell>
          <cell r="F3289" t="str">
            <v>S258</v>
          </cell>
          <cell r="G3289" t="str">
            <v>CE0</v>
          </cell>
          <cell r="H3289">
            <v>518330</v>
          </cell>
        </row>
        <row r="3290">
          <cell r="B3290" t="str">
            <v>PA40202560</v>
          </cell>
          <cell r="C3290" t="str">
            <v>SU-Kosenie zel.plôch (s mulčov.) ruderál</v>
          </cell>
          <cell r="D3290" t="str">
            <v>M2</v>
          </cell>
          <cell r="E3290" t="str">
            <v>4.02.04.A</v>
          </cell>
          <cell r="F3290" t="str">
            <v>S258</v>
          </cell>
          <cell r="G3290" t="str">
            <v>CE0</v>
          </cell>
          <cell r="H3290">
            <v>518330</v>
          </cell>
        </row>
        <row r="3291">
          <cell r="B3291" t="str">
            <v>PA40202570</v>
          </cell>
          <cell r="C3291" t="str">
            <v>SU-Kosenie svahové strojové</v>
          </cell>
          <cell r="D3291" t="str">
            <v>M2</v>
          </cell>
          <cell r="E3291" t="str">
            <v>4.02.04.A</v>
          </cell>
          <cell r="F3291" t="str">
            <v>S258</v>
          </cell>
          <cell r="G3291" t="str">
            <v>CE0</v>
          </cell>
          <cell r="H3291">
            <v>518330</v>
          </cell>
        </row>
        <row r="3292">
          <cell r="B3292" t="str">
            <v>PA40202580</v>
          </cell>
          <cell r="C3292" t="str">
            <v>SU-Kosenie svahové ručné</v>
          </cell>
          <cell r="D3292" t="str">
            <v>M2</v>
          </cell>
          <cell r="E3292" t="str">
            <v>4.02.04.A</v>
          </cell>
          <cell r="F3292" t="str">
            <v>S258</v>
          </cell>
          <cell r="G3292" t="str">
            <v>CE0</v>
          </cell>
          <cell r="H3292">
            <v>518330</v>
          </cell>
        </row>
        <row r="3293">
          <cell r="B3293" t="str">
            <v>PA40202590</v>
          </cell>
          <cell r="C3293" t="str">
            <v>SU-Odstránenie drevín priem. 100-500 mm</v>
          </cell>
          <cell r="D3293" t="str">
            <v>KS</v>
          </cell>
          <cell r="E3293" t="str">
            <v>4.02.04.A</v>
          </cell>
          <cell r="F3293" t="str">
            <v>S258</v>
          </cell>
          <cell r="G3293" t="str">
            <v>CE0</v>
          </cell>
          <cell r="H3293">
            <v>518330</v>
          </cell>
        </row>
        <row r="3294">
          <cell r="B3294" t="str">
            <v>PA40202600</v>
          </cell>
          <cell r="C3294" t="str">
            <v>SU-Odstránenie drevín priem. 500-1000 mm</v>
          </cell>
          <cell r="D3294" t="str">
            <v>KS</v>
          </cell>
          <cell r="E3294" t="str">
            <v>4.02.04.A</v>
          </cell>
          <cell r="F3294" t="str">
            <v>S258</v>
          </cell>
          <cell r="G3294" t="str">
            <v>CE0</v>
          </cell>
          <cell r="H3294">
            <v>518330</v>
          </cell>
        </row>
        <row r="3295">
          <cell r="B3295" t="str">
            <v>PA40202610</v>
          </cell>
          <cell r="C3295" t="str">
            <v>SU-Náhradná výsadba stromov</v>
          </cell>
          <cell r="D3295" t="str">
            <v>KS</v>
          </cell>
          <cell r="E3295" t="str">
            <v>4.02.04.A</v>
          </cell>
          <cell r="F3295" t="str">
            <v>S258</v>
          </cell>
          <cell r="G3295" t="str">
            <v>CE0</v>
          </cell>
          <cell r="H3295">
            <v>518330</v>
          </cell>
        </row>
        <row r="3296">
          <cell r="B3296" t="str">
            <v>PA40202620</v>
          </cell>
          <cell r="C3296" t="str">
            <v>SU-Údržba vegetácie vo vonk. kvetináčoch</v>
          </cell>
          <cell r="D3296" t="str">
            <v>KS</v>
          </cell>
          <cell r="E3296" t="str">
            <v>4.02.04.A</v>
          </cell>
          <cell r="F3296" t="str">
            <v>S258</v>
          </cell>
          <cell r="G3296" t="str">
            <v>CE0</v>
          </cell>
          <cell r="H3296">
            <v>518330</v>
          </cell>
        </row>
        <row r="3297">
          <cell r="B3297" t="str">
            <v>PA40202630</v>
          </cell>
          <cell r="C3297" t="str">
            <v>SU-Odstraňovanie popínavých rastlín</v>
          </cell>
          <cell r="D3297" t="str">
            <v>M2</v>
          </cell>
          <cell r="E3297" t="str">
            <v>4.02.04.A</v>
          </cell>
          <cell r="F3297" t="str">
            <v>S258</v>
          </cell>
          <cell r="G3297" t="str">
            <v>CE0</v>
          </cell>
          <cell r="H3297">
            <v>518330</v>
          </cell>
        </row>
        <row r="3298">
          <cell r="B3298" t="str">
            <v>PA40202640</v>
          </cell>
          <cell r="C3298" t="str">
            <v>Sadove U.,odstr. drevin,do ?1m,v. nad 5m</v>
          </cell>
          <cell r="D3298" t="str">
            <v>KS</v>
          </cell>
          <cell r="E3298" t="str">
            <v>4.02.04.A</v>
          </cell>
          <cell r="F3298" t="str">
            <v>S258</v>
          </cell>
          <cell r="G3298" t="str">
            <v>CE0</v>
          </cell>
          <cell r="H3298">
            <v>518330</v>
          </cell>
        </row>
        <row r="3299">
          <cell r="B3299" t="str">
            <v>PA40202650</v>
          </cell>
          <cell r="C3299" t="str">
            <v>LU - nespecifikovane sluzby a material</v>
          </cell>
          <cell r="D3299" t="str">
            <v>JV</v>
          </cell>
          <cell r="E3299" t="str">
            <v>4.02.05.A</v>
          </cell>
          <cell r="F3299" t="str">
            <v>S258</v>
          </cell>
          <cell r="G3299" t="str">
            <v>CE0</v>
          </cell>
          <cell r="H3299">
            <v>518330</v>
          </cell>
        </row>
        <row r="3300">
          <cell r="B3300" t="str">
            <v>PA40202660</v>
          </cell>
          <cell r="C3300" t="str">
            <v>SC - nespecifikovane sluzby</v>
          </cell>
          <cell r="D3300" t="str">
            <v>JV</v>
          </cell>
          <cell r="E3300" t="str">
            <v>4.02.03.A</v>
          </cell>
          <cell r="F3300" t="str">
            <v>S002</v>
          </cell>
          <cell r="G3300" t="str">
            <v>CE0</v>
          </cell>
          <cell r="H3300">
            <v>518331</v>
          </cell>
        </row>
        <row r="3301">
          <cell r="B3301" t="str">
            <v>PA40202670</v>
          </cell>
          <cell r="C3301" t="str">
            <v>INV Bezpecnostne sluzby</v>
          </cell>
          <cell r="D3301" t="str">
            <v>HOD</v>
          </cell>
          <cell r="E3301" t="str">
            <v>4.02.01.A</v>
          </cell>
          <cell r="F3301" t="str">
            <v>S089</v>
          </cell>
          <cell r="G3301" t="str">
            <v>CE0</v>
          </cell>
          <cell r="H3301">
            <v>42998</v>
          </cell>
        </row>
        <row r="3302">
          <cell r="B3302" t="str">
            <v>PA40202680</v>
          </cell>
          <cell r="C3302" t="str">
            <v>Odpad,zumpy,likvidacia a odvoz</v>
          </cell>
          <cell r="D3302" t="str">
            <v>JV</v>
          </cell>
          <cell r="E3302" t="str">
            <v>4.02.99.D</v>
          </cell>
          <cell r="F3302" t="str">
            <v>S019</v>
          </cell>
          <cell r="G3302" t="str">
            <v>CE0</v>
          </cell>
          <cell r="H3302">
            <v>518145</v>
          </cell>
        </row>
        <row r="3303">
          <cell r="B3303" t="str">
            <v>PA40202690</v>
          </cell>
          <cell r="C3303" t="str">
            <v>IFRS Prenajom,nebytove priestory</v>
          </cell>
          <cell r="D3303" t="str">
            <v>MS</v>
          </cell>
          <cell r="E3303" t="str">
            <v>4.02.06.B</v>
          </cell>
          <cell r="F3303" t="str">
            <v>S003</v>
          </cell>
          <cell r="G3303" t="str">
            <v>OB0</v>
          </cell>
          <cell r="H3303" t="str">
            <v>nepoužívať</v>
          </cell>
        </row>
        <row r="3304">
          <cell r="B3304" t="str">
            <v>PA40202700</v>
          </cell>
          <cell r="C3304" t="str">
            <v>IFRS Prenajom,nebytove priestory</v>
          </cell>
          <cell r="D3304" t="str">
            <v>KVR</v>
          </cell>
          <cell r="E3304" t="str">
            <v>4.02.06.B</v>
          </cell>
          <cell r="F3304" t="str">
            <v>S003</v>
          </cell>
          <cell r="G3304" t="str">
            <v>OB0</v>
          </cell>
          <cell r="H3304" t="str">
            <v>nepoužívať</v>
          </cell>
        </row>
        <row r="3305">
          <cell r="B3305" t="str">
            <v>PA40202710</v>
          </cell>
          <cell r="C3305" t="str">
            <v>SC - cistenie podlah vystavb.pries.MO34</v>
          </cell>
          <cell r="D3305" t="str">
            <v>HOD</v>
          </cell>
          <cell r="E3305" t="str">
            <v>4.02.03.A</v>
          </cell>
          <cell r="F3305" t="str">
            <v>S002</v>
          </cell>
          <cell r="G3305" t="str">
            <v>CE0</v>
          </cell>
          <cell r="H3305">
            <v>518331</v>
          </cell>
        </row>
        <row r="3306">
          <cell r="B3306" t="str">
            <v>PA40202720</v>
          </cell>
          <cell r="C3306" t="str">
            <v>LU - cistenie rigolov</v>
          </cell>
          <cell r="D3306" t="str">
            <v>M</v>
          </cell>
          <cell r="E3306" t="str">
            <v>4.02.05.A</v>
          </cell>
          <cell r="F3306" t="str">
            <v>S258</v>
          </cell>
          <cell r="G3306" t="str">
            <v>CE0</v>
          </cell>
          <cell r="H3306">
            <v>518330</v>
          </cell>
        </row>
        <row r="3307">
          <cell r="B3307" t="str">
            <v>PA40202730</v>
          </cell>
          <cell r="C3307" t="str">
            <v>Zimna UK,odrhnanie snehu,pluhom</v>
          </cell>
          <cell r="D3307" t="str">
            <v>M</v>
          </cell>
          <cell r="E3307" t="str">
            <v>4.02.05.A</v>
          </cell>
          <cell r="F3307" t="str">
            <v>S258</v>
          </cell>
          <cell r="G3307" t="str">
            <v>CE0</v>
          </cell>
          <cell r="H3307">
            <v>518330</v>
          </cell>
        </row>
        <row r="3308">
          <cell r="B3308" t="str">
            <v>PA40202740</v>
          </cell>
          <cell r="C3308" t="str">
            <v>LU - cistenie vpusti a septikov</v>
          </cell>
          <cell r="D3308" t="str">
            <v>KS</v>
          </cell>
          <cell r="E3308" t="str">
            <v>4.02.05.A</v>
          </cell>
          <cell r="F3308" t="str">
            <v>S258</v>
          </cell>
          <cell r="G3308" t="str">
            <v>CE0</v>
          </cell>
          <cell r="H3308">
            <v>518330</v>
          </cell>
        </row>
        <row r="3309">
          <cell r="B3309" t="str">
            <v>PA40202750</v>
          </cell>
          <cell r="C3309" t="str">
            <v>Cistenie,monitoring potrubia</v>
          </cell>
          <cell r="D3309" t="str">
            <v>JV</v>
          </cell>
          <cell r="E3309" t="str">
            <v>4.02.99.D</v>
          </cell>
          <cell r="F3309" t="str">
            <v>S258</v>
          </cell>
          <cell r="G3309" t="str">
            <v>CE0</v>
          </cell>
          <cell r="H3309">
            <v>518330</v>
          </cell>
        </row>
        <row r="3310">
          <cell r="B3310" t="str">
            <v>PA40202760</v>
          </cell>
          <cell r="C3310" t="str">
            <v>Bezne jednoduche cistenie</v>
          </cell>
          <cell r="D3310" t="str">
            <v>M</v>
          </cell>
          <cell r="E3310" t="str">
            <v>4.02.99.D</v>
          </cell>
          <cell r="F3310" t="str">
            <v>S258</v>
          </cell>
          <cell r="G3310" t="str">
            <v>CE0</v>
          </cell>
          <cell r="H3310">
            <v>518330</v>
          </cell>
        </row>
        <row r="3311">
          <cell r="B3311" t="str">
            <v>PA40202770</v>
          </cell>
          <cell r="C3311" t="str">
            <v>Narocnejsie cist. - obtiaz. cist.masnoty</v>
          </cell>
          <cell r="D3311" t="str">
            <v>M</v>
          </cell>
          <cell r="E3311" t="str">
            <v>4.02.99.D</v>
          </cell>
          <cell r="F3311" t="str">
            <v>S258</v>
          </cell>
          <cell r="G3311" t="str">
            <v>CE0</v>
          </cell>
          <cell r="H3311">
            <v>518330</v>
          </cell>
        </row>
        <row r="3312">
          <cell r="B3312" t="str">
            <v>PA40202780</v>
          </cell>
          <cell r="C3312" t="str">
            <v>Frezovanie potrubia - usadeniny</v>
          </cell>
          <cell r="D3312" t="str">
            <v>M</v>
          </cell>
          <cell r="E3312" t="str">
            <v>4.02.99.D</v>
          </cell>
          <cell r="F3312" t="str">
            <v>S258</v>
          </cell>
          <cell r="G3312" t="str">
            <v>CE0</v>
          </cell>
          <cell r="H3312">
            <v>518330</v>
          </cell>
        </row>
        <row r="3313">
          <cell r="B3313" t="str">
            <v>PA40202790</v>
          </cell>
          <cell r="C3313" t="str">
            <v>Rucne vyberanie znecist.sacht a vpusti</v>
          </cell>
          <cell r="D3313" t="str">
            <v>KG</v>
          </cell>
          <cell r="E3313" t="str">
            <v>4.02.99.D</v>
          </cell>
          <cell r="F3313" t="str">
            <v>S258</v>
          </cell>
          <cell r="G3313" t="str">
            <v>CE0</v>
          </cell>
          <cell r="H3313">
            <v>518330</v>
          </cell>
        </row>
        <row r="3314">
          <cell r="B3314" t="str">
            <v>PA40202800</v>
          </cell>
          <cell r="C3314" t="str">
            <v>Cist. lapac.tukov(lapacov rop.latok)-ruc</v>
          </cell>
          <cell r="D3314" t="str">
            <v>KG</v>
          </cell>
          <cell r="E3314" t="str">
            <v>4.02.99.D</v>
          </cell>
          <cell r="F3314" t="str">
            <v>S258</v>
          </cell>
          <cell r="G3314" t="str">
            <v>CE0</v>
          </cell>
          <cell r="H3314">
            <v>518330</v>
          </cell>
        </row>
        <row r="3315">
          <cell r="B3315" t="str">
            <v>PA40202810</v>
          </cell>
          <cell r="C3315" t="str">
            <v>Odsavanie vody a dezinf.zatop.priest.</v>
          </cell>
          <cell r="D3315" t="str">
            <v>H</v>
          </cell>
          <cell r="E3315" t="str">
            <v>4.02.99.D</v>
          </cell>
          <cell r="F3315" t="str">
            <v>S258</v>
          </cell>
          <cell r="G3315" t="str">
            <v>CE0</v>
          </cell>
          <cell r="H3315">
            <v>518330</v>
          </cell>
        </row>
        <row r="3316">
          <cell r="B3316" t="str">
            <v>PA40202820</v>
          </cell>
          <cell r="C3316" t="str">
            <v>Cistenie zump, COV, ret.nadrzi</v>
          </cell>
          <cell r="D3316" t="str">
            <v>M3</v>
          </cell>
          <cell r="E3316" t="str">
            <v>4.02.99.D</v>
          </cell>
          <cell r="F3316" t="str">
            <v>S258</v>
          </cell>
          <cell r="G3316" t="str">
            <v>CE0</v>
          </cell>
          <cell r="H3316">
            <v>518330</v>
          </cell>
        </row>
        <row r="3317">
          <cell r="B3317" t="str">
            <v>PA40202830</v>
          </cell>
          <cell r="C3317" t="str">
            <v>Cistenie tech.nadrzi a jimok sac.bagrom</v>
          </cell>
          <cell r="D3317" t="str">
            <v>M3</v>
          </cell>
          <cell r="E3317" t="str">
            <v>4.02.99.D</v>
          </cell>
          <cell r="F3317" t="str">
            <v>S258</v>
          </cell>
          <cell r="G3317" t="str">
            <v>CE0</v>
          </cell>
          <cell r="H3317">
            <v>518330</v>
          </cell>
        </row>
        <row r="3318">
          <cell r="B3318" t="str">
            <v>PA40202840</v>
          </cell>
          <cell r="C3318" t="str">
            <v>Vycistenie podlahovej vpuste</v>
          </cell>
          <cell r="D3318" t="str">
            <v>KS</v>
          </cell>
          <cell r="E3318" t="str">
            <v>4.02.99.D</v>
          </cell>
          <cell r="F3318" t="str">
            <v>S258</v>
          </cell>
          <cell r="G3318" t="str">
            <v>CE0</v>
          </cell>
          <cell r="H3318">
            <v>518330</v>
          </cell>
        </row>
        <row r="3319">
          <cell r="B3319" t="str">
            <v>PA40202850</v>
          </cell>
          <cell r="C3319" t="str">
            <v>Vycistenie pisoaru</v>
          </cell>
          <cell r="D3319" t="str">
            <v>KS</v>
          </cell>
          <cell r="E3319" t="str">
            <v>4.02.99.D</v>
          </cell>
          <cell r="F3319" t="str">
            <v>S258</v>
          </cell>
          <cell r="G3319" t="str">
            <v>CE0</v>
          </cell>
          <cell r="H3319">
            <v>518330</v>
          </cell>
        </row>
        <row r="3320">
          <cell r="B3320" t="str">
            <v>PA40202860</v>
          </cell>
          <cell r="C3320" t="str">
            <v>Monitoring potrubia a vyhod.zaznamu</v>
          </cell>
          <cell r="D3320" t="str">
            <v>M</v>
          </cell>
          <cell r="E3320" t="str">
            <v>4.02.99.D</v>
          </cell>
          <cell r="F3320" t="str">
            <v>S258</v>
          </cell>
          <cell r="G3320" t="str">
            <v>CE0</v>
          </cell>
          <cell r="H3320">
            <v>518330</v>
          </cell>
        </row>
        <row r="3321">
          <cell r="B3321" t="str">
            <v>PA40202870</v>
          </cell>
          <cell r="C3321" t="str">
            <v>Vycistenie potrubia</v>
          </cell>
          <cell r="D3321" t="str">
            <v>M</v>
          </cell>
          <cell r="E3321" t="str">
            <v>4.02.99.D</v>
          </cell>
          <cell r="F3321" t="str">
            <v>S258</v>
          </cell>
          <cell r="G3321" t="str">
            <v>CE0</v>
          </cell>
          <cell r="H3321">
            <v>518330</v>
          </cell>
        </row>
        <row r="3322">
          <cell r="B3322" t="str">
            <v>PA40202880</v>
          </cell>
          <cell r="C3322" t="str">
            <v>Vycistenie kanalizacnej vpuste</v>
          </cell>
          <cell r="D3322" t="str">
            <v>KS</v>
          </cell>
          <cell r="E3322" t="str">
            <v>4.02.99.D</v>
          </cell>
          <cell r="F3322" t="str">
            <v>S258</v>
          </cell>
          <cell r="G3322" t="str">
            <v>CE0</v>
          </cell>
          <cell r="H3322">
            <v>518330</v>
          </cell>
        </row>
        <row r="3323">
          <cell r="B3323" t="str">
            <v>PA40202890</v>
          </cell>
          <cell r="C3323" t="str">
            <v>Vycistenie reviznych sacht</v>
          </cell>
          <cell r="D3323" t="str">
            <v>KS</v>
          </cell>
          <cell r="E3323" t="str">
            <v>4.02.99.D</v>
          </cell>
          <cell r="F3323" t="str">
            <v>S258</v>
          </cell>
          <cell r="G3323" t="str">
            <v>CE0</v>
          </cell>
          <cell r="H3323">
            <v>518330</v>
          </cell>
        </row>
        <row r="3324">
          <cell r="B3324" t="str">
            <v>PA40202900</v>
          </cell>
          <cell r="C3324" t="str">
            <v>Odseparovanie vodnej zaolejovanej naplne</v>
          </cell>
          <cell r="D3324" t="str">
            <v>M3</v>
          </cell>
          <cell r="E3324" t="str">
            <v>4.02.99.D</v>
          </cell>
          <cell r="F3324" t="str">
            <v>S258</v>
          </cell>
          <cell r="G3324" t="str">
            <v>CE0</v>
          </cell>
          <cell r="H3324">
            <v>518330</v>
          </cell>
        </row>
        <row r="3325">
          <cell r="B3325" t="str">
            <v>PA40202910</v>
          </cell>
          <cell r="C3325" t="str">
            <v>Zabezp.odolejovania priem.vôd pre ORL</v>
          </cell>
          <cell r="D3325" t="str">
            <v>M3</v>
          </cell>
          <cell r="E3325" t="str">
            <v>4.02.99.D</v>
          </cell>
          <cell r="F3325" t="str">
            <v>S258</v>
          </cell>
          <cell r="G3325" t="str">
            <v>CE0</v>
          </cell>
          <cell r="H3325">
            <v>518330</v>
          </cell>
        </row>
        <row r="3326">
          <cell r="B3326" t="str">
            <v>PA40202920</v>
          </cell>
          <cell r="C3326" t="str">
            <v>Ruc.vycist.zach.sit v kanaliz. vpust.</v>
          </cell>
          <cell r="D3326" t="str">
            <v>H</v>
          </cell>
          <cell r="E3326" t="str">
            <v>4.02.99.D</v>
          </cell>
          <cell r="F3326" t="str">
            <v>S258</v>
          </cell>
          <cell r="G3326" t="str">
            <v>CE0</v>
          </cell>
          <cell r="H3326">
            <v>518330</v>
          </cell>
        </row>
        <row r="3327">
          <cell r="B3327" t="str">
            <v>PA40202930</v>
          </cell>
          <cell r="C3327" t="str">
            <v>Cist.zar.tech.cistiarne zaol.odpad.vôd</v>
          </cell>
          <cell r="D3327" t="str">
            <v>H</v>
          </cell>
          <cell r="E3327" t="str">
            <v>4.02.99.D</v>
          </cell>
          <cell r="F3327" t="str">
            <v>S258</v>
          </cell>
          <cell r="G3327" t="str">
            <v>CE0</v>
          </cell>
          <cell r="H3327">
            <v>518330</v>
          </cell>
        </row>
        <row r="3328">
          <cell r="B3328" t="str">
            <v>PA40202940</v>
          </cell>
          <cell r="C3328" t="str">
            <v>Cist.prepr.nadrzi transformator. oleja</v>
          </cell>
          <cell r="D3328" t="str">
            <v>H</v>
          </cell>
          <cell r="E3328" t="str">
            <v>4.02.99.D</v>
          </cell>
          <cell r="F3328" t="str">
            <v>S258</v>
          </cell>
          <cell r="G3328" t="str">
            <v>CE0</v>
          </cell>
          <cell r="H3328">
            <v>518330</v>
          </cell>
        </row>
        <row r="3329">
          <cell r="B3329" t="str">
            <v>PA40202950</v>
          </cell>
          <cell r="C3329" t="str">
            <v>Dovoz aktivneho kalu</v>
          </cell>
          <cell r="D3329" t="str">
            <v>M3</v>
          </cell>
          <cell r="E3329" t="str">
            <v>4.02.99.D</v>
          </cell>
          <cell r="F3329" t="str">
            <v>S258</v>
          </cell>
          <cell r="G3329" t="str">
            <v>CE0</v>
          </cell>
          <cell r="H3329">
            <v>518330</v>
          </cell>
        </row>
        <row r="3330">
          <cell r="B3330" t="str">
            <v>PA40202960</v>
          </cell>
          <cell r="C3330" t="str">
            <v>Vycistenie cestnej dazdovej vpuste</v>
          </cell>
          <cell r="D3330" t="str">
            <v>KS</v>
          </cell>
          <cell r="E3330" t="str">
            <v>4.02.99.D</v>
          </cell>
          <cell r="F3330" t="str">
            <v>S258</v>
          </cell>
          <cell r="G3330" t="str">
            <v>CE0</v>
          </cell>
          <cell r="H3330">
            <v>518330</v>
          </cell>
        </row>
        <row r="3331">
          <cell r="B3331" t="str">
            <v>PA40202970</v>
          </cell>
          <cell r="C3331" t="str">
            <v>Rucne vycist.zachyt.kosa dazd. vpuste</v>
          </cell>
          <cell r="D3331" t="str">
            <v>KS</v>
          </cell>
          <cell r="E3331" t="str">
            <v>4.02.99.D</v>
          </cell>
          <cell r="F3331" t="str">
            <v>S258</v>
          </cell>
          <cell r="G3331" t="str">
            <v>CE0</v>
          </cell>
          <cell r="H3331">
            <v>518330</v>
          </cell>
        </row>
        <row r="3332">
          <cell r="B3332" t="str">
            <v>PA40202980</v>
          </cell>
          <cell r="C3332" t="str">
            <v>Likvidacia vapen.kalu (kat.c.-190903)</v>
          </cell>
          <cell r="D3332" t="str">
            <v>M3</v>
          </cell>
          <cell r="E3332" t="str">
            <v>4.02.99.D</v>
          </cell>
          <cell r="F3332" t="str">
            <v>S258</v>
          </cell>
          <cell r="G3332" t="str">
            <v>CE0</v>
          </cell>
          <cell r="H3332">
            <v>518330</v>
          </cell>
        </row>
        <row r="3333">
          <cell r="B3333" t="str">
            <v>PA40202990</v>
          </cell>
          <cell r="C3333" t="str">
            <v>Likvid.kalu z reten.nadrzi (k.c.-200306)</v>
          </cell>
          <cell r="D3333" t="str">
            <v>M3</v>
          </cell>
          <cell r="E3333" t="str">
            <v>4.02.99.D</v>
          </cell>
          <cell r="F3333" t="str">
            <v>S258</v>
          </cell>
          <cell r="G3333" t="str">
            <v>CE0</v>
          </cell>
          <cell r="H3333">
            <v>518330</v>
          </cell>
        </row>
        <row r="3334">
          <cell r="B3334" t="str">
            <v>PA40203000</v>
          </cell>
          <cell r="C3334" t="str">
            <v>Lik.kalu zo sac.jam TVDaTVN(k.c-200306</v>
          </cell>
          <cell r="D3334" t="str">
            <v>M3</v>
          </cell>
          <cell r="E3334" t="str">
            <v>4.02.99.D</v>
          </cell>
          <cell r="F3334" t="str">
            <v>S258</v>
          </cell>
          <cell r="G3334" t="str">
            <v>CE0</v>
          </cell>
          <cell r="H3334">
            <v>518330</v>
          </cell>
        </row>
        <row r="3335">
          <cell r="B3335" t="str">
            <v>PA40203010</v>
          </cell>
          <cell r="C3335" t="str">
            <v>Likvid. zaol. vôd (k.c.-130507 )</v>
          </cell>
          <cell r="D3335" t="str">
            <v>M3</v>
          </cell>
          <cell r="E3335" t="str">
            <v>4.02.99.D</v>
          </cell>
          <cell r="F3335" t="str">
            <v>S258</v>
          </cell>
          <cell r="G3335" t="str">
            <v>CE0</v>
          </cell>
          <cell r="H3335">
            <v>518330</v>
          </cell>
        </row>
        <row r="3336">
          <cell r="B3336" t="str">
            <v>PA40203020</v>
          </cell>
          <cell r="C3336" t="str">
            <v>Likvid. zaol.kalov (k.c.-130502)</v>
          </cell>
          <cell r="D3336" t="str">
            <v>M3</v>
          </cell>
          <cell r="E3336" t="str">
            <v>4.02.99.D</v>
          </cell>
          <cell r="F3336" t="str">
            <v>S258</v>
          </cell>
          <cell r="G3336" t="str">
            <v>CE0</v>
          </cell>
          <cell r="H3336">
            <v>518330</v>
          </cell>
        </row>
        <row r="3337">
          <cell r="B3337" t="str">
            <v>PA40203030</v>
          </cell>
          <cell r="C3337" t="str">
            <v>Likvid. odsepar.oleja (k.c.-130506)</v>
          </cell>
          <cell r="D3337" t="str">
            <v>M3</v>
          </cell>
          <cell r="E3337" t="str">
            <v>4.02.99.D</v>
          </cell>
          <cell r="F3337" t="str">
            <v>S258</v>
          </cell>
          <cell r="G3337" t="str">
            <v>CE0</v>
          </cell>
          <cell r="H3337">
            <v>518330</v>
          </cell>
        </row>
        <row r="3338">
          <cell r="B3338" t="str">
            <v>PA40203040</v>
          </cell>
          <cell r="C3338" t="str">
            <v>Likvidacia kalov z COV (k.c.-190805)</v>
          </cell>
          <cell r="D3338" t="str">
            <v>M3</v>
          </cell>
          <cell r="E3338" t="str">
            <v>4.02.99.D</v>
          </cell>
          <cell r="F3338" t="str">
            <v>S258</v>
          </cell>
          <cell r="G3338" t="str">
            <v>CE0</v>
          </cell>
          <cell r="H3338">
            <v>518330</v>
          </cell>
        </row>
        <row r="3339">
          <cell r="B3339" t="str">
            <v>PA40203050</v>
          </cell>
          <cell r="C3339" t="str">
            <v>Sacokanaliz. vozidlo s recyklaciou vody</v>
          </cell>
          <cell r="D3339" t="str">
            <v>H</v>
          </cell>
          <cell r="E3339" t="str">
            <v>4.02.99.D</v>
          </cell>
          <cell r="F3339" t="str">
            <v>S258</v>
          </cell>
          <cell r="G3339" t="str">
            <v>CE0</v>
          </cell>
          <cell r="H3339">
            <v>518330</v>
          </cell>
        </row>
        <row r="3340">
          <cell r="B3340" t="str">
            <v>PA40203060</v>
          </cell>
          <cell r="C3340" t="str">
            <v>Vytvor.regul.tlaku pouz.mobil.tlak.zar.</v>
          </cell>
          <cell r="D3340" t="str">
            <v>H</v>
          </cell>
          <cell r="E3340" t="str">
            <v>4.02.99.D</v>
          </cell>
          <cell r="F3340" t="str">
            <v>S258</v>
          </cell>
          <cell r="G3340" t="str">
            <v>CE0</v>
          </cell>
          <cell r="H3340">
            <v>518330</v>
          </cell>
        </row>
        <row r="3341">
          <cell r="B3341" t="str">
            <v>PA40203070</v>
          </cell>
          <cell r="C3341" t="str">
            <v>Male cistiace vozidlo - dodavkove</v>
          </cell>
          <cell r="D3341" t="str">
            <v>H</v>
          </cell>
          <cell r="E3341" t="str">
            <v>4.02.99.D</v>
          </cell>
          <cell r="F3341" t="str">
            <v>S258</v>
          </cell>
          <cell r="G3341" t="str">
            <v>CE0</v>
          </cell>
          <cell r="H3341">
            <v>518330</v>
          </cell>
        </row>
        <row r="3342">
          <cell r="B3342" t="str">
            <v>PA40203080</v>
          </cell>
          <cell r="C3342" t="str">
            <v>Cist.vozidlo s vykon.min.200bar/550l/min</v>
          </cell>
          <cell r="D3342" t="str">
            <v>H</v>
          </cell>
          <cell r="E3342" t="str">
            <v>4.02.99.D</v>
          </cell>
          <cell r="F3342" t="str">
            <v>S258</v>
          </cell>
          <cell r="G3342" t="str">
            <v>CE0</v>
          </cell>
          <cell r="H3342">
            <v>518330</v>
          </cell>
        </row>
        <row r="3343">
          <cell r="B3343" t="str">
            <v>PA40203090</v>
          </cell>
          <cell r="C3343" t="str">
            <v>Saci bager s vykonom min. 6000l/hod</v>
          </cell>
          <cell r="D3343" t="str">
            <v>H</v>
          </cell>
          <cell r="E3343" t="str">
            <v>4.02.99.D</v>
          </cell>
          <cell r="F3343" t="str">
            <v>S258</v>
          </cell>
          <cell r="G3343" t="str">
            <v>CE0</v>
          </cell>
          <cell r="H3343">
            <v>518330</v>
          </cell>
        </row>
        <row r="3344">
          <cell r="B3344" t="str">
            <v>PA40203100</v>
          </cell>
          <cell r="C3344" t="str">
            <v>Odlucovac ropnych latok</v>
          </cell>
          <cell r="D3344" t="str">
            <v>H</v>
          </cell>
          <cell r="E3344" t="str">
            <v>4.02.99.D</v>
          </cell>
          <cell r="F3344" t="str">
            <v>S258</v>
          </cell>
          <cell r="G3344" t="str">
            <v>CE0</v>
          </cell>
          <cell r="H3344">
            <v>518330</v>
          </cell>
        </row>
        <row r="3345">
          <cell r="B3345" t="str">
            <v>PA40203110</v>
          </cell>
          <cell r="C3345" t="str">
            <v>Elektromech.cistic potrubia-KRTKO, v KP</v>
          </cell>
          <cell r="D3345" t="str">
            <v>H</v>
          </cell>
          <cell r="E3345" t="str">
            <v>4.02.99.D</v>
          </cell>
          <cell r="F3345" t="str">
            <v>S258</v>
          </cell>
          <cell r="G3345" t="str">
            <v>CE0</v>
          </cell>
          <cell r="H3345">
            <v>518330</v>
          </cell>
        </row>
        <row r="3346">
          <cell r="B3346" t="str">
            <v>PA40203120</v>
          </cell>
          <cell r="C3346" t="str">
            <v>Male vozidlo (pohot.vozidlo, kamer.voz)</v>
          </cell>
          <cell r="D3346" t="str">
            <v>JV</v>
          </cell>
          <cell r="E3346" t="str">
            <v>4.02.99.D</v>
          </cell>
          <cell r="F3346" t="str">
            <v>S258</v>
          </cell>
          <cell r="G3346" t="str">
            <v>CE0</v>
          </cell>
          <cell r="H3346">
            <v>518330</v>
          </cell>
        </row>
        <row r="3347">
          <cell r="B3347" t="str">
            <v>PA40203130</v>
          </cell>
          <cell r="C3347" t="str">
            <v>Velke vozidlo (sacie mech.,mobil.odluc.)</v>
          </cell>
          <cell r="D3347" t="str">
            <v>JV</v>
          </cell>
          <cell r="E3347" t="str">
            <v>4.02.99.D</v>
          </cell>
          <cell r="F3347" t="str">
            <v>S258</v>
          </cell>
          <cell r="G3347" t="str">
            <v>CE0</v>
          </cell>
          <cell r="H3347">
            <v>518330</v>
          </cell>
        </row>
        <row r="3348">
          <cell r="B3348" t="str">
            <v>PA40203140</v>
          </cell>
          <cell r="C3348" t="str">
            <v>Systemy FO,udrzba,ochrana nejadr.majetku</v>
          </cell>
          <cell r="D3348" t="str">
            <v>MS</v>
          </cell>
          <cell r="E3348" t="str">
            <v>4.02.02.B</v>
          </cell>
          <cell r="F3348" t="str">
            <v>S044</v>
          </cell>
          <cell r="G3348" t="str">
            <v>CD0</v>
          </cell>
          <cell r="H3348">
            <v>511300</v>
          </cell>
        </row>
        <row r="3349">
          <cell r="B3349" t="str">
            <v>PA40203150</v>
          </cell>
          <cell r="C3349" t="str">
            <v>Systemy FO,udrzba,ochrana nejadr.majetku</v>
          </cell>
          <cell r="D3349" t="str">
            <v>PLR</v>
          </cell>
          <cell r="E3349" t="str">
            <v>4.02.02.B</v>
          </cell>
          <cell r="F3349" t="str">
            <v>S044</v>
          </cell>
          <cell r="G3349" t="str">
            <v>CD0</v>
          </cell>
          <cell r="H3349">
            <v>511300</v>
          </cell>
        </row>
        <row r="3350">
          <cell r="B3350" t="str">
            <v>PA40203160</v>
          </cell>
          <cell r="C3350" t="str">
            <v>TZB - prav.RK, Poziar.uz. - dveri</v>
          </cell>
          <cell r="D3350" t="str">
            <v>KS</v>
          </cell>
          <cell r="E3350" t="str">
            <v>4.02.02.A</v>
          </cell>
          <cell r="F3350" t="str">
            <v>S044</v>
          </cell>
          <cell r="G3350" t="str">
            <v>CD0</v>
          </cell>
          <cell r="H3350">
            <v>511300</v>
          </cell>
        </row>
        <row r="3351">
          <cell r="B3351" t="str">
            <v>PA40203170</v>
          </cell>
          <cell r="C3351" t="str">
            <v>TZB - prav.RK, Poziar.uz. - okrem dveri</v>
          </cell>
          <cell r="D3351" t="str">
            <v>KS</v>
          </cell>
          <cell r="E3351" t="str">
            <v>4.02.02.A</v>
          </cell>
          <cell r="F3351" t="str">
            <v>S044</v>
          </cell>
          <cell r="G3351" t="str">
            <v>CD0</v>
          </cell>
          <cell r="H3351">
            <v>511300</v>
          </cell>
        </row>
        <row r="3352">
          <cell r="B3352" t="str">
            <v>PA40203180</v>
          </cell>
          <cell r="C3352" t="str">
            <v>TZB - revizia, EPS</v>
          </cell>
          <cell r="D3352" t="str">
            <v>KS</v>
          </cell>
          <cell r="E3352" t="str">
            <v>4.02.02.A</v>
          </cell>
          <cell r="F3352" t="str">
            <v>S044</v>
          </cell>
          <cell r="G3352" t="str">
            <v>CD0</v>
          </cell>
          <cell r="H3352">
            <v>511300</v>
          </cell>
        </row>
        <row r="3353">
          <cell r="B3353" t="str">
            <v>PA40203190</v>
          </cell>
          <cell r="C3353" t="str">
            <v>NT oprava strechy</v>
          </cell>
          <cell r="D3353" t="str">
            <v>KS</v>
          </cell>
          <cell r="E3353" t="str">
            <v>4.02.08.A</v>
          </cell>
          <cell r="F3353" t="str">
            <v>S044</v>
          </cell>
          <cell r="G3353" t="str">
            <v>CB0</v>
          </cell>
          <cell r="H3353">
            <v>511300</v>
          </cell>
        </row>
        <row r="3354">
          <cell r="B3354" t="str">
            <v>PA40203200</v>
          </cell>
          <cell r="C3354" t="str">
            <v>NT oprava strechy</v>
          </cell>
          <cell r="D3354" t="str">
            <v>M</v>
          </cell>
          <cell r="E3354" t="str">
            <v>4.02.08.A</v>
          </cell>
          <cell r="F3354" t="str">
            <v>S044</v>
          </cell>
          <cell r="G3354" t="str">
            <v>CB0</v>
          </cell>
          <cell r="H3354">
            <v>511300</v>
          </cell>
        </row>
        <row r="3355">
          <cell r="B3355" t="str">
            <v>PA40203210</v>
          </cell>
          <cell r="C3355" t="str">
            <v>NT oprava strechy</v>
          </cell>
          <cell r="D3355" t="str">
            <v>M3</v>
          </cell>
          <cell r="E3355" t="str">
            <v>4.02.08.A</v>
          </cell>
          <cell r="F3355" t="str">
            <v>S044</v>
          </cell>
          <cell r="G3355" t="str">
            <v>CB0</v>
          </cell>
          <cell r="H3355">
            <v>511300</v>
          </cell>
        </row>
        <row r="3356">
          <cell r="B3356" t="str">
            <v>PA40203220</v>
          </cell>
          <cell r="C3356" t="str">
            <v>Stav.prac,udrzba,vykurovanie,NT</v>
          </cell>
          <cell r="D3356" t="str">
            <v>JV</v>
          </cell>
          <cell r="E3356" t="str">
            <v>4.02.08.A</v>
          </cell>
          <cell r="F3356" t="str">
            <v>S044</v>
          </cell>
          <cell r="G3356" t="str">
            <v>CB0</v>
          </cell>
          <cell r="H3356">
            <v>511300</v>
          </cell>
        </row>
        <row r="3357">
          <cell r="B3357" t="str">
            <v>PA40203230</v>
          </cell>
          <cell r="C3357" t="str">
            <v>Stav.prac,udrzba,zdravotechnika,T</v>
          </cell>
          <cell r="D3357" t="str">
            <v>KS</v>
          </cell>
          <cell r="E3357" t="str">
            <v>4.02.08.A</v>
          </cell>
          <cell r="F3357" t="str">
            <v>S043</v>
          </cell>
          <cell r="G3357" t="str">
            <v>CB0</v>
          </cell>
          <cell r="H3357">
            <v>511100</v>
          </cell>
        </row>
        <row r="3358">
          <cell r="B3358" t="str">
            <v>PA40203240</v>
          </cell>
          <cell r="C3358" t="str">
            <v>Stav.prac,zemne a vykopove prace,T</v>
          </cell>
          <cell r="D3358" t="str">
            <v>M2</v>
          </cell>
          <cell r="E3358" t="str">
            <v>4.02.08.A</v>
          </cell>
          <cell r="F3358" t="str">
            <v>S043</v>
          </cell>
          <cell r="G3358" t="str">
            <v>CB0</v>
          </cell>
          <cell r="H3358">
            <v>511100</v>
          </cell>
        </row>
        <row r="3359">
          <cell r="B3359" t="str">
            <v>PA40203250</v>
          </cell>
          <cell r="C3359" t="str">
            <v>Stav.prac,zemne a vykopove prace,T</v>
          </cell>
          <cell r="D3359" t="str">
            <v>KS</v>
          </cell>
          <cell r="E3359" t="str">
            <v>4.02.08.A</v>
          </cell>
          <cell r="F3359" t="str">
            <v>S043</v>
          </cell>
          <cell r="G3359" t="str">
            <v>CB0</v>
          </cell>
          <cell r="H3359">
            <v>511100</v>
          </cell>
        </row>
        <row r="3360">
          <cell r="B3360" t="str">
            <v>PA40203260</v>
          </cell>
          <cell r="C3360" t="str">
            <v>Stav.prac,zemne a vykopove prace,T</v>
          </cell>
          <cell r="D3360" t="str">
            <v>TO</v>
          </cell>
          <cell r="E3360" t="str">
            <v>4.02.08.A</v>
          </cell>
          <cell r="F3360" t="str">
            <v>S043</v>
          </cell>
          <cell r="G3360" t="str">
            <v>CB0</v>
          </cell>
          <cell r="H3360">
            <v>511100</v>
          </cell>
        </row>
        <row r="3361">
          <cell r="B3361" t="str">
            <v>PA40203270</v>
          </cell>
          <cell r="C3361" t="str">
            <v>Stav.prac,udrzba,ele. a vzduchot.,NT</v>
          </cell>
          <cell r="D3361" t="str">
            <v>RK</v>
          </cell>
          <cell r="E3361" t="str">
            <v>4.02.08.A</v>
          </cell>
          <cell r="F3361" t="str">
            <v>S044</v>
          </cell>
          <cell r="G3361" t="str">
            <v>CB0</v>
          </cell>
          <cell r="H3361">
            <v>511300</v>
          </cell>
        </row>
        <row r="3362">
          <cell r="B3362" t="str">
            <v>PA40203280</v>
          </cell>
          <cell r="C3362" t="str">
            <v>Systemy FO,udrzba,priemyselne TV</v>
          </cell>
          <cell r="D3362" t="str">
            <v>JV</v>
          </cell>
          <cell r="E3362" t="str">
            <v>4.02.02.C</v>
          </cell>
          <cell r="F3362" t="str">
            <v>S044</v>
          </cell>
          <cell r="G3362" t="str">
            <v>CD0</v>
          </cell>
          <cell r="H3362">
            <v>511300</v>
          </cell>
        </row>
        <row r="3363">
          <cell r="B3363" t="str">
            <v>PA40203290</v>
          </cell>
          <cell r="C3363" t="str">
            <v>Systemy FO,udrzba,priemys.TV na bloku</v>
          </cell>
          <cell r="D3363" t="str">
            <v>HOD</v>
          </cell>
          <cell r="E3363" t="str">
            <v>4.02.02.C</v>
          </cell>
          <cell r="F3363" t="str">
            <v>S044</v>
          </cell>
          <cell r="G3363" t="str">
            <v>CD0</v>
          </cell>
          <cell r="H3363">
            <v>511300</v>
          </cell>
        </row>
        <row r="3364">
          <cell r="B3364" t="str">
            <v>PA40203300</v>
          </cell>
          <cell r="C3364" t="str">
            <v>Systemy FO,udrzba,priemys.TV na bloku</v>
          </cell>
          <cell r="D3364" t="str">
            <v>JV</v>
          </cell>
          <cell r="E3364" t="str">
            <v>4.02.02.C</v>
          </cell>
          <cell r="F3364" t="str">
            <v>S044</v>
          </cell>
          <cell r="G3364" t="str">
            <v>CD0</v>
          </cell>
          <cell r="H3364">
            <v>511300</v>
          </cell>
        </row>
        <row r="3365">
          <cell r="B3365" t="str">
            <v>PA40203310</v>
          </cell>
          <cell r="C3365" t="str">
            <v>Prenajom,nebytove priestory</v>
          </cell>
          <cell r="D3365" t="str">
            <v>PLR</v>
          </cell>
          <cell r="E3365" t="str">
            <v>4.02.06.B</v>
          </cell>
          <cell r="F3365" t="str">
            <v>S112</v>
          </cell>
          <cell r="G3365" t="str">
            <v>OB0</v>
          </cell>
          <cell r="H3365">
            <v>518315</v>
          </cell>
        </row>
        <row r="3366">
          <cell r="B3366" t="str">
            <v>PA40203320</v>
          </cell>
          <cell r="C3366" t="str">
            <v>Prenajom,bytove priestory</v>
          </cell>
          <cell r="D3366" t="str">
            <v>M2</v>
          </cell>
          <cell r="E3366" t="str">
            <v>4.02.06.A</v>
          </cell>
          <cell r="F3366" t="str">
            <v>S112</v>
          </cell>
          <cell r="G3366" t="str">
            <v>OB0</v>
          </cell>
          <cell r="H3366">
            <v>518315</v>
          </cell>
        </row>
        <row r="3367">
          <cell r="B3367" t="str">
            <v>PA40203330</v>
          </cell>
          <cell r="C3367" t="str">
            <v>Prenajom,nebytove priestory</v>
          </cell>
          <cell r="D3367" t="str">
            <v>M</v>
          </cell>
          <cell r="E3367" t="str">
            <v>4.02.06.B</v>
          </cell>
          <cell r="F3367" t="str">
            <v>S112</v>
          </cell>
          <cell r="G3367" t="str">
            <v>OB0</v>
          </cell>
          <cell r="H3367">
            <v>518315</v>
          </cell>
        </row>
        <row r="3368">
          <cell r="B3368" t="str">
            <v>PA40203340</v>
          </cell>
          <cell r="C3368" t="str">
            <v>OT - inzinierska cinnost</v>
          </cell>
          <cell r="D3368" t="str">
            <v>HOD</v>
          </cell>
          <cell r="E3368" t="str">
            <v>4.02.99.B</v>
          </cell>
          <cell r="F3368" t="str">
            <v>S033</v>
          </cell>
          <cell r="G3368" t="str">
            <v>CE0</v>
          </cell>
          <cell r="H3368">
            <v>518495</v>
          </cell>
        </row>
        <row r="3369">
          <cell r="B3369" t="str">
            <v>PA40203350</v>
          </cell>
          <cell r="C3369" t="str">
            <v>Sadove U.,odburin.ploch,chemicke,svah</v>
          </cell>
          <cell r="D3369" t="str">
            <v>M2</v>
          </cell>
          <cell r="E3369" t="str">
            <v>4.02.04.A</v>
          </cell>
          <cell r="F3369" t="str">
            <v>S258</v>
          </cell>
          <cell r="G3369" t="str">
            <v>CE0</v>
          </cell>
          <cell r="H3369">
            <v>518330</v>
          </cell>
        </row>
        <row r="3370">
          <cell r="B3370" t="str">
            <v>PA40203360</v>
          </cell>
          <cell r="C3370" t="str">
            <v>Sadove U.,odstr..ruduralneho por.,svah</v>
          </cell>
          <cell r="D3370" t="str">
            <v>M2</v>
          </cell>
          <cell r="E3370" t="str">
            <v>4.02.04.A</v>
          </cell>
          <cell r="F3370" t="str">
            <v>S258</v>
          </cell>
          <cell r="G3370" t="str">
            <v>CE0</v>
          </cell>
          <cell r="H3370">
            <v>518330</v>
          </cell>
        </row>
        <row r="3371">
          <cell r="B3371" t="str">
            <v>PA40203370</v>
          </cell>
          <cell r="C3371" t="str">
            <v>Sadove U.,zalievanie,s dovozom vody</v>
          </cell>
          <cell r="D3371" t="str">
            <v>M3</v>
          </cell>
          <cell r="E3371" t="str">
            <v>4.02.04.A</v>
          </cell>
          <cell r="F3371" t="str">
            <v>S258</v>
          </cell>
          <cell r="G3371" t="str">
            <v>CE0</v>
          </cell>
          <cell r="H3371">
            <v>518330</v>
          </cell>
        </row>
        <row r="3372">
          <cell r="B3372" t="str">
            <v>PA40203380</v>
          </cell>
          <cell r="C3372" t="str">
            <v>Letna UK., cistenie,kom.,stroj,sucho</v>
          </cell>
          <cell r="D3372" t="str">
            <v>M2</v>
          </cell>
          <cell r="E3372" t="str">
            <v>4.02.05.A</v>
          </cell>
          <cell r="F3372" t="str">
            <v>S258</v>
          </cell>
          <cell r="G3372" t="str">
            <v>CE0</v>
          </cell>
          <cell r="H3372">
            <v>518330</v>
          </cell>
        </row>
        <row r="3373">
          <cell r="B3373" t="str">
            <v>PA40203390</v>
          </cell>
          <cell r="C3373" t="str">
            <v>Cistenie,umyvanie okien</v>
          </cell>
          <cell r="D3373" t="str">
            <v>M2</v>
          </cell>
          <cell r="E3373" t="str">
            <v>4.02.03.A</v>
          </cell>
          <cell r="F3373" t="str">
            <v>S002</v>
          </cell>
          <cell r="G3373" t="str">
            <v>CE0</v>
          </cell>
          <cell r="H3373">
            <v>518331</v>
          </cell>
        </row>
        <row r="3374">
          <cell r="B3374" t="str">
            <v>PA40203400</v>
          </cell>
          <cell r="C3374" t="str">
            <v>Cistenie,tepovanie kobercov. a calunenia</v>
          </cell>
          <cell r="D3374" t="str">
            <v>M2</v>
          </cell>
          <cell r="E3374" t="str">
            <v>4.02.03.A</v>
          </cell>
          <cell r="F3374" t="str">
            <v>S002</v>
          </cell>
          <cell r="G3374" t="str">
            <v>CE0</v>
          </cell>
          <cell r="H3374">
            <v>518331</v>
          </cell>
        </row>
        <row r="3375">
          <cell r="B3375" t="str">
            <v>PA40203410</v>
          </cell>
          <cell r="C3375" t="str">
            <v>Cistenie,stropne svietidla</v>
          </cell>
          <cell r="D3375" t="str">
            <v>KS</v>
          </cell>
          <cell r="E3375" t="str">
            <v>4.02.03.A</v>
          </cell>
          <cell r="F3375" t="str">
            <v>S002</v>
          </cell>
          <cell r="G3375" t="str">
            <v>CE0</v>
          </cell>
          <cell r="H3375">
            <v>518331</v>
          </cell>
        </row>
        <row r="3376">
          <cell r="B3376" t="str">
            <v>PA40203420</v>
          </cell>
          <cell r="C3376" t="str">
            <v>Cistenie,sedacie supravy</v>
          </cell>
          <cell r="D3376" t="str">
            <v>M2</v>
          </cell>
          <cell r="E3376" t="str">
            <v>4.02.03.A</v>
          </cell>
          <cell r="F3376" t="str">
            <v>S002</v>
          </cell>
          <cell r="G3376" t="str">
            <v>CE0</v>
          </cell>
          <cell r="H3376">
            <v>518331</v>
          </cell>
        </row>
        <row r="3377">
          <cell r="B3377" t="str">
            <v>PA40203430</v>
          </cell>
          <cell r="C3377" t="str">
            <v>Cistenie,nespecifikovane prace</v>
          </cell>
          <cell r="D3377" t="str">
            <v>HOD</v>
          </cell>
          <cell r="E3377" t="str">
            <v>4.02.03.A</v>
          </cell>
          <cell r="F3377" t="str">
            <v>S002</v>
          </cell>
          <cell r="G3377" t="str">
            <v>CE0</v>
          </cell>
          <cell r="H3377">
            <v>518331</v>
          </cell>
        </row>
        <row r="3378">
          <cell r="B3378" t="str">
            <v>PA40203440</v>
          </cell>
          <cell r="C3378" t="str">
            <v>Zimna UK,posyp komunikacii,rucne,drtou</v>
          </cell>
          <cell r="D3378" t="str">
            <v>M2</v>
          </cell>
          <cell r="E3378" t="str">
            <v>4.02.05.A</v>
          </cell>
          <cell r="F3378" t="str">
            <v>S258</v>
          </cell>
          <cell r="G3378" t="str">
            <v>CE0</v>
          </cell>
          <cell r="H3378">
            <v>518330</v>
          </cell>
        </row>
        <row r="3379">
          <cell r="B3379" t="str">
            <v>PA40203450</v>
          </cell>
          <cell r="C3379" t="str">
            <v>Zimna UK,posyp komunikacii,strojom,drtou</v>
          </cell>
          <cell r="D3379" t="str">
            <v>M2</v>
          </cell>
          <cell r="E3379" t="str">
            <v>4.02.05.A</v>
          </cell>
          <cell r="F3379" t="str">
            <v>S258</v>
          </cell>
          <cell r="G3379" t="str">
            <v>CE0</v>
          </cell>
          <cell r="H3379">
            <v>518330</v>
          </cell>
        </row>
        <row r="3380">
          <cell r="B3380" t="str">
            <v>PA40203460</v>
          </cell>
          <cell r="C3380" t="str">
            <v>Zimna UK,odvoz snehu</v>
          </cell>
          <cell r="D3380" t="str">
            <v>M3</v>
          </cell>
          <cell r="E3380" t="str">
            <v>4.02.05.A</v>
          </cell>
          <cell r="F3380" t="str">
            <v>S258</v>
          </cell>
          <cell r="G3380" t="str">
            <v>CE0</v>
          </cell>
          <cell r="H3380">
            <v>518330</v>
          </cell>
        </row>
        <row r="3381">
          <cell r="B3381" t="str">
            <v>PA40203470</v>
          </cell>
          <cell r="C3381" t="str">
            <v>Sadove U.,kosenie,extenzivne,rovina</v>
          </cell>
          <cell r="D3381" t="str">
            <v>M2</v>
          </cell>
          <cell r="E3381" t="str">
            <v>4.02.04.A</v>
          </cell>
          <cell r="F3381" t="str">
            <v>S258</v>
          </cell>
          <cell r="G3381" t="str">
            <v>CE0</v>
          </cell>
          <cell r="H3381">
            <v>518330</v>
          </cell>
        </row>
        <row r="3382">
          <cell r="B3382" t="str">
            <v>PA40203480</v>
          </cell>
          <cell r="C3382" t="str">
            <v>Sadove U.,kosenie,extenzivne,svah</v>
          </cell>
          <cell r="D3382" t="str">
            <v>M2</v>
          </cell>
          <cell r="E3382" t="str">
            <v>4.02.04.A</v>
          </cell>
          <cell r="F3382" t="str">
            <v>S258</v>
          </cell>
          <cell r="G3382" t="str">
            <v>CE0</v>
          </cell>
          <cell r="H3382">
            <v>518330</v>
          </cell>
        </row>
        <row r="3383">
          <cell r="B3383" t="str">
            <v>PA40203490</v>
          </cell>
          <cell r="C3383" t="str">
            <v>Sadove U.,kosenie,optimalne,rovina</v>
          </cell>
          <cell r="D3383" t="str">
            <v>M2</v>
          </cell>
          <cell r="E3383" t="str">
            <v>4.02.04.A</v>
          </cell>
          <cell r="F3383" t="str">
            <v>S258</v>
          </cell>
          <cell r="G3383" t="str">
            <v>CE0</v>
          </cell>
          <cell r="H3383">
            <v>518330</v>
          </cell>
        </row>
        <row r="3384">
          <cell r="B3384" t="str">
            <v>PA40203500</v>
          </cell>
          <cell r="C3384" t="str">
            <v>Sadove U.,kosenie,optimalne,svah</v>
          </cell>
          <cell r="D3384" t="str">
            <v>M2</v>
          </cell>
          <cell r="E3384" t="str">
            <v>4.02.04.A</v>
          </cell>
          <cell r="F3384" t="str">
            <v>S258</v>
          </cell>
          <cell r="G3384" t="str">
            <v>CE0</v>
          </cell>
          <cell r="H3384">
            <v>518330</v>
          </cell>
        </row>
        <row r="3385">
          <cell r="B3385" t="str">
            <v>PA40203510</v>
          </cell>
          <cell r="C3385" t="str">
            <v>Sadove U.,kosenie,intenzivne,rovina</v>
          </cell>
          <cell r="D3385" t="str">
            <v>M2</v>
          </cell>
          <cell r="E3385" t="str">
            <v>4.02.04.A</v>
          </cell>
          <cell r="F3385" t="str">
            <v>S258</v>
          </cell>
          <cell r="G3385" t="str">
            <v>CE0</v>
          </cell>
          <cell r="H3385">
            <v>518330</v>
          </cell>
        </row>
        <row r="3386">
          <cell r="B3386" t="str">
            <v>PA40203520</v>
          </cell>
          <cell r="C3386" t="str">
            <v>Sadove U.,kosenie,intenzivne,svah</v>
          </cell>
          <cell r="D3386" t="str">
            <v>M2</v>
          </cell>
          <cell r="E3386" t="str">
            <v>4.02.04.A</v>
          </cell>
          <cell r="F3386" t="str">
            <v>S258</v>
          </cell>
          <cell r="G3386" t="str">
            <v>CE0</v>
          </cell>
          <cell r="H3386">
            <v>518330</v>
          </cell>
        </row>
        <row r="3387">
          <cell r="B3387" t="str">
            <v>PA40203530</v>
          </cell>
          <cell r="C3387" t="str">
            <v>Sadove U.,kosenie,okrasne</v>
          </cell>
          <cell r="D3387" t="str">
            <v>M2</v>
          </cell>
          <cell r="E3387" t="str">
            <v>4.02.04.A</v>
          </cell>
          <cell r="F3387" t="str">
            <v>S258</v>
          </cell>
          <cell r="G3387" t="str">
            <v>CE0</v>
          </cell>
          <cell r="H3387">
            <v>518330</v>
          </cell>
        </row>
        <row r="3388">
          <cell r="B3388" t="str">
            <v>PA40203540</v>
          </cell>
          <cell r="C3388" t="str">
            <v>Sadove U.,kosenie,specialne,rovina</v>
          </cell>
          <cell r="D3388" t="str">
            <v>M2</v>
          </cell>
          <cell r="E3388" t="str">
            <v>4.02.04.A</v>
          </cell>
          <cell r="F3388" t="str">
            <v>S258</v>
          </cell>
          <cell r="G3388" t="str">
            <v>CE0</v>
          </cell>
          <cell r="H3388">
            <v>518330</v>
          </cell>
        </row>
        <row r="3389">
          <cell r="B3389" t="str">
            <v>PA40203550</v>
          </cell>
          <cell r="C3389" t="str">
            <v>Sadove U.,kosenie,specialne,svah</v>
          </cell>
          <cell r="D3389" t="str">
            <v>M2</v>
          </cell>
          <cell r="E3389" t="str">
            <v>4.02.04.A</v>
          </cell>
          <cell r="F3389" t="str">
            <v>S258</v>
          </cell>
          <cell r="G3389" t="str">
            <v>CE0</v>
          </cell>
          <cell r="H3389">
            <v>518330</v>
          </cell>
        </row>
        <row r="3390">
          <cell r="B3390" t="str">
            <v>PA40203560</v>
          </cell>
          <cell r="C3390" t="str">
            <v>Sadove U.,kosenie,trasy teplovodov</v>
          </cell>
          <cell r="D3390" t="str">
            <v>M2</v>
          </cell>
          <cell r="E3390" t="str">
            <v>4.02.04.A</v>
          </cell>
          <cell r="F3390" t="str">
            <v>S258</v>
          </cell>
          <cell r="G3390" t="str">
            <v>CE0</v>
          </cell>
          <cell r="H3390">
            <v>518330</v>
          </cell>
        </row>
        <row r="3391">
          <cell r="B3391" t="str">
            <v>PA40203570</v>
          </cell>
          <cell r="C3391" t="str">
            <v>Sadove U.,odstranovanie drnu</v>
          </cell>
          <cell r="D3391" t="str">
            <v>M2</v>
          </cell>
          <cell r="E3391" t="str">
            <v>4.02.04.A</v>
          </cell>
          <cell r="F3391" t="str">
            <v>S258</v>
          </cell>
          <cell r="G3391" t="str">
            <v>CE0</v>
          </cell>
          <cell r="H3391">
            <v>518330</v>
          </cell>
        </row>
        <row r="3392">
          <cell r="B3392" t="str">
            <v>PA40203580</v>
          </cell>
          <cell r="C3392" t="str">
            <v>Sadove U.,odburin.porastov,chem.,rovina</v>
          </cell>
          <cell r="D3392" t="str">
            <v>M2</v>
          </cell>
          <cell r="E3392" t="str">
            <v>4.02.04.A</v>
          </cell>
          <cell r="F3392" t="str">
            <v>S258</v>
          </cell>
          <cell r="G3392" t="str">
            <v>CE0</v>
          </cell>
          <cell r="H3392">
            <v>518330</v>
          </cell>
        </row>
        <row r="3393">
          <cell r="B3393" t="str">
            <v>PA40203590</v>
          </cell>
          <cell r="C3393" t="str">
            <v>Sadove U.,odburin.porastov,chem.,svah</v>
          </cell>
          <cell r="D3393" t="str">
            <v>M2</v>
          </cell>
          <cell r="E3393" t="str">
            <v>4.02.04.A</v>
          </cell>
          <cell r="F3393" t="str">
            <v>S258</v>
          </cell>
          <cell r="G3393" t="str">
            <v>CE0</v>
          </cell>
          <cell r="H3393">
            <v>518330</v>
          </cell>
        </row>
        <row r="3394">
          <cell r="B3394" t="str">
            <v>PA40203600</v>
          </cell>
          <cell r="C3394" t="str">
            <v>Sadove U.,hnojenie porastov,rovina</v>
          </cell>
          <cell r="D3394" t="str">
            <v>M2</v>
          </cell>
          <cell r="E3394" t="str">
            <v>4.02.04.A</v>
          </cell>
          <cell r="F3394" t="str">
            <v>S258</v>
          </cell>
          <cell r="G3394" t="str">
            <v>CE0</v>
          </cell>
          <cell r="H3394">
            <v>518330</v>
          </cell>
        </row>
        <row r="3395">
          <cell r="B3395" t="str">
            <v>PA40203610</v>
          </cell>
          <cell r="C3395" t="str">
            <v>Sadove U.,hnojenie porastov,svah</v>
          </cell>
          <cell r="D3395" t="str">
            <v>M2</v>
          </cell>
          <cell r="E3395" t="str">
            <v>4.02.04.A</v>
          </cell>
          <cell r="F3395" t="str">
            <v>S258</v>
          </cell>
          <cell r="G3395" t="str">
            <v>CE0</v>
          </cell>
          <cell r="H3395">
            <v>518330</v>
          </cell>
        </row>
        <row r="3396">
          <cell r="B3396" t="str">
            <v>PA40203620</v>
          </cell>
          <cell r="C3396" t="str">
            <v>Sadove U.,odstranenie drevin,do 50mm</v>
          </cell>
          <cell r="D3396" t="str">
            <v>KS</v>
          </cell>
          <cell r="E3396" t="str">
            <v>4.02.04.A</v>
          </cell>
          <cell r="F3396" t="str">
            <v>S258</v>
          </cell>
          <cell r="G3396" t="str">
            <v>CE0</v>
          </cell>
          <cell r="H3396">
            <v>518330</v>
          </cell>
        </row>
        <row r="3397">
          <cell r="B3397" t="str">
            <v>PA40203630</v>
          </cell>
          <cell r="C3397" t="str">
            <v>Sadove U.,odstr. drevin,do ?1m,v. do 5m</v>
          </cell>
          <cell r="D3397" t="str">
            <v>KS</v>
          </cell>
          <cell r="E3397" t="str">
            <v>4.02.04.A</v>
          </cell>
          <cell r="F3397" t="str">
            <v>S258</v>
          </cell>
          <cell r="G3397" t="str">
            <v>CE0</v>
          </cell>
          <cell r="H3397">
            <v>518330</v>
          </cell>
        </row>
        <row r="3398">
          <cell r="B3398" t="str">
            <v>PA40203640</v>
          </cell>
          <cell r="C3398" t="str">
            <v>Sadove U.,odstarenie starych pnov</v>
          </cell>
          <cell r="D3398" t="str">
            <v>KS</v>
          </cell>
          <cell r="E3398" t="str">
            <v>4.02.04.A</v>
          </cell>
          <cell r="F3398" t="str">
            <v>S258</v>
          </cell>
          <cell r="G3398" t="str">
            <v>CE0</v>
          </cell>
          <cell r="H3398">
            <v>518330</v>
          </cell>
        </row>
        <row r="3399">
          <cell r="B3399" t="str">
            <v>PA40203650</v>
          </cell>
          <cell r="C3399" t="str">
            <v>Sadove U.,uprava terenu,rovina</v>
          </cell>
          <cell r="D3399" t="str">
            <v>M2</v>
          </cell>
          <cell r="E3399" t="str">
            <v>4.02.04.A</v>
          </cell>
          <cell r="F3399" t="str">
            <v>S258</v>
          </cell>
          <cell r="G3399" t="str">
            <v>CE0</v>
          </cell>
          <cell r="H3399">
            <v>518330</v>
          </cell>
        </row>
        <row r="3400">
          <cell r="B3400" t="str">
            <v>PA40203660</v>
          </cell>
          <cell r="C3400" t="str">
            <v>Sadove U.,uprava terenu,svah</v>
          </cell>
          <cell r="D3400" t="str">
            <v>M2</v>
          </cell>
          <cell r="E3400" t="str">
            <v>4.02.04.A</v>
          </cell>
          <cell r="F3400" t="str">
            <v>S258</v>
          </cell>
          <cell r="G3400" t="str">
            <v>CE0</v>
          </cell>
          <cell r="H3400">
            <v>518330</v>
          </cell>
        </row>
        <row r="3401">
          <cell r="B3401" t="str">
            <v>PA40203670</v>
          </cell>
          <cell r="C3401" t="str">
            <v>Sadove U.,spevnenie ploch,traviny,rovina</v>
          </cell>
          <cell r="D3401" t="str">
            <v>M2</v>
          </cell>
          <cell r="E3401" t="str">
            <v>4.02.04.A</v>
          </cell>
          <cell r="F3401" t="str">
            <v>S258</v>
          </cell>
          <cell r="G3401" t="str">
            <v>CE0</v>
          </cell>
          <cell r="H3401">
            <v>518330</v>
          </cell>
        </row>
        <row r="3402">
          <cell r="B3402" t="str">
            <v>PA40203680</v>
          </cell>
          <cell r="C3402" t="str">
            <v>Sadove U.,spevnenie ploch,traviny,svah</v>
          </cell>
          <cell r="D3402" t="str">
            <v>M2</v>
          </cell>
          <cell r="E3402" t="str">
            <v>4.02.04.A</v>
          </cell>
          <cell r="F3402" t="str">
            <v>S258</v>
          </cell>
          <cell r="G3402" t="str">
            <v>CE0</v>
          </cell>
          <cell r="H3402">
            <v>518330</v>
          </cell>
        </row>
        <row r="3403">
          <cell r="B3403" t="str">
            <v>PA40203690</v>
          </cell>
          <cell r="C3403" t="str">
            <v>Sadove U.,spevnenie ploch,kriky,rovina</v>
          </cell>
          <cell r="D3403" t="str">
            <v>M2</v>
          </cell>
          <cell r="E3403" t="str">
            <v>4.02.04.A</v>
          </cell>
          <cell r="F3403" t="str">
            <v>S258</v>
          </cell>
          <cell r="G3403" t="str">
            <v>CE0</v>
          </cell>
          <cell r="H3403">
            <v>518330</v>
          </cell>
        </row>
        <row r="3404">
          <cell r="B3404" t="str">
            <v>PA40203700</v>
          </cell>
          <cell r="C3404" t="str">
            <v>Sadove U.,spevnenie ploch,kriky,svah</v>
          </cell>
          <cell r="D3404" t="str">
            <v>M2</v>
          </cell>
          <cell r="E3404" t="str">
            <v>4.02.04.A</v>
          </cell>
          <cell r="F3404" t="str">
            <v>S258</v>
          </cell>
          <cell r="G3404" t="str">
            <v>CE0</v>
          </cell>
          <cell r="H3404">
            <v>518330</v>
          </cell>
        </row>
        <row r="3405">
          <cell r="B3405" t="str">
            <v>PA40203710</v>
          </cell>
          <cell r="C3405" t="str">
            <v>Sadove U.,odstranenie necistot,plochy</v>
          </cell>
          <cell r="D3405" t="str">
            <v>M2</v>
          </cell>
          <cell r="E3405" t="str">
            <v>4.02.04.A</v>
          </cell>
          <cell r="F3405" t="str">
            <v>S258</v>
          </cell>
          <cell r="G3405" t="str">
            <v>CE0</v>
          </cell>
          <cell r="H3405">
            <v>518330</v>
          </cell>
        </row>
        <row r="3406">
          <cell r="B3406" t="str">
            <v>PA40203720</v>
          </cell>
          <cell r="C3406" t="str">
            <v>Sadove U.,kvetinova vyzdoba</v>
          </cell>
          <cell r="D3406" t="str">
            <v>M2</v>
          </cell>
          <cell r="E3406" t="str">
            <v>4.02.04.A</v>
          </cell>
          <cell r="F3406" t="str">
            <v>S258</v>
          </cell>
          <cell r="G3406" t="str">
            <v>CE0</v>
          </cell>
          <cell r="H3406">
            <v>518330</v>
          </cell>
        </row>
        <row r="3407">
          <cell r="B3407" t="str">
            <v>PA40203730</v>
          </cell>
          <cell r="C3407" t="str">
            <v>Sadove U.,udrzba listnatych stromov</v>
          </cell>
          <cell r="D3407" t="str">
            <v>KS</v>
          </cell>
          <cell r="E3407" t="str">
            <v>4.02.04.A</v>
          </cell>
          <cell r="F3407" t="str">
            <v>S258</v>
          </cell>
          <cell r="G3407" t="str">
            <v>CE0</v>
          </cell>
          <cell r="H3407">
            <v>518330</v>
          </cell>
        </row>
        <row r="3408">
          <cell r="B3408" t="str">
            <v>PA40203740</v>
          </cell>
          <cell r="C3408" t="str">
            <v>Sadove U.,udrzba ihlicnatych stromov</v>
          </cell>
          <cell r="D3408" t="str">
            <v>KS</v>
          </cell>
          <cell r="E3408" t="str">
            <v>4.02.04.A</v>
          </cell>
          <cell r="F3408" t="str">
            <v>S258</v>
          </cell>
          <cell r="G3408" t="str">
            <v>CE0</v>
          </cell>
          <cell r="H3408">
            <v>518330</v>
          </cell>
        </row>
        <row r="3409">
          <cell r="B3409" t="str">
            <v>PA40203750</v>
          </cell>
          <cell r="C3409" t="str">
            <v>Sadove U.,udrzba netrnovych krikov</v>
          </cell>
          <cell r="D3409" t="str">
            <v>M2</v>
          </cell>
          <cell r="E3409" t="str">
            <v>4.02.04.A</v>
          </cell>
          <cell r="F3409" t="str">
            <v>S258</v>
          </cell>
          <cell r="G3409" t="str">
            <v>CE0</v>
          </cell>
          <cell r="H3409">
            <v>518330</v>
          </cell>
        </row>
        <row r="3410">
          <cell r="B3410" t="str">
            <v>PA40203760</v>
          </cell>
          <cell r="C3410" t="str">
            <v>Sadove U.,udrzba trnovych krikov</v>
          </cell>
          <cell r="D3410" t="str">
            <v>M2</v>
          </cell>
          <cell r="E3410" t="str">
            <v>4.02.04.A</v>
          </cell>
          <cell r="F3410" t="str">
            <v>S258</v>
          </cell>
          <cell r="G3410" t="str">
            <v>CE0</v>
          </cell>
          <cell r="H3410">
            <v>518330</v>
          </cell>
        </row>
        <row r="3411">
          <cell r="B3411" t="str">
            <v>PA40203770</v>
          </cell>
          <cell r="C3411" t="str">
            <v>Sadove U.,udrzba betonovych nadob</v>
          </cell>
          <cell r="D3411" t="str">
            <v>M3</v>
          </cell>
          <cell r="E3411" t="str">
            <v>4.02.04.A</v>
          </cell>
          <cell r="F3411" t="str">
            <v>S258</v>
          </cell>
          <cell r="G3411" t="str">
            <v>CE0</v>
          </cell>
          <cell r="H3411">
            <v>518330</v>
          </cell>
        </row>
        <row r="3412">
          <cell r="B3412" t="str">
            <v>PA40203780</v>
          </cell>
          <cell r="C3412" t="str">
            <v>Sadove U.,udrzba interierovych kvetin</v>
          </cell>
          <cell r="D3412" t="str">
            <v>M3</v>
          </cell>
          <cell r="E3412" t="str">
            <v>4.02.04.A</v>
          </cell>
          <cell r="F3412" t="str">
            <v>S258</v>
          </cell>
          <cell r="G3412" t="str">
            <v>CE0</v>
          </cell>
          <cell r="H3412">
            <v>518330</v>
          </cell>
        </row>
        <row r="3413">
          <cell r="B3413" t="str">
            <v>PA40203790</v>
          </cell>
          <cell r="C3413" t="str">
            <v>Sadove U.,zalievanie,vlastna voda</v>
          </cell>
          <cell r="D3413" t="str">
            <v>M3</v>
          </cell>
          <cell r="E3413" t="str">
            <v>4.02.04.A</v>
          </cell>
          <cell r="F3413" t="str">
            <v>S258</v>
          </cell>
          <cell r="G3413" t="str">
            <v>CE0</v>
          </cell>
          <cell r="H3413">
            <v>518330</v>
          </cell>
        </row>
        <row r="3414">
          <cell r="B3414" t="str">
            <v>PA40203800</v>
          </cell>
          <cell r="C3414" t="str">
            <v>Sadove U.,odstranenie necistot,oplotenia</v>
          </cell>
          <cell r="D3414" t="str">
            <v>M2</v>
          </cell>
          <cell r="E3414" t="str">
            <v>4.02.04.A</v>
          </cell>
          <cell r="F3414" t="str">
            <v>S258</v>
          </cell>
          <cell r="G3414" t="str">
            <v>CE0</v>
          </cell>
          <cell r="H3414">
            <v>518330</v>
          </cell>
        </row>
        <row r="3415">
          <cell r="B3415" t="str">
            <v>PA40203810</v>
          </cell>
          <cell r="C3415" t="str">
            <v>Letna UK.,cistenie kom.,rucne,sucho</v>
          </cell>
          <cell r="D3415" t="str">
            <v>M2</v>
          </cell>
          <cell r="E3415" t="str">
            <v>4.02.05.A</v>
          </cell>
          <cell r="F3415" t="str">
            <v>S258</v>
          </cell>
          <cell r="G3415" t="str">
            <v>CE0</v>
          </cell>
          <cell r="H3415">
            <v>518330</v>
          </cell>
        </row>
        <row r="3416">
          <cell r="B3416" t="str">
            <v>PA40203820</v>
          </cell>
          <cell r="C3416" t="str">
            <v>Letna UK.,cistenie kom.,rucne,vl.voda</v>
          </cell>
          <cell r="D3416" t="str">
            <v>M2</v>
          </cell>
          <cell r="E3416" t="str">
            <v>4.02.05.A</v>
          </cell>
          <cell r="F3416" t="str">
            <v>S258</v>
          </cell>
          <cell r="G3416" t="str">
            <v>CE0</v>
          </cell>
          <cell r="H3416">
            <v>518330</v>
          </cell>
        </row>
        <row r="3417">
          <cell r="B3417" t="str">
            <v>PA40203830</v>
          </cell>
          <cell r="C3417" t="str">
            <v>Letna UK.,cistenie kom.,stroj.,vl.voda</v>
          </cell>
          <cell r="D3417" t="str">
            <v>M2</v>
          </cell>
          <cell r="E3417" t="str">
            <v>4.02.05.A</v>
          </cell>
          <cell r="F3417" t="str">
            <v>S258</v>
          </cell>
          <cell r="G3417" t="str">
            <v>CE0</v>
          </cell>
          <cell r="H3417">
            <v>518330</v>
          </cell>
        </row>
        <row r="3418">
          <cell r="B3418" t="str">
            <v>PA40203840</v>
          </cell>
          <cell r="C3418" t="str">
            <v>Letna UK.,cistenie kom.,rucne,dovoz vody</v>
          </cell>
          <cell r="D3418" t="str">
            <v>M2</v>
          </cell>
          <cell r="E3418" t="str">
            <v>4.02.05.A</v>
          </cell>
          <cell r="F3418" t="str">
            <v>S258</v>
          </cell>
          <cell r="G3418" t="str">
            <v>CE0</v>
          </cell>
          <cell r="H3418">
            <v>518330</v>
          </cell>
        </row>
        <row r="3419">
          <cell r="B3419" t="str">
            <v>PA40203850</v>
          </cell>
          <cell r="C3419" t="str">
            <v>Letna UK.,cistenie kom.,stroj,dovoz vody</v>
          </cell>
          <cell r="D3419" t="str">
            <v>M2</v>
          </cell>
          <cell r="E3419" t="str">
            <v>4.02.05.A</v>
          </cell>
          <cell r="F3419" t="str">
            <v>S258</v>
          </cell>
          <cell r="G3419" t="str">
            <v>CE0</v>
          </cell>
          <cell r="H3419">
            <v>518330</v>
          </cell>
        </row>
        <row r="3420">
          <cell r="B3420" t="str">
            <v>PA40203860</v>
          </cell>
          <cell r="C3420" t="str">
            <v>Zimna UK,odrhnanie snehu,rucne</v>
          </cell>
          <cell r="D3420" t="str">
            <v>M2</v>
          </cell>
          <cell r="E3420" t="str">
            <v>4.02.05.A</v>
          </cell>
          <cell r="F3420" t="str">
            <v>S258</v>
          </cell>
          <cell r="G3420" t="str">
            <v>CE0</v>
          </cell>
          <cell r="H3420">
            <v>518330</v>
          </cell>
        </row>
        <row r="3421">
          <cell r="B3421" t="str">
            <v>PA40203870</v>
          </cell>
          <cell r="C3421" t="str">
            <v>Zimna UK,odhrnanie snehu,frezou</v>
          </cell>
          <cell r="D3421" t="str">
            <v>M2</v>
          </cell>
          <cell r="E3421" t="str">
            <v>4.02.05.A</v>
          </cell>
          <cell r="F3421" t="str">
            <v>S258</v>
          </cell>
          <cell r="G3421" t="str">
            <v>CE0</v>
          </cell>
          <cell r="H3421">
            <v>518330</v>
          </cell>
        </row>
        <row r="3422">
          <cell r="B3422" t="str">
            <v>PA40203880</v>
          </cell>
          <cell r="C3422" t="str">
            <v>Zimna UK,posyp komunikacii,rucne,solou</v>
          </cell>
          <cell r="D3422" t="str">
            <v>M2</v>
          </cell>
          <cell r="E3422" t="str">
            <v>4.02.05.A</v>
          </cell>
          <cell r="F3422" t="str">
            <v>S258</v>
          </cell>
          <cell r="G3422" t="str">
            <v>CE0</v>
          </cell>
          <cell r="H3422">
            <v>518330</v>
          </cell>
        </row>
        <row r="3423">
          <cell r="B3423" t="str">
            <v>PA40203890</v>
          </cell>
          <cell r="C3423" t="str">
            <v>Zimna UK,posyp komunikacii,strojom,solou</v>
          </cell>
          <cell r="D3423" t="str">
            <v>M2</v>
          </cell>
          <cell r="E3423" t="str">
            <v>4.02.05.A</v>
          </cell>
          <cell r="F3423" t="str">
            <v>S258</v>
          </cell>
          <cell r="G3423" t="str">
            <v>CE0</v>
          </cell>
          <cell r="H3423">
            <v>518330</v>
          </cell>
        </row>
        <row r="3424">
          <cell r="B3424" t="str">
            <v>PA40203900</v>
          </cell>
          <cell r="C3424" t="str">
            <v>Cistenie,rohoze</v>
          </cell>
          <cell r="D3424" t="str">
            <v>KS</v>
          </cell>
          <cell r="E3424" t="str">
            <v>4.02.03.A</v>
          </cell>
          <cell r="F3424" t="str">
            <v>S002</v>
          </cell>
          <cell r="G3424" t="str">
            <v>CE0</v>
          </cell>
          <cell r="H3424">
            <v>518331</v>
          </cell>
        </row>
        <row r="3425">
          <cell r="B3425" t="str">
            <v>PA40203910</v>
          </cell>
          <cell r="C3425" t="str">
            <v>Cistenie,zakladne sluzby</v>
          </cell>
          <cell r="D3425" t="str">
            <v>KS</v>
          </cell>
          <cell r="E3425" t="str">
            <v>4.02.03.A</v>
          </cell>
          <cell r="F3425" t="str">
            <v>S002</v>
          </cell>
          <cell r="G3425" t="str">
            <v>CE0</v>
          </cell>
          <cell r="H3425">
            <v>518331</v>
          </cell>
        </row>
        <row r="3426">
          <cell r="B3426" t="str">
            <v>PA40203920</v>
          </cell>
          <cell r="C3426" t="str">
            <v>Cistenie,podhlady</v>
          </cell>
          <cell r="D3426" t="str">
            <v>M2</v>
          </cell>
          <cell r="E3426" t="str">
            <v>4.02.05.A</v>
          </cell>
          <cell r="F3426" t="str">
            <v>S002</v>
          </cell>
          <cell r="G3426" t="str">
            <v>CE0</v>
          </cell>
          <cell r="H3426">
            <v>518331</v>
          </cell>
        </row>
        <row r="3427">
          <cell r="B3427" t="str">
            <v>PA40203930</v>
          </cell>
          <cell r="C3427" t="str">
            <v>Cistenie,mimoriadne znecist.plochy</v>
          </cell>
          <cell r="D3427" t="str">
            <v>M2</v>
          </cell>
          <cell r="E3427" t="str">
            <v>4.02.05.A</v>
          </cell>
          <cell r="F3427" t="str">
            <v>S002</v>
          </cell>
          <cell r="G3427" t="str">
            <v>CE0</v>
          </cell>
          <cell r="H3427">
            <v>518331</v>
          </cell>
        </row>
        <row r="3428">
          <cell r="B3428" t="str">
            <v>PA40203940</v>
          </cell>
          <cell r="C3428" t="str">
            <v>Komunalne sluzby,komunikacie,HZS</v>
          </cell>
          <cell r="D3428" t="str">
            <v>HOD</v>
          </cell>
          <cell r="E3428" t="str">
            <v>4.02.05.A</v>
          </cell>
          <cell r="F3428" t="str">
            <v>S258</v>
          </cell>
          <cell r="G3428" t="str">
            <v>CE0</v>
          </cell>
          <cell r="H3428">
            <v>518330</v>
          </cell>
        </row>
        <row r="3429">
          <cell r="B3429" t="str">
            <v>PA40203950</v>
          </cell>
          <cell r="C3429" t="str">
            <v>Sadove U.,kosenie s mulcov.extenz.rov.</v>
          </cell>
          <cell r="D3429" t="str">
            <v>M2</v>
          </cell>
          <cell r="E3429" t="str">
            <v>4.02.04.A</v>
          </cell>
          <cell r="F3429" t="str">
            <v>S258</v>
          </cell>
          <cell r="G3429" t="str">
            <v>CE0</v>
          </cell>
          <cell r="H3429">
            <v>518330</v>
          </cell>
        </row>
        <row r="3430">
          <cell r="B3430" t="str">
            <v>PA40203960</v>
          </cell>
          <cell r="C3430" t="str">
            <v>Sadove U.,kosenie s mulcov.extenz.svah</v>
          </cell>
          <cell r="D3430" t="str">
            <v>M2</v>
          </cell>
          <cell r="E3430" t="str">
            <v>4.02.04.A</v>
          </cell>
          <cell r="F3430" t="str">
            <v>S258</v>
          </cell>
          <cell r="G3430" t="str">
            <v>CE0</v>
          </cell>
          <cell r="H3430">
            <v>518330</v>
          </cell>
        </row>
        <row r="3431">
          <cell r="B3431" t="str">
            <v>PA40203970</v>
          </cell>
          <cell r="C3431" t="str">
            <v>Sadove U.,kosenie s mulcov.optimal.rov.</v>
          </cell>
          <cell r="D3431" t="str">
            <v>M2</v>
          </cell>
          <cell r="E3431" t="str">
            <v>4.02.04.A</v>
          </cell>
          <cell r="F3431" t="str">
            <v>S258</v>
          </cell>
          <cell r="G3431" t="str">
            <v>CE0</v>
          </cell>
          <cell r="H3431">
            <v>518330</v>
          </cell>
        </row>
        <row r="3432">
          <cell r="B3432" t="str">
            <v>PA40203980</v>
          </cell>
          <cell r="C3432" t="str">
            <v>Sadove U.,kosenie s mulcov.optimal.svah</v>
          </cell>
          <cell r="D3432" t="str">
            <v>M2</v>
          </cell>
          <cell r="E3432" t="str">
            <v>4.02.04.A</v>
          </cell>
          <cell r="F3432" t="str">
            <v>S258</v>
          </cell>
          <cell r="G3432" t="str">
            <v>CE0</v>
          </cell>
          <cell r="H3432">
            <v>518330</v>
          </cell>
        </row>
        <row r="3433">
          <cell r="B3433" t="str">
            <v>PA40203990</v>
          </cell>
          <cell r="C3433" t="str">
            <v>Sadove U.,kosenie s mulcov.intenz.rov.</v>
          </cell>
          <cell r="D3433" t="str">
            <v>M2</v>
          </cell>
          <cell r="E3433" t="str">
            <v>4.02.04.A</v>
          </cell>
          <cell r="F3433" t="str">
            <v>S258</v>
          </cell>
          <cell r="G3433" t="str">
            <v>CE0</v>
          </cell>
          <cell r="H3433">
            <v>518330</v>
          </cell>
        </row>
        <row r="3434">
          <cell r="B3434" t="str">
            <v>PA40204000</v>
          </cell>
          <cell r="C3434" t="str">
            <v>Sadove U.,kosenie s mulcov.intenz.svah</v>
          </cell>
          <cell r="D3434" t="str">
            <v>M2</v>
          </cell>
          <cell r="E3434" t="str">
            <v>4.02.04.A</v>
          </cell>
          <cell r="F3434" t="str">
            <v>S258</v>
          </cell>
          <cell r="G3434" t="str">
            <v>CE0</v>
          </cell>
          <cell r="H3434">
            <v>518330</v>
          </cell>
        </row>
        <row r="3435">
          <cell r="B3435" t="str">
            <v>PA40204010</v>
          </cell>
          <cell r="C3435" t="str">
            <v>Sadove U.,spec.kos.s mulc.odkal.rovina</v>
          </cell>
          <cell r="D3435" t="str">
            <v>M2</v>
          </cell>
          <cell r="E3435" t="str">
            <v>4.02.04.A</v>
          </cell>
          <cell r="F3435" t="str">
            <v>S258</v>
          </cell>
          <cell r="G3435" t="str">
            <v>CE0</v>
          </cell>
          <cell r="H3435">
            <v>518330</v>
          </cell>
        </row>
        <row r="3436">
          <cell r="B3436" t="str">
            <v>PA40204020</v>
          </cell>
          <cell r="C3436" t="str">
            <v>Sadove U.,spec.kos.s mulc.odkal.svah</v>
          </cell>
          <cell r="D3436" t="str">
            <v>M2</v>
          </cell>
          <cell r="E3436" t="str">
            <v>4.02.04.A</v>
          </cell>
          <cell r="F3436" t="str">
            <v>S258</v>
          </cell>
          <cell r="G3436" t="str">
            <v>CE0</v>
          </cell>
          <cell r="H3436">
            <v>518330</v>
          </cell>
        </row>
        <row r="3437">
          <cell r="B3437" t="str">
            <v>PA40204030</v>
          </cell>
          <cell r="C3437" t="str">
            <v>Sadove U.,spec.kos.s mulc.trasy teplov.</v>
          </cell>
          <cell r="D3437" t="str">
            <v>M2</v>
          </cell>
          <cell r="E3437" t="str">
            <v>4.02.04.A</v>
          </cell>
          <cell r="F3437" t="str">
            <v>S258</v>
          </cell>
          <cell r="G3437" t="str">
            <v>CE0</v>
          </cell>
          <cell r="H3437">
            <v>518330</v>
          </cell>
        </row>
        <row r="3438">
          <cell r="B3438" t="str">
            <v>PA40204040</v>
          </cell>
          <cell r="C3438" t="str">
            <v>Sadove U.,odstr. drevin,do ? 1m,v. nad 5</v>
          </cell>
          <cell r="D3438" t="str">
            <v>KS</v>
          </cell>
          <cell r="E3438" t="str">
            <v>4.02.04.A</v>
          </cell>
          <cell r="F3438" t="str">
            <v>S258</v>
          </cell>
          <cell r="G3438" t="str">
            <v>CE0</v>
          </cell>
          <cell r="H3438">
            <v>518330</v>
          </cell>
        </row>
        <row r="3439">
          <cell r="B3439" t="str">
            <v>PA40204050</v>
          </cell>
          <cell r="C3439" t="str">
            <v>Sadove U.,zaloz.zel.poras.vrat.mat.rov.</v>
          </cell>
          <cell r="D3439" t="str">
            <v>M2</v>
          </cell>
          <cell r="E3439" t="str">
            <v>4.02.04.A</v>
          </cell>
          <cell r="F3439" t="str">
            <v>S258</v>
          </cell>
          <cell r="G3439" t="str">
            <v>CE0</v>
          </cell>
          <cell r="H3439">
            <v>518330</v>
          </cell>
        </row>
        <row r="3440">
          <cell r="B3440" t="str">
            <v>PA40204060</v>
          </cell>
          <cell r="C3440" t="str">
            <v>Zimna UK,Posyp kom.solou a drt.stroj.</v>
          </cell>
          <cell r="D3440" t="str">
            <v>M2</v>
          </cell>
          <cell r="E3440" t="str">
            <v>4.02.05.A</v>
          </cell>
          <cell r="F3440" t="str">
            <v>S258</v>
          </cell>
          <cell r="G3440" t="str">
            <v>CE0</v>
          </cell>
          <cell r="H3440">
            <v>518330</v>
          </cell>
        </row>
        <row r="3441">
          <cell r="B3441" t="str">
            <v>PA40204070</v>
          </cell>
          <cell r="C3441" t="str">
            <v>Zimna UK,Odhrn.snehu pluh.posyp.sol.</v>
          </cell>
          <cell r="D3441" t="str">
            <v>M2</v>
          </cell>
          <cell r="E3441" t="str">
            <v>4.02.05.A</v>
          </cell>
          <cell r="F3441" t="str">
            <v>S258</v>
          </cell>
          <cell r="G3441" t="str">
            <v>CE0</v>
          </cell>
          <cell r="H3441">
            <v>518330</v>
          </cell>
        </row>
        <row r="3442">
          <cell r="B3442" t="str">
            <v>PA40204080</v>
          </cell>
          <cell r="C3442" t="str">
            <v>Zimna UK,Odhrn.snehu pluh.posyp.drt.</v>
          </cell>
          <cell r="D3442" t="str">
            <v>M2</v>
          </cell>
          <cell r="E3442" t="str">
            <v>4.02.05.A</v>
          </cell>
          <cell r="F3442" t="str">
            <v>S258</v>
          </cell>
          <cell r="G3442" t="str">
            <v>CE0</v>
          </cell>
          <cell r="H3442">
            <v>518330</v>
          </cell>
        </row>
        <row r="3443">
          <cell r="B3443" t="str">
            <v>PA40204090</v>
          </cell>
          <cell r="C3443" t="str">
            <v>Zimna UK,Odhrn.snehu pluh.pos.sol.drt</v>
          </cell>
          <cell r="D3443" t="str">
            <v>M2</v>
          </cell>
          <cell r="E3443" t="str">
            <v>4.02.05.A</v>
          </cell>
          <cell r="F3443" t="str">
            <v>S258</v>
          </cell>
          <cell r="G3443" t="str">
            <v>CE0</v>
          </cell>
          <cell r="H3443">
            <v>518330</v>
          </cell>
        </row>
        <row r="3444">
          <cell r="B3444" t="str">
            <v>PA40204100</v>
          </cell>
          <cell r="C3444" t="str">
            <v>Sadove U.,udrzba interierovych kvetin</v>
          </cell>
          <cell r="D3444" t="str">
            <v>KS</v>
          </cell>
          <cell r="E3444" t="str">
            <v>4.02.04.A</v>
          </cell>
          <cell r="F3444" t="str">
            <v>S258</v>
          </cell>
          <cell r="G3444" t="str">
            <v>CE0</v>
          </cell>
          <cell r="H3444">
            <v>518330</v>
          </cell>
        </row>
        <row r="3445">
          <cell r="B3445" t="str">
            <v>PA40204110</v>
          </cell>
          <cell r="C3445" t="str">
            <v>Sadove U.obrubnik zahradny dl.1 m</v>
          </cell>
          <cell r="D3445" t="str">
            <v>KS</v>
          </cell>
          <cell r="E3445" t="str">
            <v>4.02.04.A</v>
          </cell>
          <cell r="F3445" t="str">
            <v>S258</v>
          </cell>
          <cell r="G3445" t="str">
            <v>CE0</v>
          </cell>
          <cell r="H3445">
            <v>518330</v>
          </cell>
        </row>
        <row r="3446">
          <cell r="B3446" t="str">
            <v>PA40204120</v>
          </cell>
          <cell r="C3446" t="str">
            <v>Sadove U.zivicovy povrch-chodniky hr.50</v>
          </cell>
          <cell r="D3446" t="str">
            <v>M2</v>
          </cell>
          <cell r="E3446" t="str">
            <v>4.02.04.A</v>
          </cell>
          <cell r="F3446" t="str">
            <v>S258</v>
          </cell>
          <cell r="G3446" t="str">
            <v>CE0</v>
          </cell>
          <cell r="H3446">
            <v>518330</v>
          </cell>
        </row>
        <row r="3447">
          <cell r="B3447" t="str">
            <v>PA40204130</v>
          </cell>
          <cell r="C3447" t="str">
            <v>Sadove U.betonovy povrch hr.100 mm</v>
          </cell>
          <cell r="D3447" t="str">
            <v>M2</v>
          </cell>
          <cell r="E3447" t="str">
            <v>4.02.04.A</v>
          </cell>
          <cell r="F3447" t="str">
            <v>S258</v>
          </cell>
          <cell r="G3447" t="str">
            <v>CE0</v>
          </cell>
          <cell r="H3447">
            <v>518330</v>
          </cell>
        </row>
        <row r="3448">
          <cell r="B3448" t="str">
            <v>PA40204140</v>
          </cell>
          <cell r="C3448" t="str">
            <v>Sadove U.zamkova dlazba,hr.60 mm</v>
          </cell>
          <cell r="D3448" t="str">
            <v>M2</v>
          </cell>
          <cell r="E3448" t="str">
            <v>4.02.04.A</v>
          </cell>
          <cell r="F3448" t="str">
            <v>S258</v>
          </cell>
          <cell r="G3448" t="str">
            <v>CE0</v>
          </cell>
          <cell r="H3448">
            <v>518330</v>
          </cell>
        </row>
        <row r="3449">
          <cell r="B3449" t="str">
            <v>PA40204150</v>
          </cell>
          <cell r="C3449" t="str">
            <v>Sadove U.obrubniky-cestny,1m dlzka</v>
          </cell>
          <cell r="D3449" t="str">
            <v>KS</v>
          </cell>
          <cell r="E3449" t="str">
            <v>4.02.04.A</v>
          </cell>
          <cell r="F3449" t="str">
            <v>S258</v>
          </cell>
          <cell r="G3449" t="str">
            <v>CE0</v>
          </cell>
          <cell r="H3449">
            <v>518330</v>
          </cell>
        </row>
        <row r="3450">
          <cell r="B3450" t="str">
            <v>PA40204160</v>
          </cell>
          <cell r="C3450" t="str">
            <v>Sadove U.vykopove prace-s mechanizmami</v>
          </cell>
          <cell r="D3450" t="str">
            <v>M3</v>
          </cell>
          <cell r="E3450" t="str">
            <v>4.02.04.A</v>
          </cell>
          <cell r="F3450" t="str">
            <v>S258</v>
          </cell>
          <cell r="G3450" t="str">
            <v>CE0</v>
          </cell>
          <cell r="H3450">
            <v>518330</v>
          </cell>
        </row>
        <row r="3451">
          <cell r="B3451" t="str">
            <v>PA40204170</v>
          </cell>
          <cell r="C3451" t="str">
            <v>Sadove U.vrchna asfaltova vrstva hr.50mm</v>
          </cell>
          <cell r="D3451" t="str">
            <v>M2</v>
          </cell>
          <cell r="E3451" t="str">
            <v>4.02.04.A</v>
          </cell>
          <cell r="F3451" t="str">
            <v>S258</v>
          </cell>
          <cell r="G3451" t="str">
            <v>CE0</v>
          </cell>
          <cell r="H3451">
            <v>518330</v>
          </cell>
        </row>
        <row r="3452">
          <cell r="B3452" t="str">
            <v>PA40204180</v>
          </cell>
          <cell r="C3452" t="str">
            <v>Sadove U.podkladova asfaltova vrstva hr.</v>
          </cell>
          <cell r="D3452" t="str">
            <v>M2</v>
          </cell>
          <cell r="E3452" t="str">
            <v>4.02.04.A</v>
          </cell>
          <cell r="F3452" t="str">
            <v>S258</v>
          </cell>
          <cell r="G3452" t="str">
            <v>CE0</v>
          </cell>
          <cell r="H3452">
            <v>518330</v>
          </cell>
        </row>
        <row r="3453">
          <cell r="B3453" t="str">
            <v>PA40204190</v>
          </cell>
          <cell r="C3453" t="str">
            <v>Sadove U.lozna vrstva hr.70 mm OK</v>
          </cell>
          <cell r="D3453" t="str">
            <v>M2</v>
          </cell>
          <cell r="E3453" t="str">
            <v>4.02.04.A</v>
          </cell>
          <cell r="F3453" t="str">
            <v>S258</v>
          </cell>
          <cell r="G3453" t="str">
            <v>CE0</v>
          </cell>
          <cell r="H3453">
            <v>518330</v>
          </cell>
        </row>
        <row r="3454">
          <cell r="B3454" t="str">
            <v>PA40204200</v>
          </cell>
          <cell r="C3454" t="str">
            <v>Sadove U.cementova stabilizacia hr.25 mm</v>
          </cell>
          <cell r="D3454" t="str">
            <v>M2</v>
          </cell>
          <cell r="E3454" t="str">
            <v>4.02.04.A</v>
          </cell>
          <cell r="F3454" t="str">
            <v>S258</v>
          </cell>
          <cell r="G3454" t="str">
            <v>CE0</v>
          </cell>
          <cell r="H3454">
            <v>518330</v>
          </cell>
        </row>
        <row r="3455">
          <cell r="B3455" t="str">
            <v>PA40204210</v>
          </cell>
          <cell r="C3455" t="str">
            <v>Sadove U.vrstvy strkodrva hr.25 cm kamen</v>
          </cell>
          <cell r="D3455" t="str">
            <v>M2</v>
          </cell>
          <cell r="E3455" t="str">
            <v>4.02.04.A</v>
          </cell>
          <cell r="F3455" t="str">
            <v>S258</v>
          </cell>
          <cell r="G3455" t="str">
            <v>CE0</v>
          </cell>
          <cell r="H3455">
            <v>518330</v>
          </cell>
        </row>
        <row r="3456">
          <cell r="B3456" t="str">
            <v>PA40204220</v>
          </cell>
          <cell r="C3456" t="str">
            <v>Sadove U.podlozie-strkodrva frakcia 32-6</v>
          </cell>
          <cell r="D3456" t="str">
            <v>M2</v>
          </cell>
          <cell r="E3456" t="str">
            <v>4.02.04.A</v>
          </cell>
          <cell r="F3456" t="str">
            <v>S258</v>
          </cell>
          <cell r="G3456" t="str">
            <v>CE0</v>
          </cell>
          <cell r="H3456">
            <v>518330</v>
          </cell>
        </row>
        <row r="3457">
          <cell r="B3457" t="str">
            <v>PA40204230</v>
          </cell>
          <cell r="C3457" t="str">
            <v>Sadove U.osadenie kanalizacnych vpusti</v>
          </cell>
          <cell r="D3457" t="str">
            <v>KS</v>
          </cell>
          <cell r="E3457" t="str">
            <v>4.02.04.A</v>
          </cell>
          <cell r="F3457" t="str">
            <v>S258</v>
          </cell>
          <cell r="G3457" t="str">
            <v>CE0</v>
          </cell>
          <cell r="H3457">
            <v>518330</v>
          </cell>
        </row>
        <row r="3458">
          <cell r="B3458" t="str">
            <v>PA40204240</v>
          </cell>
          <cell r="C3458" t="str">
            <v>Sadove U.osadenie cestnych odvodnovacich</v>
          </cell>
          <cell r="D3458" t="str">
            <v>KS</v>
          </cell>
          <cell r="E3458" t="str">
            <v>4.02.04.A</v>
          </cell>
          <cell r="F3458" t="str">
            <v>S258</v>
          </cell>
          <cell r="G3458" t="str">
            <v>CE0</v>
          </cell>
          <cell r="H3458">
            <v>518330</v>
          </cell>
        </row>
        <row r="3459">
          <cell r="B3459" t="str">
            <v>PA40204250</v>
          </cell>
          <cell r="C3459" t="str">
            <v>Sadove U.frezovanie asfaltovych komuniky</v>
          </cell>
          <cell r="D3459" t="str">
            <v>M2</v>
          </cell>
          <cell r="E3459" t="str">
            <v>4.02.04.A</v>
          </cell>
          <cell r="F3459" t="str">
            <v>S258</v>
          </cell>
          <cell r="G3459" t="str">
            <v>CE0</v>
          </cell>
          <cell r="H3459">
            <v>518330</v>
          </cell>
        </row>
        <row r="3460">
          <cell r="B3460" t="str">
            <v>PA40204260</v>
          </cell>
          <cell r="C3460" t="str">
            <v>Sadove U.drenaz trubkami 160 mm</v>
          </cell>
          <cell r="D3460" t="str">
            <v>M</v>
          </cell>
          <cell r="E3460" t="str">
            <v>4.02.04.A</v>
          </cell>
          <cell r="F3460" t="str">
            <v>S258</v>
          </cell>
          <cell r="G3460" t="str">
            <v>CE0</v>
          </cell>
          <cell r="H3460">
            <v>518330</v>
          </cell>
        </row>
        <row r="3461">
          <cell r="B3461" t="str">
            <v>PA40204270</v>
          </cell>
          <cell r="C3461" t="str">
            <v>Sadove U.vykopove prace-rucne</v>
          </cell>
          <cell r="D3461" t="str">
            <v>M3</v>
          </cell>
          <cell r="E3461" t="str">
            <v>4.02.04.A</v>
          </cell>
          <cell r="F3461" t="str">
            <v>S258</v>
          </cell>
          <cell r="G3461" t="str">
            <v>CE0</v>
          </cell>
          <cell r="H3461">
            <v>518330</v>
          </cell>
        </row>
        <row r="3462">
          <cell r="B3462" t="str">
            <v>PA40204280</v>
          </cell>
          <cell r="C3462" t="str">
            <v>Sadove U.nespecifikovane prace</v>
          </cell>
          <cell r="D3462" t="str">
            <v>HOD</v>
          </cell>
          <cell r="E3462" t="str">
            <v>4.02.04.A</v>
          </cell>
          <cell r="F3462" t="str">
            <v>S258</v>
          </cell>
          <cell r="G3462" t="str">
            <v>CE0</v>
          </cell>
          <cell r="H3462">
            <v>518330</v>
          </cell>
        </row>
        <row r="3463">
          <cell r="B3463" t="str">
            <v>PA40204290</v>
          </cell>
          <cell r="C3463" t="str">
            <v>Sadove U.,odstranenie drevin,do 50mm</v>
          </cell>
          <cell r="D3463" t="str">
            <v>M2</v>
          </cell>
          <cell r="E3463" t="str">
            <v>4.02.04.A</v>
          </cell>
          <cell r="F3463" t="str">
            <v>S258</v>
          </cell>
          <cell r="G3463" t="str">
            <v>CE0</v>
          </cell>
          <cell r="H3463">
            <v>518330</v>
          </cell>
        </row>
        <row r="3464">
          <cell r="B3464" t="str">
            <v>PA40204300</v>
          </cell>
          <cell r="C3464" t="str">
            <v>Sadove U.,kosenie s kosackou</v>
          </cell>
          <cell r="D3464" t="str">
            <v>M2</v>
          </cell>
          <cell r="E3464" t="str">
            <v>4.02.04.A</v>
          </cell>
          <cell r="F3464" t="str">
            <v>S258</v>
          </cell>
          <cell r="G3464" t="str">
            <v>CE0</v>
          </cell>
          <cell r="H3464">
            <v>518330</v>
          </cell>
        </row>
        <row r="3465">
          <cell r="B3465" t="str">
            <v>PA40204310</v>
          </cell>
          <cell r="C3465" t="str">
            <v>Sadove U.,kosenie s kosackou - doprava</v>
          </cell>
          <cell r="D3465" t="str">
            <v>KM</v>
          </cell>
          <cell r="E3465" t="str">
            <v>4.02.04.A</v>
          </cell>
          <cell r="F3465" t="str">
            <v>S258</v>
          </cell>
          <cell r="G3465" t="str">
            <v>CE0</v>
          </cell>
          <cell r="H3465">
            <v>518330</v>
          </cell>
        </row>
        <row r="3466">
          <cell r="B3466" t="str">
            <v>PA40204320</v>
          </cell>
          <cell r="C3466" t="str">
            <v>Sadove U.,Rez.asfalt.,beton.povr.do100mm</v>
          </cell>
          <cell r="D3466" t="str">
            <v>M</v>
          </cell>
          <cell r="E3466" t="str">
            <v>4.02.04.A</v>
          </cell>
          <cell r="F3466" t="str">
            <v>S258</v>
          </cell>
          <cell r="G3466" t="str">
            <v>CE0</v>
          </cell>
          <cell r="H3466">
            <v>518330</v>
          </cell>
        </row>
        <row r="3467">
          <cell r="B3467" t="str">
            <v>PA40204330</v>
          </cell>
          <cell r="C3467" t="str">
            <v>Sadove U.,Rez.asfalt.,beton.povr.do200mm</v>
          </cell>
          <cell r="D3467" t="str">
            <v>M</v>
          </cell>
          <cell r="E3467" t="str">
            <v>4.02.04.A</v>
          </cell>
          <cell r="F3467" t="str">
            <v>S258</v>
          </cell>
          <cell r="G3467" t="str">
            <v>CE0</v>
          </cell>
          <cell r="H3467">
            <v>518330</v>
          </cell>
        </row>
        <row r="3468">
          <cell r="B3468" t="str">
            <v>PA40204340</v>
          </cell>
          <cell r="C3468" t="str">
            <v>Sadove U.,Betonovy povrch hr.150 mm   </v>
          </cell>
          <cell r="D3468" t="str">
            <v>M2</v>
          </cell>
          <cell r="E3468" t="str">
            <v>4.02.04.A</v>
          </cell>
          <cell r="F3468" t="str">
            <v>S258</v>
          </cell>
          <cell r="G3468" t="str">
            <v>CE0</v>
          </cell>
          <cell r="H3468">
            <v>518330</v>
          </cell>
        </row>
        <row r="3469">
          <cell r="B3469" t="str">
            <v>PA40204350</v>
          </cell>
          <cell r="C3469" t="str">
            <v>Sadove U.,Vystuz.podklad.vrstiev KARI</v>
          </cell>
          <cell r="D3469" t="str">
            <v>M2</v>
          </cell>
          <cell r="E3469" t="str">
            <v>4.02.04.A</v>
          </cell>
          <cell r="F3469" t="str">
            <v>S258</v>
          </cell>
          <cell r="G3469" t="str">
            <v>CE0</v>
          </cell>
          <cell r="H3469">
            <v>518330</v>
          </cell>
        </row>
        <row r="3470">
          <cell r="B3470" t="str">
            <v>PA40204360</v>
          </cell>
          <cell r="C3470" t="str">
            <v>Sadove U.,Rez.asfalt.,beton.povr.do250mm</v>
          </cell>
          <cell r="D3470" t="str">
            <v>M</v>
          </cell>
          <cell r="E3470" t="str">
            <v>4.02.04.A</v>
          </cell>
          <cell r="F3470" t="str">
            <v>S258</v>
          </cell>
          <cell r="G3470" t="str">
            <v>CE0</v>
          </cell>
          <cell r="H3470">
            <v>518330</v>
          </cell>
        </row>
        <row r="3471">
          <cell r="B3471" t="str">
            <v>PA40204370</v>
          </cell>
          <cell r="C3471" t="str">
            <v>Sadove U.podlozi-strkodrva frakcia 150mm</v>
          </cell>
          <cell r="D3471" t="str">
            <v>M2</v>
          </cell>
          <cell r="E3471" t="str">
            <v>4.02.04.A</v>
          </cell>
          <cell r="F3471" t="str">
            <v>S258</v>
          </cell>
          <cell r="G3471" t="str">
            <v>CE0</v>
          </cell>
          <cell r="H3471">
            <v>518330</v>
          </cell>
        </row>
        <row r="3472">
          <cell r="B3472" t="str">
            <v>PA40204380</v>
          </cell>
          <cell r="C3472" t="str">
            <v>Sadové U.-Spojovací postrek</v>
          </cell>
          <cell r="D3472" t="str">
            <v>M2</v>
          </cell>
          <cell r="E3472" t="str">
            <v>4.02.04.A</v>
          </cell>
          <cell r="F3472" t="str">
            <v>S258</v>
          </cell>
          <cell r="G3472" t="str">
            <v>CE0</v>
          </cell>
          <cell r="H3472">
            <v>518330</v>
          </cell>
        </row>
        <row r="3473">
          <cell r="B3473" t="str">
            <v>PA40204390</v>
          </cell>
          <cell r="C3473" t="str">
            <v>Sadove U.-Ochranna geotextilia</v>
          </cell>
          <cell r="D3473" t="str">
            <v>M2</v>
          </cell>
          <cell r="E3473" t="str">
            <v>4.02.04.A</v>
          </cell>
          <cell r="F3473" t="str">
            <v>S258</v>
          </cell>
          <cell r="G3473" t="str">
            <v>CE0</v>
          </cell>
          <cell r="H3473">
            <v>518330</v>
          </cell>
        </row>
        <row r="3474">
          <cell r="B3474" t="str">
            <v>PA40204400</v>
          </cell>
          <cell r="C3474" t="str">
            <v>INV Umyvanie okien</v>
          </cell>
          <cell r="D3474" t="str">
            <v>M2</v>
          </cell>
          <cell r="E3474" t="str">
            <v>4.02.03.A</v>
          </cell>
          <cell r="F3474" t="str">
            <v>S089</v>
          </cell>
          <cell r="G3474" t="str">
            <v>CE0</v>
          </cell>
          <cell r="H3474">
            <v>42998</v>
          </cell>
        </row>
        <row r="3475">
          <cell r="B3475" t="str">
            <v>PA40204410</v>
          </cell>
          <cell r="C3475" t="str">
            <v>INV Tepovanie kobercov a calunenia</v>
          </cell>
          <cell r="D3475" t="str">
            <v>M2</v>
          </cell>
          <cell r="E3475" t="str">
            <v>4.02.03.A</v>
          </cell>
          <cell r="F3475" t="str">
            <v>S089</v>
          </cell>
          <cell r="G3475" t="str">
            <v>CE0</v>
          </cell>
          <cell r="H3475">
            <v>42998</v>
          </cell>
        </row>
        <row r="3476">
          <cell r="B3476" t="str">
            <v>PA40204420</v>
          </cell>
          <cell r="C3476" t="str">
            <v>INV Cistenie,stropne svetla</v>
          </cell>
          <cell r="D3476" t="str">
            <v>KS</v>
          </cell>
          <cell r="E3476" t="str">
            <v>4.02.03.A</v>
          </cell>
          <cell r="F3476" t="str">
            <v>S089</v>
          </cell>
          <cell r="G3476" t="str">
            <v>CE0</v>
          </cell>
          <cell r="H3476">
            <v>42998</v>
          </cell>
        </row>
        <row r="3477">
          <cell r="B3477" t="str">
            <v>PA40204430</v>
          </cell>
          <cell r="C3477" t="str">
            <v>SU - zalievanie s dovozom vody</v>
          </cell>
          <cell r="D3477" t="str">
            <v>M3</v>
          </cell>
          <cell r="E3477" t="str">
            <v>4.02.04.A</v>
          </cell>
          <cell r="F3477" t="str">
            <v>S258</v>
          </cell>
          <cell r="G3477" t="str">
            <v>CE0</v>
          </cell>
          <cell r="H3477">
            <v>518330</v>
          </cell>
        </row>
        <row r="3478">
          <cell r="B3478" t="str">
            <v>PA40204440</v>
          </cell>
          <cell r="C3478" t="str">
            <v>LU - cistenie vpusti a septikov</v>
          </cell>
          <cell r="D3478" t="str">
            <v>JV</v>
          </cell>
          <cell r="E3478" t="str">
            <v>4.02.05.A</v>
          </cell>
          <cell r="F3478" t="str">
            <v>S258</v>
          </cell>
          <cell r="G3478" t="str">
            <v>CE0</v>
          </cell>
          <cell r="H3478">
            <v>518330</v>
          </cell>
        </row>
        <row r="3479">
          <cell r="B3479" t="str">
            <v>PA40204450</v>
          </cell>
          <cell r="C3479" t="str">
            <v>SC - cistenie parnym strojom</v>
          </cell>
          <cell r="D3479" t="str">
            <v>M2</v>
          </cell>
          <cell r="E3479" t="str">
            <v>4.02.03.A</v>
          </cell>
          <cell r="F3479" t="str">
            <v>S002</v>
          </cell>
          <cell r="G3479" t="str">
            <v>CE0</v>
          </cell>
          <cell r="H3479">
            <v>518331</v>
          </cell>
        </row>
        <row r="3480">
          <cell r="B3480" t="str">
            <v>PA40204460</v>
          </cell>
          <cell r="C3480" t="str">
            <v>SC - hlbkove cistenie</v>
          </cell>
          <cell r="D3480" t="str">
            <v>M2</v>
          </cell>
          <cell r="E3480" t="str">
            <v>4.02.03.A</v>
          </cell>
          <cell r="F3480" t="str">
            <v>S002</v>
          </cell>
          <cell r="G3480" t="str">
            <v>CE0</v>
          </cell>
          <cell r="H3480">
            <v>518331</v>
          </cell>
        </row>
        <row r="3481">
          <cell r="B3481" t="str">
            <v>PA40204470</v>
          </cell>
          <cell r="C3481" t="str">
            <v>SC - hlbkove cist. - voskovanie podlah</v>
          </cell>
          <cell r="D3481" t="str">
            <v>M2</v>
          </cell>
          <cell r="E3481" t="str">
            <v>4.02.03.A</v>
          </cell>
          <cell r="F3481" t="str">
            <v>S002</v>
          </cell>
          <cell r="G3481" t="str">
            <v>CE0</v>
          </cell>
          <cell r="H3481">
            <v>518331</v>
          </cell>
        </row>
        <row r="3482">
          <cell r="B3482" t="str">
            <v>PA40204480</v>
          </cell>
          <cell r="C3482" t="str">
            <v>SC - nespecifikovany material - ostatny</v>
          </cell>
          <cell r="D3482" t="str">
            <v>JV</v>
          </cell>
          <cell r="E3482" t="str">
            <v>4.02.03.A</v>
          </cell>
          <cell r="F3482" t="str">
            <v>S002</v>
          </cell>
          <cell r="G3482" t="str">
            <v>CE0</v>
          </cell>
          <cell r="H3482">
            <v>518331</v>
          </cell>
        </row>
        <row r="3483">
          <cell r="B3483" t="str">
            <v>PA40204490</v>
          </cell>
          <cell r="C3483" t="str">
            <v>SC - vys.cistenie okien,horolezecka tech</v>
          </cell>
          <cell r="D3483" t="str">
            <v>M2</v>
          </cell>
          <cell r="E3483" t="str">
            <v>4.02.03.A</v>
          </cell>
          <cell r="F3483" t="str">
            <v>S002</v>
          </cell>
          <cell r="G3483" t="str">
            <v>CE0</v>
          </cell>
          <cell r="H3483">
            <v>518331</v>
          </cell>
        </row>
        <row r="3484">
          <cell r="B3484" t="str">
            <v>PA40204500</v>
          </cell>
          <cell r="C3484" t="str">
            <v>SC - cistenie tech.podlah bez odmastovan</v>
          </cell>
          <cell r="D3484" t="str">
            <v>M2</v>
          </cell>
          <cell r="E3484" t="str">
            <v>4.02.03.A</v>
          </cell>
          <cell r="F3484" t="str">
            <v>S002</v>
          </cell>
          <cell r="G3484" t="str">
            <v>CE0</v>
          </cell>
          <cell r="H3484">
            <v>518331</v>
          </cell>
        </row>
        <row r="3485">
          <cell r="B3485" t="str">
            <v>PA40204510</v>
          </cell>
          <cell r="C3485" t="str">
            <v>Bezpecnostne sluzby</v>
          </cell>
          <cell r="D3485" t="str">
            <v>KM</v>
          </cell>
          <cell r="E3485" t="str">
            <v>4.02.01.A</v>
          </cell>
          <cell r="F3485" t="str">
            <v>S001</v>
          </cell>
          <cell r="G3485" t="str">
            <v>CE0</v>
          </cell>
          <cell r="H3485">
            <v>518450</v>
          </cell>
        </row>
        <row r="3486">
          <cell r="B3486" t="str">
            <v>PA40204520</v>
          </cell>
          <cell r="C3486" t="str">
            <v>Letna UK.,cistenie rigolov</v>
          </cell>
          <cell r="D3486" t="str">
            <v>M2</v>
          </cell>
          <cell r="E3486" t="str">
            <v>4.02.99.D</v>
          </cell>
          <cell r="F3486" t="str">
            <v>S258</v>
          </cell>
          <cell r="G3486" t="str">
            <v>CE0</v>
          </cell>
          <cell r="H3486">
            <v>518330</v>
          </cell>
        </row>
        <row r="3487">
          <cell r="B3487" t="str">
            <v>PA40204530</v>
          </cell>
          <cell r="C3487" t="str">
            <v>Letna UK.,cistenie kanalizacnych vpusti</v>
          </cell>
          <cell r="D3487" t="str">
            <v>KS</v>
          </cell>
          <cell r="E3487" t="str">
            <v>4.02.99.D</v>
          </cell>
          <cell r="F3487" t="str">
            <v>S258</v>
          </cell>
          <cell r="G3487" t="str">
            <v>CE0</v>
          </cell>
          <cell r="H3487">
            <v>518330</v>
          </cell>
        </row>
        <row r="3488">
          <cell r="B3488" t="str">
            <v>PA40204540</v>
          </cell>
          <cell r="C3488" t="str">
            <v>Cistenie,stresne zvody</v>
          </cell>
          <cell r="D3488" t="str">
            <v>M</v>
          </cell>
          <cell r="E3488" t="str">
            <v>4.02.99.D</v>
          </cell>
          <cell r="F3488" t="str">
            <v>S258</v>
          </cell>
          <cell r="G3488" t="str">
            <v>CE0</v>
          </cell>
          <cell r="H3488">
            <v>518330</v>
          </cell>
        </row>
        <row r="3489">
          <cell r="B3489" t="str">
            <v>PA40204550</v>
          </cell>
          <cell r="C3489" t="str">
            <v>Cistenie kanalizacie,jednoducho</v>
          </cell>
          <cell r="D3489" t="str">
            <v>M</v>
          </cell>
          <cell r="E3489" t="str">
            <v>4.02.99.D</v>
          </cell>
          <cell r="F3489" t="str">
            <v>S258</v>
          </cell>
          <cell r="G3489" t="str">
            <v>CE0</v>
          </cell>
          <cell r="H3489">
            <v>518330</v>
          </cell>
        </row>
        <row r="3490">
          <cell r="B3490" t="str">
            <v>PA40204560</v>
          </cell>
          <cell r="C3490" t="str">
            <v>Cistenie kanalizacie,zlozite</v>
          </cell>
          <cell r="D3490" t="str">
            <v>M</v>
          </cell>
          <cell r="E3490" t="str">
            <v>4.02.99.D</v>
          </cell>
          <cell r="F3490" t="str">
            <v>S258</v>
          </cell>
          <cell r="G3490" t="str">
            <v>CE0</v>
          </cell>
          <cell r="H3490">
            <v>518330</v>
          </cell>
        </row>
        <row r="3491">
          <cell r="B3491" t="str">
            <v>PA40204570</v>
          </cell>
          <cell r="C3491" t="str">
            <v>Cistenie,monitoring potrubia do ND500</v>
          </cell>
          <cell r="D3491" t="str">
            <v>M</v>
          </cell>
          <cell r="E3491" t="str">
            <v>4.02.99.D</v>
          </cell>
          <cell r="F3491" t="str">
            <v>S258</v>
          </cell>
          <cell r="G3491" t="str">
            <v>CE0</v>
          </cell>
          <cell r="H3491">
            <v>518330</v>
          </cell>
        </row>
        <row r="3492">
          <cell r="B3492" t="str">
            <v>PA40204580</v>
          </cell>
          <cell r="C3492" t="str">
            <v>Cistenie,monitoring potrubia od DN500</v>
          </cell>
          <cell r="D3492" t="str">
            <v>M</v>
          </cell>
          <cell r="E3492" t="str">
            <v>4.02.99.D</v>
          </cell>
          <cell r="F3492" t="str">
            <v>S258</v>
          </cell>
          <cell r="G3492" t="str">
            <v>CE0</v>
          </cell>
          <cell r="H3492">
            <v>518330</v>
          </cell>
        </row>
        <row r="3493">
          <cell r="B3493" t="str">
            <v>PA40204590</v>
          </cell>
          <cell r="C3493" t="str">
            <v>Cistenie,struskovody</v>
          </cell>
          <cell r="D3493" t="str">
            <v>M</v>
          </cell>
          <cell r="E3493" t="str">
            <v>4.02.99.D</v>
          </cell>
          <cell r="F3493" t="str">
            <v>S258</v>
          </cell>
          <cell r="G3493" t="str">
            <v>CE0</v>
          </cell>
          <cell r="H3493">
            <v>518330</v>
          </cell>
        </row>
        <row r="3494">
          <cell r="B3494" t="str">
            <v>PA40204600</v>
          </cell>
          <cell r="C3494" t="str">
            <v>Cistenie,rucne cistenie sacht</v>
          </cell>
          <cell r="D3494" t="str">
            <v>KG</v>
          </cell>
          <cell r="E3494" t="str">
            <v>4.02.99.D</v>
          </cell>
          <cell r="F3494" t="str">
            <v>S258</v>
          </cell>
          <cell r="G3494" t="str">
            <v>CE0</v>
          </cell>
          <cell r="H3494">
            <v>518330</v>
          </cell>
        </row>
        <row r="3495">
          <cell r="B3495" t="str">
            <v>PA40204610</v>
          </cell>
          <cell r="C3495" t="str">
            <v>Cistenie,lapoly</v>
          </cell>
          <cell r="D3495" t="str">
            <v>KG</v>
          </cell>
          <cell r="E3495" t="str">
            <v>4.02.99.D</v>
          </cell>
          <cell r="F3495" t="str">
            <v>S258</v>
          </cell>
          <cell r="G3495" t="str">
            <v>CE0</v>
          </cell>
          <cell r="H3495">
            <v>518330</v>
          </cell>
        </row>
        <row r="3496">
          <cell r="B3496" t="str">
            <v>PA40204620</v>
          </cell>
          <cell r="C3496" t="str">
            <v>Cistenie,dodanie a oznacenie poklopov</v>
          </cell>
          <cell r="D3496" t="str">
            <v>KS</v>
          </cell>
          <cell r="E3496" t="str">
            <v>4.02.99.D</v>
          </cell>
          <cell r="F3496" t="str">
            <v>S258</v>
          </cell>
          <cell r="G3496" t="str">
            <v>CE0</v>
          </cell>
          <cell r="H3496">
            <v>518330</v>
          </cell>
        </row>
        <row r="3497">
          <cell r="B3497" t="str">
            <v>PA40204630</v>
          </cell>
          <cell r="C3497" t="str">
            <v>Cistenie,ORL</v>
          </cell>
          <cell r="D3497" t="str">
            <v>M3</v>
          </cell>
          <cell r="E3497" t="str">
            <v>4.02.99.D</v>
          </cell>
          <cell r="F3497" t="str">
            <v>S258</v>
          </cell>
          <cell r="G3497" t="str">
            <v>CE0</v>
          </cell>
          <cell r="H3497">
            <v>518330</v>
          </cell>
        </row>
        <row r="3498">
          <cell r="B3498" t="str">
            <v>PA40204640</v>
          </cell>
          <cell r="C3498" t="str">
            <v>Cistenie,dovoz kalu</v>
          </cell>
          <cell r="D3498" t="str">
            <v>M3</v>
          </cell>
          <cell r="E3498" t="str">
            <v>4.02.99.D</v>
          </cell>
          <cell r="F3498" t="str">
            <v>S258</v>
          </cell>
          <cell r="G3498" t="str">
            <v>CE0</v>
          </cell>
          <cell r="H3498">
            <v>518330</v>
          </cell>
        </row>
        <row r="3499">
          <cell r="B3499" t="str">
            <v>PA40204650</v>
          </cell>
          <cell r="C3499" t="str">
            <v>Cistenie,zneskodnenie kalu</v>
          </cell>
          <cell r="D3499" t="str">
            <v>TO</v>
          </cell>
          <cell r="E3499" t="str">
            <v>4.02.99.D</v>
          </cell>
          <cell r="F3499" t="str">
            <v>S258</v>
          </cell>
          <cell r="G3499" t="str">
            <v>CE0</v>
          </cell>
          <cell r="H3499">
            <v>518330</v>
          </cell>
        </row>
        <row r="3500">
          <cell r="B3500" t="str">
            <v>PA40204660</v>
          </cell>
          <cell r="C3500" t="str">
            <v>Cistenie,kanalizacia,havarijny stav</v>
          </cell>
          <cell r="D3500" t="str">
            <v>HOD</v>
          </cell>
          <cell r="E3500" t="str">
            <v>4.02.99.D</v>
          </cell>
          <cell r="F3500" t="str">
            <v>S258</v>
          </cell>
          <cell r="G3500" t="str">
            <v>CE0</v>
          </cell>
          <cell r="H3500">
            <v>518330</v>
          </cell>
        </row>
        <row r="3501">
          <cell r="B3501" t="str">
            <v>PA40204670</v>
          </cell>
          <cell r="C3501" t="str">
            <v>SU - nespecifikovany material - ostatny</v>
          </cell>
          <cell r="D3501" t="str">
            <v>JV</v>
          </cell>
          <cell r="E3501" t="str">
            <v>4.02.04.A</v>
          </cell>
          <cell r="F3501" t="str">
            <v>S258</v>
          </cell>
          <cell r="G3501" t="str">
            <v>CE0</v>
          </cell>
          <cell r="H3501">
            <v>518330</v>
          </cell>
        </row>
        <row r="3502">
          <cell r="B3502" t="str">
            <v>PA40204680</v>
          </cell>
          <cell r="C3502" t="str">
            <v>SU - nespecifikovane sluzby</v>
          </cell>
          <cell r="D3502" t="str">
            <v>JV</v>
          </cell>
          <cell r="E3502" t="str">
            <v>4.02.04.A</v>
          </cell>
          <cell r="F3502" t="str">
            <v>S258</v>
          </cell>
          <cell r="G3502" t="str">
            <v>CE0</v>
          </cell>
          <cell r="H3502">
            <v>518330</v>
          </cell>
        </row>
        <row r="3503">
          <cell r="B3503" t="str">
            <v>PA40204690</v>
          </cell>
          <cell r="C3503" t="str">
            <v>Cistenie,kanalizacia,mechanizmus</v>
          </cell>
          <cell r="D3503" t="str">
            <v>HOD</v>
          </cell>
          <cell r="E3503" t="str">
            <v>4.02.99.D</v>
          </cell>
          <cell r="F3503" t="str">
            <v>S258</v>
          </cell>
          <cell r="G3503" t="str">
            <v>CE0</v>
          </cell>
          <cell r="H3503">
            <v>518330</v>
          </cell>
        </row>
        <row r="3504">
          <cell r="B3504" t="str">
            <v>PA40204700</v>
          </cell>
          <cell r="C3504" t="str">
            <v>Cistenie,vyhot.stitkov,oznac.kanal.sacht</v>
          </cell>
          <cell r="D3504" t="str">
            <v>KS</v>
          </cell>
          <cell r="E3504" t="str">
            <v>4.02.99.D</v>
          </cell>
          <cell r="F3504" t="str">
            <v>S258</v>
          </cell>
          <cell r="G3504" t="str">
            <v>CE0</v>
          </cell>
          <cell r="H3504">
            <v>518330</v>
          </cell>
        </row>
        <row r="3505">
          <cell r="B3505" t="str">
            <v>PA40300010</v>
          </cell>
          <cell r="C3505" t="str">
            <v>Stravovacie poukazky</v>
          </cell>
          <cell r="D3505" t="str">
            <v>KS</v>
          </cell>
          <cell r="E3505" t="str">
            <v>4.03.02.A</v>
          </cell>
          <cell r="F3505" t="str">
            <v>S092</v>
          </cell>
          <cell r="G3505" t="str">
            <v>CE0</v>
          </cell>
          <cell r="H3505">
            <v>395206</v>
          </cell>
        </row>
        <row r="3506">
          <cell r="B3506" t="str">
            <v>PA40300020</v>
          </cell>
          <cell r="C3506" t="str">
            <v>Stravovacie poukazky</v>
          </cell>
          <cell r="D3506" t="str">
            <v>JV</v>
          </cell>
          <cell r="E3506" t="str">
            <v>4.03.02.A</v>
          </cell>
          <cell r="F3506" t="str">
            <v>S092</v>
          </cell>
          <cell r="G3506" t="str">
            <v>CE0</v>
          </cell>
          <cell r="H3506">
            <v>395206</v>
          </cell>
        </row>
        <row r="3507">
          <cell r="B3507" t="str">
            <v>PA40300030</v>
          </cell>
          <cell r="C3507" t="str">
            <v>Stravne poukazky, distribucia inou spol.</v>
          </cell>
          <cell r="D3507" t="str">
            <v>JV</v>
          </cell>
          <cell r="E3507" t="str">
            <v>4.03.02.A</v>
          </cell>
          <cell r="F3507" t="str">
            <v>S033</v>
          </cell>
          <cell r="G3507" t="str">
            <v>CE0</v>
          </cell>
          <cell r="H3507">
            <v>518495</v>
          </cell>
        </row>
        <row r="3508">
          <cell r="B3508" t="str">
            <v>PA40300040</v>
          </cell>
          <cell r="C3508" t="str">
            <v>Personalne,uverejn. vol.pozicii,internet</v>
          </cell>
          <cell r="D3508" t="str">
            <v>JV</v>
          </cell>
          <cell r="E3508" t="str">
            <v>4.03.99.A</v>
          </cell>
          <cell r="F3508" t="str">
            <v>S033</v>
          </cell>
          <cell r="G3508" t="str">
            <v>CE0</v>
          </cell>
          <cell r="H3508">
            <v>518495</v>
          </cell>
        </row>
        <row r="3509">
          <cell r="B3509" t="str">
            <v>PA40300050</v>
          </cell>
          <cell r="C3509" t="str">
            <v>Personalne,personalny lizing</v>
          </cell>
          <cell r="D3509" t="str">
            <v>HOD</v>
          </cell>
          <cell r="E3509" t="str">
            <v>4.03.99.A</v>
          </cell>
          <cell r="F3509" t="str">
            <v>S033</v>
          </cell>
          <cell r="G3509" t="str">
            <v>CE0</v>
          </cell>
          <cell r="H3509">
            <v>518495</v>
          </cell>
        </row>
        <row r="3510">
          <cell r="B3510" t="str">
            <v>PA40300060</v>
          </cell>
          <cell r="C3510" t="str">
            <v>Personalne, spracovanie miezd</v>
          </cell>
          <cell r="D3510" t="str">
            <v>HOD</v>
          </cell>
          <cell r="E3510" t="str">
            <v>4.03.99.A</v>
          </cell>
          <cell r="F3510" t="str">
            <v>S033</v>
          </cell>
          <cell r="G3510" t="str">
            <v>CE0</v>
          </cell>
          <cell r="H3510">
            <v>518495</v>
          </cell>
        </row>
        <row r="3511">
          <cell r="B3511" t="str">
            <v>PA40300070</v>
          </cell>
          <cell r="C3511" t="str">
            <v>Personalne, spracovanie miezd</v>
          </cell>
          <cell r="D3511" t="str">
            <v>MS</v>
          </cell>
          <cell r="E3511" t="str">
            <v>4.03.99.A</v>
          </cell>
          <cell r="F3511" t="str">
            <v>S033</v>
          </cell>
          <cell r="G3511" t="str">
            <v>CE0</v>
          </cell>
          <cell r="H3511">
            <v>518495</v>
          </cell>
        </row>
        <row r="3512">
          <cell r="B3512" t="str">
            <v>PA40300080</v>
          </cell>
          <cell r="C3512" t="str">
            <v>Personalne, spracovanie miezd</v>
          </cell>
          <cell r="D3512" t="str">
            <v>JV</v>
          </cell>
          <cell r="E3512" t="str">
            <v>4.03.99.A</v>
          </cell>
          <cell r="F3512" t="str">
            <v>S033</v>
          </cell>
          <cell r="G3512" t="str">
            <v>CE0</v>
          </cell>
          <cell r="H3512">
            <v>518495</v>
          </cell>
        </row>
        <row r="3513">
          <cell r="B3513" t="str">
            <v>PA40300090</v>
          </cell>
          <cell r="C3513" t="str">
            <v>Konferencie,wokshopy,seminare</v>
          </cell>
          <cell r="D3513" t="str">
            <v>JV</v>
          </cell>
          <cell r="E3513" t="str">
            <v>4.03.01.C</v>
          </cell>
          <cell r="F3513" t="str">
            <v>S007</v>
          </cell>
          <cell r="G3513" t="str">
            <v>OG0</v>
          </cell>
          <cell r="H3513">
            <v>518402</v>
          </cell>
        </row>
        <row r="3514">
          <cell r="B3514" t="str">
            <v>PA40300100</v>
          </cell>
          <cell r="C3514" t="str">
            <v>Osobny rozvoj,VZ a OSZ - VUJE</v>
          </cell>
          <cell r="D3514" t="str">
            <v>OSH</v>
          </cell>
          <cell r="E3514" t="str">
            <v>4.03.01.B</v>
          </cell>
          <cell r="F3514" t="str">
            <v>S214</v>
          </cell>
          <cell r="G3514" t="str">
            <v>CE0</v>
          </cell>
          <cell r="H3514">
            <v>527401</v>
          </cell>
        </row>
        <row r="3515">
          <cell r="B3515" t="str">
            <v>PA40300110</v>
          </cell>
          <cell r="C3515" t="str">
            <v>Osobny rozvoj, technicke znalosti</v>
          </cell>
          <cell r="D3515" t="str">
            <v>JV</v>
          </cell>
          <cell r="E3515" t="str">
            <v>4.03.01.B</v>
          </cell>
          <cell r="F3515" t="str">
            <v>S216</v>
          </cell>
          <cell r="G3515" t="str">
            <v>CE0</v>
          </cell>
          <cell r="H3515">
            <v>527403</v>
          </cell>
        </row>
        <row r="3516">
          <cell r="B3516" t="str">
            <v>PA40300120</v>
          </cell>
          <cell r="C3516" t="str">
            <v>Osobny rozvoj, didakticky material</v>
          </cell>
          <cell r="D3516" t="str">
            <v>JV</v>
          </cell>
          <cell r="E3516" t="str">
            <v>4.03.01.B</v>
          </cell>
          <cell r="F3516" t="str">
            <v>S216</v>
          </cell>
          <cell r="G3516" t="str">
            <v>CE0</v>
          </cell>
          <cell r="H3516">
            <v>527403</v>
          </cell>
        </row>
        <row r="3517">
          <cell r="B3517" t="str">
            <v>PA40300130</v>
          </cell>
          <cell r="C3517" t="str">
            <v>Osobny rozvoj,netechnicke znalosti</v>
          </cell>
          <cell r="D3517" t="str">
            <v>JV</v>
          </cell>
          <cell r="E3517" t="str">
            <v>4.03.01.B</v>
          </cell>
          <cell r="F3517" t="str">
            <v>S216</v>
          </cell>
          <cell r="G3517" t="str">
            <v>CE0</v>
          </cell>
          <cell r="H3517">
            <v>527403</v>
          </cell>
        </row>
        <row r="3518">
          <cell r="B3518" t="str">
            <v>PA40300140</v>
          </cell>
          <cell r="C3518" t="str">
            <v>Osobny rozvoj,manaz.a soft-skills zruc.</v>
          </cell>
          <cell r="D3518" t="str">
            <v>JV</v>
          </cell>
          <cell r="E3518" t="str">
            <v>4.03.01.A</v>
          </cell>
          <cell r="F3518" t="str">
            <v>S217</v>
          </cell>
          <cell r="G3518" t="str">
            <v>CE0</v>
          </cell>
          <cell r="H3518">
            <v>527404</v>
          </cell>
        </row>
        <row r="3519">
          <cell r="B3519" t="str">
            <v>PA40300150</v>
          </cell>
          <cell r="C3519" t="str">
            <v>Osobny rozvoj, jazykova priprava</v>
          </cell>
          <cell r="D3519" t="str">
            <v>JV</v>
          </cell>
          <cell r="E3519" t="str">
            <v>4.03.01.A</v>
          </cell>
          <cell r="F3519" t="str">
            <v>S218</v>
          </cell>
          <cell r="G3519" t="str">
            <v>CE0</v>
          </cell>
          <cell r="H3519">
            <v>527405</v>
          </cell>
        </row>
        <row r="3520">
          <cell r="B3520" t="str">
            <v>PA40300160</v>
          </cell>
          <cell r="C3520" t="str">
            <v>Osobny rozvoj,prehlbov.a zvys.kvalifikac</v>
          </cell>
          <cell r="D3520" t="str">
            <v>JV</v>
          </cell>
          <cell r="E3520" t="str">
            <v>4.03.01.A</v>
          </cell>
          <cell r="F3520" t="str">
            <v>S219</v>
          </cell>
          <cell r="G3520" t="str">
            <v>CE0</v>
          </cell>
          <cell r="H3520">
            <v>527406</v>
          </cell>
        </row>
        <row r="3521">
          <cell r="B3521" t="str">
            <v>PA40300170</v>
          </cell>
          <cell r="C3521" t="str">
            <v>Osobny rozvoj,jazykova prip.,uc.material</v>
          </cell>
          <cell r="D3521" t="str">
            <v>JV</v>
          </cell>
          <cell r="E3521" t="str">
            <v>4.03.01.A</v>
          </cell>
          <cell r="F3521" t="str">
            <v>S218</v>
          </cell>
          <cell r="G3521" t="str">
            <v>CE0</v>
          </cell>
          <cell r="H3521">
            <v>527405</v>
          </cell>
        </row>
        <row r="3522">
          <cell r="B3522" t="str">
            <v>PA40300180</v>
          </cell>
          <cell r="C3522" t="str">
            <v>Skolenie,investicne akcie</v>
          </cell>
          <cell r="D3522" t="str">
            <v>JV</v>
          </cell>
          <cell r="E3522" t="str">
            <v>4.03.01.B</v>
          </cell>
          <cell r="F3522" t="str">
            <v>S216</v>
          </cell>
          <cell r="G3522" t="str">
            <v>CE0</v>
          </cell>
          <cell r="H3522">
            <v>527403</v>
          </cell>
        </row>
        <row r="3523">
          <cell r="B3523" t="str">
            <v>PA40300190</v>
          </cell>
          <cell r="C3523" t="str">
            <v>Osobny rozvoj, jazykova priprava</v>
          </cell>
          <cell r="D3523" t="str">
            <v>HOD</v>
          </cell>
          <cell r="E3523" t="str">
            <v>4.03.01.A</v>
          </cell>
          <cell r="F3523" t="str">
            <v>S218</v>
          </cell>
          <cell r="G3523" t="str">
            <v>CE0</v>
          </cell>
          <cell r="H3523">
            <v>527405</v>
          </cell>
        </row>
        <row r="3524">
          <cell r="B3524" t="str">
            <v>PA40300200</v>
          </cell>
          <cell r="C3524" t="str">
            <v>Osobny rozvoj,manaz.a soft-skills zruc.</v>
          </cell>
          <cell r="D3524" t="str">
            <v>HOD</v>
          </cell>
          <cell r="E3524" t="str">
            <v>4.03.01.A</v>
          </cell>
          <cell r="F3524" t="str">
            <v>S217</v>
          </cell>
          <cell r="G3524" t="str">
            <v>CE0</v>
          </cell>
          <cell r="H3524">
            <v>527404</v>
          </cell>
        </row>
        <row r="3525">
          <cell r="B3525" t="str">
            <v>PA40300210</v>
          </cell>
          <cell r="C3525" t="str">
            <v>S216 Eskalacia MO34 (skolenia)</v>
          </cell>
          <cell r="D3525" t="str">
            <v>JV</v>
          </cell>
          <cell r="E3525" t="str">
            <v>4.03.01.B</v>
          </cell>
          <cell r="F3525" t="str">
            <v>S216</v>
          </cell>
          <cell r="G3525" t="str">
            <v>CE0</v>
          </cell>
          <cell r="H3525">
            <v>527403</v>
          </cell>
        </row>
        <row r="3526">
          <cell r="B3526" t="str">
            <v>PA40300220</v>
          </cell>
          <cell r="C3526" t="str">
            <v>Zdravotna sluzba a prehliadky</v>
          </cell>
          <cell r="D3526" t="str">
            <v>PRS</v>
          </cell>
          <cell r="E3526" t="str">
            <v>4.03.03.A</v>
          </cell>
          <cell r="F3526" t="str">
            <v>S035</v>
          </cell>
          <cell r="G3526" t="str">
            <v>CE0</v>
          </cell>
          <cell r="H3526">
            <v>527125</v>
          </cell>
        </row>
        <row r="3527">
          <cell r="B3527" t="str">
            <v>PA40300230</v>
          </cell>
          <cell r="C3527" t="str">
            <v>Rekondicny pobyt,ostatne</v>
          </cell>
          <cell r="D3527" t="str">
            <v>PRS</v>
          </cell>
          <cell r="E3527" t="str">
            <v>4.03.03.A</v>
          </cell>
          <cell r="F3527" t="str">
            <v>S034</v>
          </cell>
          <cell r="G3527" t="str">
            <v>CE0</v>
          </cell>
          <cell r="H3527">
            <v>527115</v>
          </cell>
        </row>
        <row r="3528">
          <cell r="B3528" t="str">
            <v>PA40300240</v>
          </cell>
          <cell r="C3528" t="str">
            <v>Zdravotna sluzba a prehliadky</v>
          </cell>
          <cell r="D3528" t="str">
            <v>HOD</v>
          </cell>
          <cell r="E3528" t="str">
            <v>4.03.03.A</v>
          </cell>
          <cell r="F3528" t="str">
            <v>S035</v>
          </cell>
          <cell r="G3528" t="str">
            <v>CE0</v>
          </cell>
          <cell r="H3528">
            <v>527125</v>
          </cell>
        </row>
        <row r="3529">
          <cell r="B3529" t="str">
            <v>PA40300250</v>
          </cell>
          <cell r="C3529" t="str">
            <v>Zdravotna sluzba a prehliadky</v>
          </cell>
          <cell r="D3529" t="str">
            <v>JV</v>
          </cell>
          <cell r="E3529" t="str">
            <v>4.03.03.A</v>
          </cell>
          <cell r="F3529" t="str">
            <v>S035</v>
          </cell>
          <cell r="G3529" t="str">
            <v>CE0</v>
          </cell>
          <cell r="H3529">
            <v>527125</v>
          </cell>
        </row>
        <row r="3530">
          <cell r="B3530" t="str">
            <v>PA40300260</v>
          </cell>
          <cell r="C3530" t="str">
            <v>COVID Testy</v>
          </cell>
          <cell r="D3530" t="str">
            <v>JV</v>
          </cell>
          <cell r="E3530" t="str">
            <v>4.03.03.A</v>
          </cell>
          <cell r="F3530" t="str">
            <v>S036</v>
          </cell>
          <cell r="G3530" t="str">
            <v>CE0</v>
          </cell>
          <cell r="H3530">
            <v>528700</v>
          </cell>
        </row>
        <row r="3531">
          <cell r="B3531" t="str">
            <v>PA40300270</v>
          </cell>
          <cell r="C3531" t="str">
            <v>Vitaminove doplnky</v>
          </cell>
          <cell r="D3531" t="str">
            <v>JV</v>
          </cell>
          <cell r="E3531" t="str">
            <v>4.03.03.A</v>
          </cell>
          <cell r="F3531" t="str">
            <v>S038</v>
          </cell>
          <cell r="G3531" t="str">
            <v>CE0</v>
          </cell>
          <cell r="H3531">
            <v>528805</v>
          </cell>
        </row>
        <row r="3532">
          <cell r="B3532" t="str">
            <v>PA40300280</v>
          </cell>
          <cell r="C3532" t="str">
            <v>Ubytovanie a stravovanie - daňový náklad</v>
          </cell>
          <cell r="D3532" t="str">
            <v>JV</v>
          </cell>
          <cell r="E3532" t="str">
            <v>4.03.02.A</v>
          </cell>
          <cell r="F3532" t="str">
            <v>S033</v>
          </cell>
          <cell r="G3532" t="str">
            <v>CE0</v>
          </cell>
          <cell r="H3532">
            <v>518495</v>
          </cell>
        </row>
        <row r="3533">
          <cell r="B3533" t="str">
            <v>PA40300290</v>
          </cell>
          <cell r="C3533" t="str">
            <v>OT - pomocne a ine prace</v>
          </cell>
          <cell r="D3533" t="str">
            <v>HOD</v>
          </cell>
          <cell r="E3533" t="str">
            <v>4.03.99.A</v>
          </cell>
          <cell r="F3533" t="str">
            <v>S033</v>
          </cell>
          <cell r="G3533" t="str">
            <v>CE0</v>
          </cell>
          <cell r="H3533">
            <v>518495</v>
          </cell>
        </row>
        <row r="3534">
          <cell r="B3534" t="str">
            <v>PA40300300</v>
          </cell>
          <cell r="C3534" t="str">
            <v>Poplatok,provizie,stravovacie poukazky</v>
          </cell>
          <cell r="D3534" t="str">
            <v>JV</v>
          </cell>
          <cell r="E3534" t="str">
            <v>4.03.02.A</v>
          </cell>
          <cell r="F3534" t="str">
            <v>S137</v>
          </cell>
          <cell r="G3534" t="str">
            <v>CE0</v>
          </cell>
          <cell r="H3534" t="str">
            <v>nepoužívať</v>
          </cell>
        </row>
        <row r="3535">
          <cell r="B3535" t="str">
            <v>PA40300310</v>
          </cell>
          <cell r="C3535" t="str">
            <v>Personalne, spracovanie miezd</v>
          </cell>
          <cell r="D3535" t="str">
            <v>RK</v>
          </cell>
          <cell r="E3535" t="str">
            <v>4.03.99.A</v>
          </cell>
          <cell r="F3535" t="str">
            <v>S033</v>
          </cell>
          <cell r="G3535" t="str">
            <v>CE0</v>
          </cell>
          <cell r="H3535">
            <v>518495</v>
          </cell>
        </row>
        <row r="3536">
          <cell r="B3536" t="str">
            <v>PA40300320</v>
          </cell>
          <cell r="C3536" t="str">
            <v>Pomocne prace,sezonne,brigady</v>
          </cell>
          <cell r="D3536" t="str">
            <v>JV</v>
          </cell>
          <cell r="E3536" t="str">
            <v>4.03.99.A</v>
          </cell>
          <cell r="F3536" t="str">
            <v>S033</v>
          </cell>
          <cell r="G3536" t="str">
            <v>CE0</v>
          </cell>
          <cell r="H3536">
            <v>518495</v>
          </cell>
        </row>
        <row r="3537">
          <cell r="B3537" t="str">
            <v>PA40300330</v>
          </cell>
          <cell r="C3537" t="str">
            <v>Osobny rozvoj,VZ a OSZ dokum. -VUJE</v>
          </cell>
          <cell r="D3537" t="str">
            <v>HOD</v>
          </cell>
          <cell r="E3537" t="str">
            <v>4.03.01.B</v>
          </cell>
          <cell r="F3537" t="str">
            <v>S214</v>
          </cell>
          <cell r="G3537" t="str">
            <v>CE0</v>
          </cell>
          <cell r="H3537">
            <v>527401</v>
          </cell>
        </row>
        <row r="3538">
          <cell r="B3538" t="str">
            <v>PA40300340</v>
          </cell>
          <cell r="C3538" t="str">
            <v>Osobny rozvoj, pripr.na simul.JE-teoria</v>
          </cell>
          <cell r="D3538" t="str">
            <v>OSH</v>
          </cell>
          <cell r="E3538" t="str">
            <v>4.03.01.B</v>
          </cell>
          <cell r="F3538" t="str">
            <v>S215</v>
          </cell>
          <cell r="G3538" t="str">
            <v>CE0</v>
          </cell>
          <cell r="H3538">
            <v>527402</v>
          </cell>
        </row>
        <row r="3539">
          <cell r="B3539" t="str">
            <v>PA40300350</v>
          </cell>
          <cell r="C3539" t="str">
            <v>Osobny rozvoj, pripr.na simul.JE-vycvik</v>
          </cell>
          <cell r="D3539" t="str">
            <v>OSH</v>
          </cell>
          <cell r="E3539" t="str">
            <v>4.03.01.B</v>
          </cell>
          <cell r="F3539" t="str">
            <v>S215</v>
          </cell>
          <cell r="G3539" t="str">
            <v>CE0</v>
          </cell>
          <cell r="H3539">
            <v>527402</v>
          </cell>
        </row>
        <row r="3540">
          <cell r="B3540" t="str">
            <v>PA40300360</v>
          </cell>
          <cell r="C3540" t="str">
            <v>Osobny rozvoj, pripr.na simul.JE-skusky</v>
          </cell>
          <cell r="D3540" t="str">
            <v>OSH</v>
          </cell>
          <cell r="E3540" t="str">
            <v>4.03.01.B</v>
          </cell>
          <cell r="F3540" t="str">
            <v>S215</v>
          </cell>
          <cell r="G3540" t="str">
            <v>CE0</v>
          </cell>
          <cell r="H3540">
            <v>527402</v>
          </cell>
        </row>
        <row r="3541">
          <cell r="B3541" t="str">
            <v>PA40300370</v>
          </cell>
          <cell r="C3541" t="str">
            <v>Osobny rozvoj, jazyk.priprava v zahranic</v>
          </cell>
          <cell r="D3541" t="str">
            <v>JV</v>
          </cell>
          <cell r="E3541" t="str">
            <v>4.03.01.A</v>
          </cell>
          <cell r="F3541" t="str">
            <v>S218</v>
          </cell>
          <cell r="G3541" t="str">
            <v>CE0</v>
          </cell>
          <cell r="H3541">
            <v>527405</v>
          </cell>
        </row>
        <row r="3542">
          <cell r="B3542" t="str">
            <v>PA40300380</v>
          </cell>
          <cell r="C3542" t="str">
            <v>Osobny rozvoj, jazyk.priprava odb. kurz</v>
          </cell>
          <cell r="D3542" t="str">
            <v>JV</v>
          </cell>
          <cell r="E3542" t="str">
            <v>4.03.01.A</v>
          </cell>
          <cell r="F3542" t="str">
            <v>S218</v>
          </cell>
          <cell r="G3542" t="str">
            <v>CE0</v>
          </cell>
          <cell r="H3542">
            <v>527405</v>
          </cell>
        </row>
        <row r="3543">
          <cell r="B3543" t="str">
            <v>PA40300390</v>
          </cell>
          <cell r="C3543" t="str">
            <v>Osobny rozvoj,doprava</v>
          </cell>
          <cell r="D3543" t="str">
            <v>KM</v>
          </cell>
          <cell r="E3543" t="str">
            <v>4.03.01.B</v>
          </cell>
          <cell r="F3543" t="str">
            <v>S216</v>
          </cell>
          <cell r="G3543" t="str">
            <v>CE0</v>
          </cell>
          <cell r="H3543">
            <v>527403</v>
          </cell>
        </row>
        <row r="3544">
          <cell r="B3544" t="str">
            <v>PA40300400</v>
          </cell>
          <cell r="C3544" t="str">
            <v>Osobny rozvoj, jazykova prip.,testovanie</v>
          </cell>
          <cell r="D3544" t="str">
            <v>JV</v>
          </cell>
          <cell r="E3544" t="str">
            <v>4.03.01.A</v>
          </cell>
          <cell r="F3544" t="str">
            <v>S218</v>
          </cell>
          <cell r="G3544" t="str">
            <v>CE0</v>
          </cell>
          <cell r="H3544">
            <v>527405</v>
          </cell>
        </row>
        <row r="3545">
          <cell r="B3545" t="str">
            <v>PA40300410</v>
          </cell>
          <cell r="C3545" t="str">
            <v>Vikendovy pobyt,ostatne</v>
          </cell>
          <cell r="D3545" t="str">
            <v>PRS</v>
          </cell>
          <cell r="E3545" t="str">
            <v>4.03.03.A</v>
          </cell>
          <cell r="F3545" t="str">
            <v>S038</v>
          </cell>
          <cell r="G3545" t="str">
            <v>CE0</v>
          </cell>
          <cell r="H3545">
            <v>528805</v>
          </cell>
        </row>
        <row r="3546">
          <cell r="B3546" t="str">
            <v>PA40300420</v>
          </cell>
          <cell r="C3546" t="str">
            <v>Rekondicny pobyt,ostatne</v>
          </cell>
          <cell r="D3546" t="str">
            <v>D</v>
          </cell>
          <cell r="E3546" t="str">
            <v>4.03.03.A</v>
          </cell>
          <cell r="F3546" t="str">
            <v>S034</v>
          </cell>
          <cell r="G3546" t="str">
            <v>CE0</v>
          </cell>
          <cell r="H3546">
            <v>527115</v>
          </cell>
        </row>
        <row r="3547">
          <cell r="B3547" t="str">
            <v>PA40300430</v>
          </cell>
          <cell r="C3547" t="str">
            <v>Vikendovy pobyt,ostatne</v>
          </cell>
          <cell r="D3547" t="str">
            <v>JV</v>
          </cell>
          <cell r="E3547" t="str">
            <v>4.03.03.A</v>
          </cell>
          <cell r="F3547" t="str">
            <v>S038</v>
          </cell>
          <cell r="G3547" t="str">
            <v>CE0</v>
          </cell>
          <cell r="H3547">
            <v>528805</v>
          </cell>
        </row>
        <row r="3548">
          <cell r="B3548" t="str">
            <v>PA40400010</v>
          </cell>
          <cell r="C3548" t="str">
            <v>INV-montazne prace</v>
          </cell>
          <cell r="D3548" t="str">
            <v>JV</v>
          </cell>
          <cell r="E3548" t="str">
            <v>4.04.04.A</v>
          </cell>
          <cell r="F3548" t="str">
            <v>S089</v>
          </cell>
          <cell r="G3548" t="str">
            <v>CC0</v>
          </cell>
          <cell r="H3548">
            <v>42998</v>
          </cell>
        </row>
        <row r="3549">
          <cell r="B3549" t="str">
            <v>PA40400020</v>
          </cell>
          <cell r="C3549" t="str">
            <v>Technicka pomoc,elektricke zariadenia</v>
          </cell>
          <cell r="D3549" t="str">
            <v>HOD</v>
          </cell>
          <cell r="E3549" t="str">
            <v>4.04.04.A</v>
          </cell>
          <cell r="F3549" t="str">
            <v>S023</v>
          </cell>
          <cell r="G3549" t="str">
            <v>CC0</v>
          </cell>
          <cell r="H3549">
            <v>518155</v>
          </cell>
        </row>
        <row r="3550">
          <cell r="B3550" t="str">
            <v>PA40400030</v>
          </cell>
          <cell r="C3550" t="str">
            <v>Technicka pomoc,elektricke zariadenia</v>
          </cell>
          <cell r="D3550" t="str">
            <v>JV</v>
          </cell>
          <cell r="E3550" t="str">
            <v>4.04.04.A</v>
          </cell>
          <cell r="F3550" t="str">
            <v>S023</v>
          </cell>
          <cell r="G3550" t="str">
            <v>CC0</v>
          </cell>
          <cell r="H3550">
            <v>518155</v>
          </cell>
        </row>
        <row r="3551">
          <cell r="B3551" t="str">
            <v>PA40400040</v>
          </cell>
          <cell r="C3551" t="str">
            <v>Technicka pomoc,tocive zariadenia</v>
          </cell>
          <cell r="D3551" t="str">
            <v>JV</v>
          </cell>
          <cell r="E3551" t="str">
            <v>4.04.04.A</v>
          </cell>
          <cell r="F3551" t="str">
            <v>S023</v>
          </cell>
          <cell r="G3551" t="str">
            <v>CC0</v>
          </cell>
          <cell r="H3551">
            <v>518155</v>
          </cell>
        </row>
        <row r="3552">
          <cell r="B3552" t="str">
            <v>PA40400050</v>
          </cell>
          <cell r="C3552" t="str">
            <v>Technicka pomoc,hydraulicke zariadenia</v>
          </cell>
          <cell r="D3552" t="str">
            <v>JV</v>
          </cell>
          <cell r="E3552" t="str">
            <v>4.04.04.A</v>
          </cell>
          <cell r="F3552" t="str">
            <v>S023</v>
          </cell>
          <cell r="G3552" t="str">
            <v>CC0</v>
          </cell>
          <cell r="H3552">
            <v>518155</v>
          </cell>
        </row>
        <row r="3553">
          <cell r="B3553" t="str">
            <v>PA40400060</v>
          </cell>
          <cell r="C3553" t="str">
            <v>Technicka pomoc,stavebne cinnosti</v>
          </cell>
          <cell r="D3553" t="str">
            <v>HOD</v>
          </cell>
          <cell r="E3553" t="str">
            <v>4.04.04.B</v>
          </cell>
          <cell r="F3553" t="str">
            <v>S023</v>
          </cell>
          <cell r="G3553" t="str">
            <v>CB0</v>
          </cell>
          <cell r="H3553">
            <v>518155</v>
          </cell>
        </row>
        <row r="3554">
          <cell r="B3554" t="str">
            <v>PA40400070</v>
          </cell>
          <cell r="C3554" t="str">
            <v>Technicka pomoc,stavebne cinnosti</v>
          </cell>
          <cell r="D3554" t="str">
            <v>JV</v>
          </cell>
          <cell r="E3554" t="str">
            <v>4.04.04.B</v>
          </cell>
          <cell r="F3554" t="str">
            <v>S023</v>
          </cell>
          <cell r="G3554" t="str">
            <v>CB0</v>
          </cell>
          <cell r="H3554">
            <v>518155</v>
          </cell>
        </row>
        <row r="3555">
          <cell r="B3555" t="str">
            <v>PA40400080</v>
          </cell>
          <cell r="C3555" t="str">
            <v>INV Posudok,znalecky,tech.inspek.a ine</v>
          </cell>
          <cell r="D3555" t="str">
            <v>JV</v>
          </cell>
          <cell r="E3555" t="str">
            <v>4.04.04.B</v>
          </cell>
          <cell r="F3555" t="str">
            <v>S089</v>
          </cell>
          <cell r="G3555" t="str">
            <v>CB0</v>
          </cell>
          <cell r="H3555">
            <v>42998</v>
          </cell>
        </row>
        <row r="3556">
          <cell r="B3556" t="str">
            <v>PA40400090</v>
          </cell>
          <cell r="C3556" t="str">
            <v>INV Dozor,autorsky</v>
          </cell>
          <cell r="D3556" t="str">
            <v>HOD</v>
          </cell>
          <cell r="E3556" t="str">
            <v>4.04.04.B</v>
          </cell>
          <cell r="F3556" t="str">
            <v>S089</v>
          </cell>
          <cell r="G3556" t="str">
            <v>CB0</v>
          </cell>
          <cell r="H3556">
            <v>42998</v>
          </cell>
        </row>
        <row r="3557">
          <cell r="B3557" t="str">
            <v>PA40400100</v>
          </cell>
          <cell r="C3557" t="str">
            <v>Technicka pomoc,revizne cinnosti</v>
          </cell>
          <cell r="D3557" t="str">
            <v>KS</v>
          </cell>
          <cell r="E3557" t="str">
            <v>4.04.04.A</v>
          </cell>
          <cell r="F3557" t="str">
            <v>S023</v>
          </cell>
          <cell r="G3557" t="str">
            <v>CC0</v>
          </cell>
          <cell r="H3557">
            <v>518155</v>
          </cell>
        </row>
        <row r="3558">
          <cell r="B3558" t="str">
            <v>PA40400110</v>
          </cell>
          <cell r="C3558" t="str">
            <v>Technicka pomoc,revizne cinnosti</v>
          </cell>
          <cell r="D3558" t="str">
            <v>JV</v>
          </cell>
          <cell r="E3558" t="str">
            <v>4.04.04.A</v>
          </cell>
          <cell r="F3558" t="str">
            <v>S023</v>
          </cell>
          <cell r="G3558" t="str">
            <v>CC0</v>
          </cell>
          <cell r="H3558">
            <v>518155</v>
          </cell>
        </row>
        <row r="3559">
          <cell r="B3559" t="str">
            <v>PA40400120</v>
          </cell>
          <cell r="C3559" t="str">
            <v>Technicka pomoc,NDT</v>
          </cell>
          <cell r="D3559" t="str">
            <v>HOD</v>
          </cell>
          <cell r="E3559" t="str">
            <v>4.04.04.A</v>
          </cell>
          <cell r="F3559" t="str">
            <v>S023</v>
          </cell>
          <cell r="G3559" t="str">
            <v>CC0</v>
          </cell>
          <cell r="H3559">
            <v>518155</v>
          </cell>
        </row>
        <row r="3560">
          <cell r="B3560" t="str">
            <v>PA40400130</v>
          </cell>
          <cell r="C3560" t="str">
            <v>Technicka pomoc,NDT</v>
          </cell>
          <cell r="D3560" t="str">
            <v>JV</v>
          </cell>
          <cell r="E3560" t="str">
            <v>4.04.04.A</v>
          </cell>
          <cell r="F3560" t="str">
            <v>S023</v>
          </cell>
          <cell r="G3560" t="str">
            <v>CC0</v>
          </cell>
          <cell r="H3560">
            <v>518155</v>
          </cell>
        </row>
        <row r="3561">
          <cell r="B3561" t="str">
            <v>PA40400140</v>
          </cell>
          <cell r="C3561" t="str">
            <v>Technicka pomoc,zvaracia technologia</v>
          </cell>
          <cell r="D3561" t="str">
            <v>JV</v>
          </cell>
          <cell r="E3561" t="str">
            <v>4.04.04.B</v>
          </cell>
          <cell r="F3561" t="str">
            <v>S023</v>
          </cell>
          <cell r="G3561" t="str">
            <v>CB0</v>
          </cell>
          <cell r="H3561">
            <v>518155</v>
          </cell>
        </row>
        <row r="3562">
          <cell r="B3562" t="str">
            <v>PA40400150</v>
          </cell>
          <cell r="C3562" t="str">
            <v>Poradenstvo,uctovne,audit</v>
          </cell>
          <cell r="D3562" t="str">
            <v>JV</v>
          </cell>
          <cell r="E3562" t="str">
            <v>4.04.02.A</v>
          </cell>
          <cell r="F3562" t="str">
            <v>S028</v>
          </cell>
          <cell r="G3562" t="str">
            <v>CE0</v>
          </cell>
          <cell r="H3562">
            <v>518391</v>
          </cell>
        </row>
        <row r="3563">
          <cell r="B3563" t="str">
            <v>PA40400160</v>
          </cell>
          <cell r="C3563" t="str">
            <v>Poradenstvo,pravne,ostatne</v>
          </cell>
          <cell r="D3563" t="str">
            <v>HOD</v>
          </cell>
          <cell r="E3563" t="str">
            <v>4.04.03.A</v>
          </cell>
          <cell r="F3563" t="str">
            <v>S029</v>
          </cell>
          <cell r="G3563" t="str">
            <v>CE0</v>
          </cell>
          <cell r="H3563">
            <v>518392</v>
          </cell>
        </row>
        <row r="3564">
          <cell r="B3564" t="str">
            <v>PA40400170</v>
          </cell>
          <cell r="C3564" t="str">
            <v>Poradenstvo,pravne,ostatne</v>
          </cell>
          <cell r="D3564" t="str">
            <v>JV</v>
          </cell>
          <cell r="E3564" t="str">
            <v>4.04.03.A</v>
          </cell>
          <cell r="F3564" t="str">
            <v>S029</v>
          </cell>
          <cell r="G3564" t="str">
            <v>CE0</v>
          </cell>
          <cell r="H3564">
            <v>518392</v>
          </cell>
        </row>
        <row r="3565">
          <cell r="B3565" t="str">
            <v>PA40400180</v>
          </cell>
          <cell r="C3565" t="str">
            <v>Poradenstvo,pravne,partner</v>
          </cell>
          <cell r="D3565" t="str">
            <v>HOD</v>
          </cell>
          <cell r="E3565" t="str">
            <v>4.04.03.A</v>
          </cell>
          <cell r="F3565" t="str">
            <v>S029</v>
          </cell>
          <cell r="G3565" t="str">
            <v>CE0</v>
          </cell>
          <cell r="H3565">
            <v>518392</v>
          </cell>
        </row>
        <row r="3566">
          <cell r="B3566" t="str">
            <v>PA40400190</v>
          </cell>
          <cell r="C3566" t="str">
            <v>Poradenstvo,pravne,senior</v>
          </cell>
          <cell r="D3566" t="str">
            <v>HOD</v>
          </cell>
          <cell r="E3566" t="str">
            <v>4.04.03.A</v>
          </cell>
          <cell r="F3566" t="str">
            <v>S029</v>
          </cell>
          <cell r="G3566" t="str">
            <v>CE0</v>
          </cell>
          <cell r="H3566">
            <v>518392</v>
          </cell>
        </row>
        <row r="3567">
          <cell r="B3567" t="str">
            <v>PA40400200</v>
          </cell>
          <cell r="C3567" t="str">
            <v>Poradenstvo,pravne,junior</v>
          </cell>
          <cell r="D3567" t="str">
            <v>HOD</v>
          </cell>
          <cell r="E3567" t="str">
            <v>4.04.03.A</v>
          </cell>
          <cell r="F3567" t="str">
            <v>S029</v>
          </cell>
          <cell r="G3567" t="str">
            <v>CE0</v>
          </cell>
          <cell r="H3567">
            <v>518392</v>
          </cell>
        </row>
        <row r="3568">
          <cell r="B3568" t="str">
            <v>PA40400210</v>
          </cell>
          <cell r="C3568" t="str">
            <v>Poplatok,provizie,sprostredk.poistenia</v>
          </cell>
          <cell r="D3568" t="str">
            <v>JV</v>
          </cell>
          <cell r="E3568" t="str">
            <v>4.04.99.A</v>
          </cell>
          <cell r="F3568" t="str">
            <v>S137</v>
          </cell>
          <cell r="G3568" t="str">
            <v>OA0</v>
          </cell>
          <cell r="H3568" t="str">
            <v>nepoužívať</v>
          </cell>
        </row>
        <row r="3569">
          <cell r="B3569" t="str">
            <v>PA40400220</v>
          </cell>
          <cell r="C3569" t="str">
            <v>Poradenstvo,obchodne</v>
          </cell>
          <cell r="D3569" t="str">
            <v>JV</v>
          </cell>
          <cell r="E3569" t="str">
            <v>4.04.01.B</v>
          </cell>
          <cell r="F3569" t="str">
            <v>S031</v>
          </cell>
          <cell r="G3569" t="str">
            <v>CE0</v>
          </cell>
          <cell r="H3569">
            <v>518394</v>
          </cell>
        </row>
        <row r="3570">
          <cell r="B3570" t="str">
            <v>PA40400230</v>
          </cell>
          <cell r="C3570" t="str">
            <v>Poradenstvo,strateg.,riadiace,organiz.</v>
          </cell>
          <cell r="D3570" t="str">
            <v>JV</v>
          </cell>
          <cell r="E3570" t="str">
            <v>4.04.01.A</v>
          </cell>
          <cell r="F3570" t="str">
            <v>S031</v>
          </cell>
          <cell r="G3570" t="str">
            <v>CE0</v>
          </cell>
          <cell r="H3570">
            <v>518394</v>
          </cell>
        </row>
        <row r="3571">
          <cell r="B3571" t="str">
            <v>PA40400240</v>
          </cell>
          <cell r="C3571" t="str">
            <v>Poradenstvo,personalne,ostatne</v>
          </cell>
          <cell r="D3571" t="str">
            <v>JV</v>
          </cell>
          <cell r="E3571" t="str">
            <v>4.04.99.B</v>
          </cell>
          <cell r="F3571" t="str">
            <v>S031</v>
          </cell>
          <cell r="G3571" t="str">
            <v>CE0</v>
          </cell>
          <cell r="H3571">
            <v>518394</v>
          </cell>
        </row>
        <row r="3572">
          <cell r="B3572" t="str">
            <v>PA40400250</v>
          </cell>
          <cell r="C3572" t="str">
            <v>Poradenstvo,uctovne,audit</v>
          </cell>
          <cell r="D3572" t="str">
            <v>HOD</v>
          </cell>
          <cell r="E3572" t="str">
            <v>4.04.02.A</v>
          </cell>
          <cell r="F3572" t="str">
            <v>S028</v>
          </cell>
          <cell r="G3572" t="str">
            <v>CE0</v>
          </cell>
          <cell r="H3572">
            <v>518391</v>
          </cell>
        </row>
        <row r="3573">
          <cell r="B3573" t="str">
            <v>PA40400260</v>
          </cell>
          <cell r="C3573" t="str">
            <v>Poradenstvo,danove a financne</v>
          </cell>
          <cell r="D3573" t="str">
            <v>HOD</v>
          </cell>
          <cell r="E3573" t="str">
            <v>4.04.02.A</v>
          </cell>
          <cell r="F3573" t="str">
            <v>S030</v>
          </cell>
          <cell r="G3573" t="str">
            <v>CE0</v>
          </cell>
          <cell r="H3573">
            <v>518393</v>
          </cell>
        </row>
        <row r="3574">
          <cell r="B3574" t="str">
            <v>PA40400270</v>
          </cell>
          <cell r="C3574" t="str">
            <v>Poradenstvo,administrativne a ostatne</v>
          </cell>
          <cell r="D3574" t="str">
            <v>JV</v>
          </cell>
          <cell r="E3574" t="str">
            <v>4.04.02.A</v>
          </cell>
          <cell r="F3574" t="str">
            <v>S031</v>
          </cell>
          <cell r="G3574" t="str">
            <v>CE0</v>
          </cell>
          <cell r="H3574">
            <v>518394</v>
          </cell>
        </row>
        <row r="3575">
          <cell r="B3575" t="str">
            <v>PA40400280</v>
          </cell>
          <cell r="C3575" t="str">
            <v>Poradenstvo,danove a financne</v>
          </cell>
          <cell r="D3575" t="str">
            <v>JV</v>
          </cell>
          <cell r="E3575" t="str">
            <v>4.04.02.A</v>
          </cell>
          <cell r="F3575" t="str">
            <v>S030</v>
          </cell>
          <cell r="G3575" t="str">
            <v>CE0</v>
          </cell>
          <cell r="H3575">
            <v>518393</v>
          </cell>
        </row>
        <row r="3576">
          <cell r="B3576" t="str">
            <v>PA40400290</v>
          </cell>
          <cell r="C3576" t="str">
            <v>Poradenstvo,obstaravanie</v>
          </cell>
          <cell r="D3576" t="str">
            <v>HOD</v>
          </cell>
          <cell r="E3576" t="str">
            <v>4.04.01.B</v>
          </cell>
          <cell r="F3576" t="str">
            <v>S031</v>
          </cell>
          <cell r="G3576" t="str">
            <v>CE0</v>
          </cell>
          <cell r="H3576">
            <v>518394</v>
          </cell>
        </row>
        <row r="3577">
          <cell r="B3577" t="str">
            <v>PA40400300</v>
          </cell>
          <cell r="C3577" t="str">
            <v>Marketing,reklama,poradenstvo pre komun.</v>
          </cell>
          <cell r="D3577" t="str">
            <v>JV</v>
          </cell>
          <cell r="E3577" t="str">
            <v>4.04.99.A</v>
          </cell>
          <cell r="F3577" t="str">
            <v>S005</v>
          </cell>
          <cell r="G3577" t="str">
            <v>OA0</v>
          </cell>
          <cell r="H3577">
            <v>518410</v>
          </cell>
        </row>
        <row r="3578">
          <cell r="B3578" t="str">
            <v>PA40400310</v>
          </cell>
          <cell r="C3578" t="str">
            <v>INV Pravne sluzby,investicie</v>
          </cell>
          <cell r="D3578" t="str">
            <v>JV</v>
          </cell>
          <cell r="E3578" t="str">
            <v>4.04.03.A</v>
          </cell>
          <cell r="F3578" t="str">
            <v>S089</v>
          </cell>
          <cell r="G3578" t="str">
            <v>CE0</v>
          </cell>
          <cell r="H3578">
            <v>42998</v>
          </cell>
        </row>
        <row r="3579">
          <cell r="B3579" t="str">
            <v>PA40400320</v>
          </cell>
          <cell r="C3579" t="str">
            <v>Poradenstvo,danove a financne</v>
          </cell>
          <cell r="D3579" t="str">
            <v>MS</v>
          </cell>
          <cell r="E3579" t="str">
            <v>4.04.02.A</v>
          </cell>
          <cell r="F3579" t="str">
            <v>S030</v>
          </cell>
          <cell r="G3579" t="str">
            <v>CE0</v>
          </cell>
          <cell r="H3579">
            <v>518393</v>
          </cell>
        </row>
        <row r="3580">
          <cell r="B3580" t="str">
            <v>PA40400330</v>
          </cell>
          <cell r="C3580" t="str">
            <v>Poradenstvo,danove a financne</v>
          </cell>
          <cell r="D3580" t="str">
            <v>RK</v>
          </cell>
          <cell r="E3580" t="str">
            <v>4.04.02.A</v>
          </cell>
          <cell r="F3580" t="str">
            <v>S030</v>
          </cell>
          <cell r="G3580" t="str">
            <v>CE0</v>
          </cell>
          <cell r="H3580">
            <v>518393</v>
          </cell>
        </row>
        <row r="3581">
          <cell r="B3581" t="str">
            <v>PA40400340</v>
          </cell>
          <cell r="C3581" t="str">
            <v>Poradenstvo,obchodne</v>
          </cell>
          <cell r="D3581" t="str">
            <v>HOD</v>
          </cell>
          <cell r="E3581" t="str">
            <v>4.04.01.B</v>
          </cell>
          <cell r="F3581" t="str">
            <v>S031</v>
          </cell>
          <cell r="G3581" t="str">
            <v>CE0</v>
          </cell>
          <cell r="H3581">
            <v>518394</v>
          </cell>
        </row>
        <row r="3582">
          <cell r="B3582" t="str">
            <v>PA40400350</v>
          </cell>
          <cell r="C3582" t="str">
            <v>Poradenstvo,obstaravanie</v>
          </cell>
          <cell r="D3582" t="str">
            <v>JV</v>
          </cell>
          <cell r="E3582" t="str">
            <v>4.04.01.B</v>
          </cell>
          <cell r="F3582" t="str">
            <v>S031</v>
          </cell>
          <cell r="G3582" t="str">
            <v>CE0</v>
          </cell>
          <cell r="H3582">
            <v>518394</v>
          </cell>
        </row>
        <row r="3583">
          <cell r="B3583" t="str">
            <v>PA40400360</v>
          </cell>
          <cell r="C3583" t="str">
            <v>Osvedcenie, energeticka ucinnost</v>
          </cell>
          <cell r="D3583" t="str">
            <v>JV</v>
          </cell>
          <cell r="E3583" t="str">
            <v>4.04.04.A</v>
          </cell>
          <cell r="F3583" t="str">
            <v>S023</v>
          </cell>
          <cell r="G3583" t="str">
            <v>CC0</v>
          </cell>
          <cell r="H3583">
            <v>518155</v>
          </cell>
        </row>
        <row r="3584">
          <cell r="B3584" t="str">
            <v>PA40400370</v>
          </cell>
          <cell r="C3584" t="str">
            <v>Technicka pomoc,radioaktivna ochrana</v>
          </cell>
          <cell r="D3584" t="str">
            <v>JV</v>
          </cell>
          <cell r="E3584" t="str">
            <v>4.04.04.A</v>
          </cell>
          <cell r="F3584" t="str">
            <v>S023</v>
          </cell>
          <cell r="G3584" t="str">
            <v>CC0</v>
          </cell>
          <cell r="H3584">
            <v>518155</v>
          </cell>
        </row>
        <row r="3585">
          <cell r="B3585" t="str">
            <v>PA40400380</v>
          </cell>
          <cell r="C3585" t="str">
            <v>Autorsky dozor</v>
          </cell>
          <cell r="D3585" t="str">
            <v>HOD</v>
          </cell>
          <cell r="E3585" t="str">
            <v>4.04.04.A</v>
          </cell>
          <cell r="F3585" t="str">
            <v>S023</v>
          </cell>
          <cell r="G3585" t="str">
            <v>CC0</v>
          </cell>
          <cell r="H3585">
            <v>518155</v>
          </cell>
        </row>
        <row r="3586">
          <cell r="B3586" t="str">
            <v>PA40400390</v>
          </cell>
          <cell r="C3586" t="str">
            <v>Technicka pomoc,radioaktivna ochrana</v>
          </cell>
          <cell r="D3586" t="str">
            <v>MS</v>
          </cell>
          <cell r="E3586" t="str">
            <v>4.04.04.A</v>
          </cell>
          <cell r="F3586" t="str">
            <v>S023</v>
          </cell>
          <cell r="G3586" t="str">
            <v>CC0</v>
          </cell>
          <cell r="H3586">
            <v>518155</v>
          </cell>
        </row>
        <row r="3587">
          <cell r="B3587" t="str">
            <v>PA40400400</v>
          </cell>
          <cell r="C3587" t="str">
            <v>Akreditacia,chem.laboratium,posudenie</v>
          </cell>
          <cell r="D3587" t="str">
            <v>JV</v>
          </cell>
          <cell r="E3587" t="str">
            <v>4.04.04.A</v>
          </cell>
          <cell r="F3587" t="str">
            <v>S023</v>
          </cell>
          <cell r="G3587" t="str">
            <v>CC0</v>
          </cell>
          <cell r="H3587">
            <v>518155</v>
          </cell>
        </row>
        <row r="3588">
          <cell r="B3588" t="str">
            <v>PA40400410</v>
          </cell>
          <cell r="C3588" t="str">
            <v>Osobná dozimetria - gama a beta žiarenia</v>
          </cell>
          <cell r="D3588" t="str">
            <v>JV</v>
          </cell>
          <cell r="E3588" t="str">
            <v>4.04.04.A</v>
          </cell>
          <cell r="F3588" t="str">
            <v>S023</v>
          </cell>
          <cell r="G3588" t="str">
            <v>CC0</v>
          </cell>
          <cell r="H3588">
            <v>518155</v>
          </cell>
        </row>
        <row r="3589">
          <cell r="B3589" t="str">
            <v>PA40400420</v>
          </cell>
          <cell r="C3589" t="str">
            <v>Osobná dozimetria - neutrónové žiarenia</v>
          </cell>
          <cell r="D3589" t="str">
            <v>JV</v>
          </cell>
          <cell r="E3589" t="str">
            <v>4.04.04.A</v>
          </cell>
          <cell r="F3589" t="str">
            <v>S023</v>
          </cell>
          <cell r="G3589" t="str">
            <v>CC0</v>
          </cell>
          <cell r="H3589">
            <v>518155</v>
          </cell>
        </row>
        <row r="3590">
          <cell r="B3590" t="str">
            <v>PA40400430</v>
          </cell>
          <cell r="C3590" t="str">
            <v>Osobná dozimetria - celetelové meranie</v>
          </cell>
          <cell r="D3590" t="str">
            <v>JV</v>
          </cell>
          <cell r="E3590" t="str">
            <v>4.04.04.A</v>
          </cell>
          <cell r="F3590" t="str">
            <v>S023</v>
          </cell>
          <cell r="G3590" t="str">
            <v>CC0</v>
          </cell>
          <cell r="H3590">
            <v>518155</v>
          </cell>
        </row>
        <row r="3591">
          <cell r="B3591" t="str">
            <v>PA40400440</v>
          </cell>
          <cell r="C3591" t="str">
            <v>Osobná dozimetria - jódu 131</v>
          </cell>
          <cell r="D3591" t="str">
            <v>JV</v>
          </cell>
          <cell r="E3591" t="str">
            <v>4.04.04.A</v>
          </cell>
          <cell r="F3591" t="str">
            <v>S023</v>
          </cell>
          <cell r="G3591" t="str">
            <v>CC0</v>
          </cell>
          <cell r="H3591">
            <v>518155</v>
          </cell>
        </row>
        <row r="3592">
          <cell r="B3592" t="str">
            <v>PA40400450</v>
          </cell>
          <cell r="C3592" t="str">
            <v>Osobná dozimetria - trícium - v moči</v>
          </cell>
          <cell r="D3592" t="str">
            <v>JV</v>
          </cell>
          <cell r="E3592" t="str">
            <v>4.04.04.A</v>
          </cell>
          <cell r="F3592" t="str">
            <v>S023</v>
          </cell>
          <cell r="G3592" t="str">
            <v>CC0</v>
          </cell>
          <cell r="H3592">
            <v>518155</v>
          </cell>
        </row>
        <row r="3593">
          <cell r="B3593" t="str">
            <v>PA40400460</v>
          </cell>
          <cell r="C3593" t="str">
            <v>Osobná dozimetria - gama spoktometria</v>
          </cell>
          <cell r="D3593" t="str">
            <v>JV</v>
          </cell>
          <cell r="E3593" t="str">
            <v>4.04.04.A</v>
          </cell>
          <cell r="F3593" t="str">
            <v>S023</v>
          </cell>
          <cell r="G3593" t="str">
            <v>CC0</v>
          </cell>
          <cell r="H3593">
            <v>518155</v>
          </cell>
        </row>
        <row r="3594">
          <cell r="B3594" t="str">
            <v>PA40400470</v>
          </cell>
          <cell r="C3594" t="str">
            <v>Osobná dozimetria - stroncium v moči</v>
          </cell>
          <cell r="D3594" t="str">
            <v>JV</v>
          </cell>
          <cell r="E3594" t="str">
            <v>4.04.04.A</v>
          </cell>
          <cell r="F3594" t="str">
            <v>S023</v>
          </cell>
          <cell r="G3594" t="str">
            <v>CC0</v>
          </cell>
          <cell r="H3594">
            <v>518155</v>
          </cell>
        </row>
        <row r="3595">
          <cell r="B3595" t="str">
            <v>PA40400480</v>
          </cell>
          <cell r="C3595" t="str">
            <v>Osobná dozimetria - FASTSCAN</v>
          </cell>
          <cell r="D3595" t="str">
            <v>JV</v>
          </cell>
          <cell r="E3595" t="str">
            <v>4.04.04.A</v>
          </cell>
          <cell r="F3595" t="str">
            <v>S023</v>
          </cell>
          <cell r="G3595" t="str">
            <v>CC0</v>
          </cell>
          <cell r="H3595">
            <v>518155</v>
          </cell>
        </row>
        <row r="3596">
          <cell r="B3596" t="str">
            <v>PA40400490</v>
          </cell>
          <cell r="C3596" t="str">
            <v>Technicko bezpecnostny dohlad</v>
          </cell>
          <cell r="D3596" t="str">
            <v>HOD</v>
          </cell>
          <cell r="E3596" t="str">
            <v>4.04.04.A</v>
          </cell>
          <cell r="F3596" t="str">
            <v>S023</v>
          </cell>
          <cell r="G3596" t="str">
            <v>CC0</v>
          </cell>
          <cell r="H3596">
            <v>518155</v>
          </cell>
        </row>
        <row r="3597">
          <cell r="B3597" t="str">
            <v>PA40400500</v>
          </cell>
          <cell r="C3597" t="str">
            <v>Poradenstvo,technicke</v>
          </cell>
          <cell r="D3597" t="str">
            <v>JV</v>
          </cell>
          <cell r="E3597" t="str">
            <v>4.04.04.A</v>
          </cell>
          <cell r="F3597" t="str">
            <v>S031</v>
          </cell>
          <cell r="G3597" t="str">
            <v>CC0</v>
          </cell>
          <cell r="H3597">
            <v>518394</v>
          </cell>
        </row>
        <row r="3598">
          <cell r="B3598" t="str">
            <v>PA40400510</v>
          </cell>
          <cell r="C3598" t="str">
            <v>Studie,posudky,analyzy,EIA a ine</v>
          </cell>
          <cell r="D3598" t="str">
            <v>HOD</v>
          </cell>
          <cell r="E3598" t="str">
            <v>4.04.04.A</v>
          </cell>
          <cell r="F3598" t="str">
            <v>S023</v>
          </cell>
          <cell r="G3598" t="str">
            <v>CC0</v>
          </cell>
          <cell r="H3598">
            <v>518155</v>
          </cell>
        </row>
        <row r="3599">
          <cell r="B3599" t="str">
            <v>PA40400520</v>
          </cell>
          <cell r="C3599" t="str">
            <v>INV Poradenske sluzby</v>
          </cell>
          <cell r="D3599" t="str">
            <v>JV</v>
          </cell>
          <cell r="E3599" t="str">
            <v>4.04.04.A</v>
          </cell>
          <cell r="F3599" t="str">
            <v>S089</v>
          </cell>
          <cell r="G3599" t="str">
            <v>CC0</v>
          </cell>
          <cell r="H3599">
            <v>42998</v>
          </cell>
        </row>
        <row r="3600">
          <cell r="B3600" t="str">
            <v>PA40400530</v>
          </cell>
          <cell r="C3600" t="str">
            <v>Technicko bezpecnostny dohlad</v>
          </cell>
          <cell r="D3600" t="str">
            <v>JV</v>
          </cell>
          <cell r="E3600" t="str">
            <v>4.04.04.A</v>
          </cell>
          <cell r="F3600" t="str">
            <v>S023</v>
          </cell>
          <cell r="G3600" t="str">
            <v>CC0</v>
          </cell>
          <cell r="H3600">
            <v>518155</v>
          </cell>
        </row>
        <row r="3601">
          <cell r="B3601" t="str">
            <v>PA40400540</v>
          </cell>
          <cell r="C3601" t="str">
            <v>INV Studie,posudky,analyzy,EIA a ine</v>
          </cell>
          <cell r="D3601" t="str">
            <v>JV</v>
          </cell>
          <cell r="E3601" t="str">
            <v>4.04.04.A</v>
          </cell>
          <cell r="F3601" t="str">
            <v>S089</v>
          </cell>
          <cell r="G3601" t="str">
            <v>CC0</v>
          </cell>
          <cell r="H3601">
            <v>42998</v>
          </cell>
        </row>
        <row r="3602">
          <cell r="B3602" t="str">
            <v>PA40400550</v>
          </cell>
          <cell r="C3602" t="str">
            <v>INV Studie,posudky,analyzy,EIA a ine</v>
          </cell>
          <cell r="D3602" t="str">
            <v>KS</v>
          </cell>
          <cell r="E3602" t="str">
            <v>4.04.04.A</v>
          </cell>
          <cell r="F3602" t="str">
            <v>S089</v>
          </cell>
          <cell r="G3602" t="str">
            <v>CC0</v>
          </cell>
          <cell r="H3602">
            <v>42998</v>
          </cell>
        </row>
        <row r="3603">
          <cell r="B3603" t="str">
            <v>PA40400560</v>
          </cell>
          <cell r="C3603" t="str">
            <v>INV Posudok,znalecky,tech.inspek.a ine</v>
          </cell>
          <cell r="D3603" t="str">
            <v>HOD</v>
          </cell>
          <cell r="E3603" t="str">
            <v>4.04.04.A</v>
          </cell>
          <cell r="F3603" t="str">
            <v>S089</v>
          </cell>
          <cell r="G3603" t="str">
            <v>CC0</v>
          </cell>
          <cell r="H3603">
            <v>42998</v>
          </cell>
        </row>
        <row r="3604">
          <cell r="B3604" t="str">
            <v>PA40400570</v>
          </cell>
          <cell r="C3604" t="str">
            <v>INV Dozor,autorsky</v>
          </cell>
          <cell r="D3604" t="str">
            <v>JV</v>
          </cell>
          <cell r="E3604" t="str">
            <v>4.04.04.A</v>
          </cell>
          <cell r="F3604" t="str">
            <v>S089</v>
          </cell>
          <cell r="G3604" t="str">
            <v>CC0</v>
          </cell>
          <cell r="H3604">
            <v>42998</v>
          </cell>
        </row>
        <row r="3605">
          <cell r="B3605" t="str">
            <v>PA40400580</v>
          </cell>
          <cell r="C3605" t="str">
            <v>Technicka pomoc,dekontaminacia</v>
          </cell>
          <cell r="D3605" t="str">
            <v>HOD</v>
          </cell>
          <cell r="E3605" t="str">
            <v>4.04.04.A</v>
          </cell>
          <cell r="F3605" t="str">
            <v>S023</v>
          </cell>
          <cell r="G3605" t="str">
            <v>CC0</v>
          </cell>
          <cell r="H3605">
            <v>518155</v>
          </cell>
        </row>
        <row r="3606">
          <cell r="B3606" t="str">
            <v>PA40400590</v>
          </cell>
          <cell r="C3606" t="str">
            <v>Technicka pomoc,dekontaminacia</v>
          </cell>
          <cell r="D3606" t="str">
            <v>JV</v>
          </cell>
          <cell r="E3606" t="str">
            <v>4.04.04.A</v>
          </cell>
          <cell r="F3606" t="str">
            <v>S023</v>
          </cell>
          <cell r="G3606" t="str">
            <v>CC0</v>
          </cell>
          <cell r="H3606">
            <v>518155</v>
          </cell>
        </row>
        <row r="3607">
          <cell r="B3607" t="str">
            <v>PA40400600</v>
          </cell>
          <cell r="C3607" t="str">
            <v>Studie,posudky,analyzy,EIA a ine</v>
          </cell>
          <cell r="D3607" t="str">
            <v>JV</v>
          </cell>
          <cell r="E3607" t="str">
            <v>4.04.04.A</v>
          </cell>
          <cell r="F3607" t="str">
            <v>S023</v>
          </cell>
          <cell r="G3607" t="str">
            <v>CC0</v>
          </cell>
          <cell r="H3607">
            <v>518155</v>
          </cell>
        </row>
        <row r="3608">
          <cell r="B3608" t="str">
            <v>PA40400610</v>
          </cell>
          <cell r="C3608" t="str">
            <v>Certifikacia a atesty</v>
          </cell>
          <cell r="D3608" t="str">
            <v>JV</v>
          </cell>
          <cell r="E3608" t="str">
            <v>4.04.04.A</v>
          </cell>
          <cell r="F3608" t="str">
            <v>S023</v>
          </cell>
          <cell r="G3608" t="str">
            <v>CC0</v>
          </cell>
          <cell r="H3608">
            <v>518155</v>
          </cell>
        </row>
        <row r="3609">
          <cell r="B3609" t="str">
            <v>PA40400620</v>
          </cell>
          <cell r="C3609" t="str">
            <v>Meteorologicke a hydrologicke sluzby</v>
          </cell>
          <cell r="D3609" t="str">
            <v>JV</v>
          </cell>
          <cell r="E3609" t="str">
            <v>4.04.04.A</v>
          </cell>
          <cell r="F3609" t="str">
            <v>S033</v>
          </cell>
          <cell r="G3609" t="str">
            <v>CC0</v>
          </cell>
          <cell r="H3609">
            <v>518495</v>
          </cell>
        </row>
        <row r="3610">
          <cell r="B3610" t="str">
            <v>PA40400630</v>
          </cell>
          <cell r="C3610" t="str">
            <v>Poradenstvo,technicke</v>
          </cell>
          <cell r="D3610" t="str">
            <v>HOD</v>
          </cell>
          <cell r="E3610" t="str">
            <v>4.04.04.A</v>
          </cell>
          <cell r="F3610" t="str">
            <v>S031</v>
          </cell>
          <cell r="G3610" t="str">
            <v>CC0</v>
          </cell>
          <cell r="H3610">
            <v>518394</v>
          </cell>
        </row>
        <row r="3611">
          <cell r="B3611" t="str">
            <v>PA40400640</v>
          </cell>
          <cell r="C3611" t="str">
            <v>Analyzy,merania,jadrova bezpecnost</v>
          </cell>
          <cell r="D3611" t="str">
            <v>JV</v>
          </cell>
          <cell r="E3611" t="str">
            <v>4.04.04.A</v>
          </cell>
          <cell r="F3611" t="str">
            <v>S023</v>
          </cell>
          <cell r="G3611" t="str">
            <v>CC0</v>
          </cell>
          <cell r="H3611">
            <v>518155</v>
          </cell>
        </row>
        <row r="3612">
          <cell r="B3612" t="str">
            <v>PA40400650</v>
          </cell>
          <cell r="C3612" t="str">
            <v>Nakup zelenych certifikatov(na obchod.)</v>
          </cell>
          <cell r="D3612" t="str">
            <v>JV</v>
          </cell>
          <cell r="E3612" t="str">
            <v>4.04.04.A</v>
          </cell>
          <cell r="F3612" t="str">
            <v>S106</v>
          </cell>
          <cell r="G3612" t="str">
            <v>CC0</v>
          </cell>
          <cell r="H3612" t="str">
            <v>nepoužívať</v>
          </cell>
        </row>
        <row r="3613">
          <cell r="B3613" t="str">
            <v>PA40400660</v>
          </cell>
          <cell r="C3613" t="str">
            <v>Emisne povolenky CO2-trading</v>
          </cell>
          <cell r="D3613" t="str">
            <v>JV</v>
          </cell>
          <cell r="E3613" t="str">
            <v>4.04.04.A</v>
          </cell>
          <cell r="F3613" t="str">
            <v>S106</v>
          </cell>
          <cell r="G3613" t="str">
            <v>CC0</v>
          </cell>
          <cell r="H3613" t="str">
            <v>nepoužívať</v>
          </cell>
        </row>
        <row r="3614">
          <cell r="B3614" t="str">
            <v>PA40400670</v>
          </cell>
          <cell r="C3614" t="str">
            <v>Dodavka a manipulacia s chemikaliami</v>
          </cell>
          <cell r="D3614" t="str">
            <v>KG</v>
          </cell>
          <cell r="E3614" t="str">
            <v>4.04.04.A</v>
          </cell>
          <cell r="F3614" t="str">
            <v>S023</v>
          </cell>
          <cell r="G3614" t="str">
            <v>CC0</v>
          </cell>
          <cell r="H3614">
            <v>518155</v>
          </cell>
        </row>
        <row r="3615">
          <cell r="B3615" t="str">
            <v>PA40400680</v>
          </cell>
          <cell r="C3615" t="str">
            <v>Dodavka a manipulacia s chemikaliami</v>
          </cell>
          <cell r="D3615" t="str">
            <v>HOD</v>
          </cell>
          <cell r="E3615" t="str">
            <v>4.04.04.A</v>
          </cell>
          <cell r="F3615" t="str">
            <v>S023</v>
          </cell>
          <cell r="G3615" t="str">
            <v>CC0</v>
          </cell>
          <cell r="H3615">
            <v>518155</v>
          </cell>
        </row>
        <row r="3616">
          <cell r="B3616" t="str">
            <v>PA40400690</v>
          </cell>
          <cell r="C3616" t="str">
            <v>Dodavka a manipulacia s chemikaliami</v>
          </cell>
          <cell r="D3616" t="str">
            <v>JV</v>
          </cell>
          <cell r="E3616" t="str">
            <v>4.04.04.A</v>
          </cell>
          <cell r="F3616" t="str">
            <v>S023</v>
          </cell>
          <cell r="G3616" t="str">
            <v>CC0</v>
          </cell>
          <cell r="H3616">
            <v>518155</v>
          </cell>
        </row>
        <row r="3617">
          <cell r="B3617" t="str">
            <v>PA40400700</v>
          </cell>
          <cell r="C3617" t="str">
            <v>Dodavka a manipulacia s chemikaliami</v>
          </cell>
          <cell r="D3617" t="str">
            <v>KS</v>
          </cell>
          <cell r="E3617" t="str">
            <v>4.04.04.A</v>
          </cell>
          <cell r="F3617" t="str">
            <v>S023</v>
          </cell>
          <cell r="G3617" t="str">
            <v>CC0</v>
          </cell>
          <cell r="H3617">
            <v>518155</v>
          </cell>
        </row>
        <row r="3618">
          <cell r="B3618" t="str">
            <v>PA40400710</v>
          </cell>
          <cell r="C3618" t="str">
            <v>Dodavka a manipulacia s chemikaliami</v>
          </cell>
          <cell r="D3618" t="str">
            <v>L</v>
          </cell>
          <cell r="E3618" t="str">
            <v>4.04.04.A</v>
          </cell>
          <cell r="F3618" t="str">
            <v>S023</v>
          </cell>
          <cell r="G3618" t="str">
            <v>CC0</v>
          </cell>
          <cell r="H3618">
            <v>518155</v>
          </cell>
        </row>
        <row r="3619">
          <cell r="B3619" t="str">
            <v>PA40400720</v>
          </cell>
          <cell r="C3619" t="str">
            <v>INV Poradenske sluzby</v>
          </cell>
          <cell r="D3619" t="str">
            <v>HOD</v>
          </cell>
          <cell r="E3619" t="str">
            <v>4.04.04.A</v>
          </cell>
          <cell r="F3619" t="str">
            <v>S089</v>
          </cell>
          <cell r="G3619" t="str">
            <v>CC0</v>
          </cell>
          <cell r="H3619">
            <v>42998</v>
          </cell>
        </row>
        <row r="3620">
          <cell r="B3620" t="str">
            <v>PA40400730</v>
          </cell>
          <cell r="C3620" t="str">
            <v>Technicka pomoc,tocive zariadenia</v>
          </cell>
          <cell r="D3620" t="str">
            <v>KS</v>
          </cell>
          <cell r="E3620" t="str">
            <v>4.04.04.A</v>
          </cell>
          <cell r="F3620" t="str">
            <v>S023</v>
          </cell>
          <cell r="G3620" t="str">
            <v>CC0</v>
          </cell>
          <cell r="H3620">
            <v>518155</v>
          </cell>
        </row>
        <row r="3621">
          <cell r="B3621" t="str">
            <v>PA40400740</v>
          </cell>
          <cell r="C3621" t="str">
            <v>Technicka pomoc,tocive zariadenia</v>
          </cell>
          <cell r="D3621" t="str">
            <v>OSD</v>
          </cell>
          <cell r="E3621" t="str">
            <v>4.04.04.A</v>
          </cell>
          <cell r="F3621" t="str">
            <v>S023</v>
          </cell>
          <cell r="G3621" t="str">
            <v>CC0</v>
          </cell>
          <cell r="H3621">
            <v>518155</v>
          </cell>
        </row>
        <row r="3622">
          <cell r="B3622" t="str">
            <v>PA40400750</v>
          </cell>
          <cell r="C3622" t="str">
            <v>Technicka pomoc,elektricke zariadenia</v>
          </cell>
          <cell r="D3622" t="str">
            <v>KS</v>
          </cell>
          <cell r="E3622" t="str">
            <v>4.04.04.A</v>
          </cell>
          <cell r="F3622" t="str">
            <v>S023</v>
          </cell>
          <cell r="G3622" t="str">
            <v>CC0</v>
          </cell>
          <cell r="H3622">
            <v>518155</v>
          </cell>
        </row>
        <row r="3623">
          <cell r="B3623" t="str">
            <v>PA40400760</v>
          </cell>
          <cell r="C3623" t="str">
            <v>Technicka pomoc,tocive zariadenia</v>
          </cell>
          <cell r="D3623" t="str">
            <v>HOD</v>
          </cell>
          <cell r="E3623" t="str">
            <v>4.04.04.A</v>
          </cell>
          <cell r="F3623" t="str">
            <v>S023</v>
          </cell>
          <cell r="G3623" t="str">
            <v>CC0</v>
          </cell>
          <cell r="H3623">
            <v>518155</v>
          </cell>
        </row>
        <row r="3624">
          <cell r="B3624" t="str">
            <v>PA40400770</v>
          </cell>
          <cell r="C3624" t="str">
            <v>Technicka pomoc,hydraulicke zariadenia</v>
          </cell>
          <cell r="D3624" t="str">
            <v>HOD</v>
          </cell>
          <cell r="E3624" t="str">
            <v>4.04.04.A</v>
          </cell>
          <cell r="F3624" t="str">
            <v>S023</v>
          </cell>
          <cell r="G3624" t="str">
            <v>CC0</v>
          </cell>
          <cell r="H3624">
            <v>518155</v>
          </cell>
        </row>
        <row r="3625">
          <cell r="B3625" t="str">
            <v>PA40400780</v>
          </cell>
          <cell r="C3625" t="str">
            <v>INV Posudok,znalecky,tech.inspek.a ine</v>
          </cell>
          <cell r="D3625" t="str">
            <v>KS</v>
          </cell>
          <cell r="E3625" t="str">
            <v>4.04.04.B</v>
          </cell>
          <cell r="F3625" t="str">
            <v>S089</v>
          </cell>
          <cell r="G3625" t="str">
            <v>CB0</v>
          </cell>
          <cell r="H3625">
            <v>42998</v>
          </cell>
        </row>
        <row r="3626">
          <cell r="B3626" t="str">
            <v>PA40400790</v>
          </cell>
          <cell r="C3626" t="str">
            <v>Technicka pomoc,revizne cinnosti</v>
          </cell>
          <cell r="D3626" t="str">
            <v>HOD</v>
          </cell>
          <cell r="E3626" t="str">
            <v>4.04.04.A</v>
          </cell>
          <cell r="F3626" t="str">
            <v>S023</v>
          </cell>
          <cell r="G3626" t="str">
            <v>CC0</v>
          </cell>
          <cell r="H3626">
            <v>518155</v>
          </cell>
        </row>
        <row r="3627">
          <cell r="B3627" t="str">
            <v>PA40400800</v>
          </cell>
          <cell r="C3627" t="str">
            <v>Technicka pomoc,NDT</v>
          </cell>
          <cell r="D3627" t="str">
            <v>KS</v>
          </cell>
          <cell r="E3627" t="str">
            <v>4.04.04.A</v>
          </cell>
          <cell r="F3627" t="str">
            <v>S023</v>
          </cell>
          <cell r="G3627" t="str">
            <v>CC0</v>
          </cell>
          <cell r="H3627">
            <v>518155</v>
          </cell>
        </row>
        <row r="3628">
          <cell r="B3628" t="str">
            <v>PA40400810</v>
          </cell>
          <cell r="C3628" t="str">
            <v>Poradenstvo,uctovne,audit</v>
          </cell>
          <cell r="D3628" t="str">
            <v>MS</v>
          </cell>
          <cell r="E3628" t="str">
            <v>4.04.02.A</v>
          </cell>
          <cell r="F3628" t="str">
            <v>S028</v>
          </cell>
          <cell r="G3628" t="str">
            <v>CE0</v>
          </cell>
          <cell r="H3628">
            <v>518391</v>
          </cell>
        </row>
        <row r="3629">
          <cell r="B3629" t="str">
            <v>PA40400820</v>
          </cell>
          <cell r="C3629" t="str">
            <v>Poradenstvo,pravne,koncipient</v>
          </cell>
          <cell r="D3629" t="str">
            <v>HOD</v>
          </cell>
          <cell r="E3629" t="str">
            <v>4.04.03.A</v>
          </cell>
          <cell r="F3629" t="str">
            <v>S029</v>
          </cell>
          <cell r="G3629" t="str">
            <v>CE0</v>
          </cell>
          <cell r="H3629">
            <v>518392</v>
          </cell>
        </row>
        <row r="3630">
          <cell r="B3630" t="str">
            <v>PA40400830</v>
          </cell>
          <cell r="C3630" t="str">
            <v>Poradenstvo,personalne,ostatne</v>
          </cell>
          <cell r="D3630" t="str">
            <v>HOD</v>
          </cell>
          <cell r="E3630" t="str">
            <v>4.04.99.B</v>
          </cell>
          <cell r="F3630" t="str">
            <v>S031</v>
          </cell>
          <cell r="G3630" t="str">
            <v>CE0</v>
          </cell>
          <cell r="H3630">
            <v>518394</v>
          </cell>
        </row>
        <row r="3631">
          <cell r="B3631" t="str">
            <v>PA40400840</v>
          </cell>
          <cell r="C3631" t="str">
            <v>INV Pravne sluzby,investicie</v>
          </cell>
          <cell r="D3631" t="str">
            <v>HOD</v>
          </cell>
          <cell r="E3631" t="str">
            <v>4.04.03.A</v>
          </cell>
          <cell r="F3631" t="str">
            <v>S089</v>
          </cell>
          <cell r="G3631" t="str">
            <v>CE0</v>
          </cell>
          <cell r="H3631">
            <v>42998</v>
          </cell>
        </row>
        <row r="3632">
          <cell r="B3632" t="str">
            <v>PA40400850</v>
          </cell>
          <cell r="C3632" t="str">
            <v>Prieskumy trhu,ostatne</v>
          </cell>
          <cell r="D3632" t="str">
            <v>JV</v>
          </cell>
          <cell r="E3632" t="str">
            <v>4.04.01.B</v>
          </cell>
          <cell r="F3632" t="str">
            <v>S033</v>
          </cell>
          <cell r="G3632" t="str">
            <v>CE0</v>
          </cell>
          <cell r="H3632">
            <v>518495</v>
          </cell>
        </row>
        <row r="3633">
          <cell r="B3633" t="str">
            <v>PA40400860</v>
          </cell>
          <cell r="C3633" t="str">
            <v>Poradenstvo,uctovne,audit,asistent</v>
          </cell>
          <cell r="D3633" t="str">
            <v>HOD</v>
          </cell>
          <cell r="E3633" t="str">
            <v>4.04.02.A</v>
          </cell>
          <cell r="F3633" t="str">
            <v>S028</v>
          </cell>
          <cell r="G3633" t="str">
            <v>CE0</v>
          </cell>
          <cell r="H3633">
            <v>518391</v>
          </cell>
        </row>
        <row r="3634">
          <cell r="B3634" t="str">
            <v>PA40400870</v>
          </cell>
          <cell r="C3634" t="str">
            <v>Poradenstvo,uctovne,audit,manager</v>
          </cell>
          <cell r="D3634" t="str">
            <v>HOD</v>
          </cell>
          <cell r="E3634" t="str">
            <v>4.04.02.A</v>
          </cell>
          <cell r="F3634" t="str">
            <v>S028</v>
          </cell>
          <cell r="G3634" t="str">
            <v>CE0</v>
          </cell>
          <cell r="H3634">
            <v>518391</v>
          </cell>
        </row>
        <row r="3635">
          <cell r="B3635" t="str">
            <v>PA40400880</v>
          </cell>
          <cell r="C3635" t="str">
            <v>Poradenstvo,uctovne,audit,partner</v>
          </cell>
          <cell r="D3635" t="str">
            <v>HOD</v>
          </cell>
          <cell r="E3635" t="str">
            <v>4.04.02.A</v>
          </cell>
          <cell r="F3635" t="str">
            <v>S028</v>
          </cell>
          <cell r="G3635" t="str">
            <v>CE0</v>
          </cell>
          <cell r="H3635">
            <v>518391</v>
          </cell>
        </row>
        <row r="3636">
          <cell r="B3636" t="str">
            <v>PA40400890</v>
          </cell>
          <cell r="C3636" t="str">
            <v>Poradenstvo,uctovne,audit,senior</v>
          </cell>
          <cell r="D3636" t="str">
            <v>HOD</v>
          </cell>
          <cell r="E3636" t="str">
            <v>4.04.02.A</v>
          </cell>
          <cell r="F3636" t="str">
            <v>S028</v>
          </cell>
          <cell r="G3636" t="str">
            <v>CE0</v>
          </cell>
          <cell r="H3636">
            <v>518391</v>
          </cell>
        </row>
        <row r="3637">
          <cell r="B3637" t="str">
            <v>PA40400900</v>
          </cell>
          <cell r="C3637" t="str">
            <v>Poradenstvo,danove a financne</v>
          </cell>
          <cell r="D3637" t="str">
            <v>DEŇ</v>
          </cell>
          <cell r="E3637" t="str">
            <v>4.04.02.A</v>
          </cell>
          <cell r="F3637" t="str">
            <v>S030</v>
          </cell>
          <cell r="G3637" t="str">
            <v>CE0</v>
          </cell>
          <cell r="H3637">
            <v>518393</v>
          </cell>
        </row>
        <row r="3638">
          <cell r="B3638" t="str">
            <v>PA40400910</v>
          </cell>
          <cell r="C3638" t="str">
            <v>Poradenstvo,strateg.,riadiace,organiz.</v>
          </cell>
          <cell r="D3638" t="str">
            <v>HOD</v>
          </cell>
          <cell r="E3638" t="str">
            <v>4.04.01.A</v>
          </cell>
          <cell r="F3638" t="str">
            <v>S031</v>
          </cell>
          <cell r="G3638" t="str">
            <v>CE0</v>
          </cell>
          <cell r="H3638">
            <v>518394</v>
          </cell>
        </row>
        <row r="3639">
          <cell r="B3639" t="str">
            <v>PA40400920</v>
          </cell>
          <cell r="C3639" t="str">
            <v>Poradenstvo,strateg.,riadiace,organiz.</v>
          </cell>
          <cell r="D3639" t="str">
            <v>D</v>
          </cell>
          <cell r="E3639" t="str">
            <v>4.04.01.A</v>
          </cell>
          <cell r="F3639" t="str">
            <v>S031</v>
          </cell>
          <cell r="G3639" t="str">
            <v>CE0</v>
          </cell>
          <cell r="H3639">
            <v>518394</v>
          </cell>
        </row>
        <row r="3640">
          <cell r="B3640" t="str">
            <v>PA40400930</v>
          </cell>
          <cell r="C3640" t="str">
            <v>Poradenstvo,danove a financne</v>
          </cell>
          <cell r="D3640" t="str">
            <v>KVR</v>
          </cell>
          <cell r="E3640" t="str">
            <v>4.04.02.A</v>
          </cell>
          <cell r="F3640" t="str">
            <v>S030</v>
          </cell>
          <cell r="G3640" t="str">
            <v>CE0</v>
          </cell>
          <cell r="H3640">
            <v>518393</v>
          </cell>
        </row>
        <row r="3641">
          <cell r="B3641" t="str">
            <v>PA40400940</v>
          </cell>
          <cell r="C3641" t="str">
            <v>Poradenstvo,obchodne</v>
          </cell>
          <cell r="D3641" t="str">
            <v>MS</v>
          </cell>
          <cell r="E3641" t="str">
            <v>4.04.01.B</v>
          </cell>
          <cell r="F3641" t="str">
            <v>S031</v>
          </cell>
          <cell r="G3641" t="str">
            <v>CE0</v>
          </cell>
          <cell r="H3641">
            <v>518394</v>
          </cell>
        </row>
        <row r="3642">
          <cell r="B3642" t="str">
            <v>PA40400950</v>
          </cell>
          <cell r="C3642" t="str">
            <v>Marketing,reklama,poradenstvo pre komun.</v>
          </cell>
          <cell r="D3642" t="str">
            <v>NST</v>
          </cell>
          <cell r="E3642" t="str">
            <v>4.04.99.A</v>
          </cell>
          <cell r="F3642" t="str">
            <v>S005</v>
          </cell>
          <cell r="G3642" t="str">
            <v>OA0</v>
          </cell>
          <cell r="H3642">
            <v>518410</v>
          </cell>
        </row>
        <row r="3643">
          <cell r="B3643" t="str">
            <v>PA40400960</v>
          </cell>
          <cell r="C3643" t="str">
            <v>Marketing,reklama,poradenstvo pre komun.</v>
          </cell>
          <cell r="D3643" t="str">
            <v>OSD</v>
          </cell>
          <cell r="E3643" t="str">
            <v>4.04.99.A</v>
          </cell>
          <cell r="F3643" t="str">
            <v>S005</v>
          </cell>
          <cell r="G3643" t="str">
            <v>OA0</v>
          </cell>
          <cell r="H3643">
            <v>518410</v>
          </cell>
        </row>
        <row r="3644">
          <cell r="B3644" t="str">
            <v>PA40400970</v>
          </cell>
          <cell r="C3644" t="str">
            <v>Marketing,reklama,poradenstvo pre komun.</v>
          </cell>
          <cell r="D3644" t="str">
            <v>HOD</v>
          </cell>
          <cell r="E3644" t="str">
            <v>4.04.99.A</v>
          </cell>
          <cell r="F3644" t="str">
            <v>S005</v>
          </cell>
          <cell r="G3644" t="str">
            <v>OA0</v>
          </cell>
          <cell r="H3644">
            <v>518410</v>
          </cell>
        </row>
        <row r="3645">
          <cell r="B3645" t="str">
            <v>PA40400980</v>
          </cell>
          <cell r="C3645" t="str">
            <v>Technicka pomoc,radioaktivna ochrana</v>
          </cell>
          <cell r="D3645" t="str">
            <v>HOD</v>
          </cell>
          <cell r="E3645" t="str">
            <v>4.04.04.A</v>
          </cell>
          <cell r="F3645" t="str">
            <v>S023</v>
          </cell>
          <cell r="G3645" t="str">
            <v>CC0</v>
          </cell>
          <cell r="H3645">
            <v>518155</v>
          </cell>
        </row>
        <row r="3646">
          <cell r="B3646" t="str">
            <v>PA40400990</v>
          </cell>
          <cell r="C3646" t="str">
            <v>Spolupraca s univerzitami</v>
          </cell>
          <cell r="D3646" t="str">
            <v>JV</v>
          </cell>
          <cell r="E3646" t="str">
            <v>4.04.04.A</v>
          </cell>
          <cell r="F3646" t="str">
            <v>S033</v>
          </cell>
          <cell r="G3646" t="str">
            <v>CC0</v>
          </cell>
          <cell r="H3646">
            <v>518495</v>
          </cell>
        </row>
        <row r="3647">
          <cell r="B3647" t="str">
            <v>PA40401000</v>
          </cell>
          <cell r="C3647" t="str">
            <v>RVT ulohy vedy a techniky</v>
          </cell>
          <cell r="D3647" t="str">
            <v>JV</v>
          </cell>
          <cell r="E3647" t="str">
            <v>4.04.04.A</v>
          </cell>
          <cell r="F3647" t="str">
            <v>S027</v>
          </cell>
          <cell r="G3647" t="str">
            <v>CC0</v>
          </cell>
          <cell r="H3647">
            <v>518370</v>
          </cell>
        </row>
        <row r="3648">
          <cell r="B3648" t="str">
            <v>PA40401010</v>
          </cell>
          <cell r="C3648" t="str">
            <v>Poradenstvo,kontroling investici</v>
          </cell>
          <cell r="D3648" t="str">
            <v>JV</v>
          </cell>
          <cell r="E3648" t="str">
            <v>4.04.04.A</v>
          </cell>
          <cell r="F3648" t="str">
            <v>S031</v>
          </cell>
          <cell r="G3648" t="str">
            <v>CC0</v>
          </cell>
          <cell r="H3648">
            <v>518394</v>
          </cell>
        </row>
        <row r="3649">
          <cell r="B3649" t="str">
            <v>PA40401020</v>
          </cell>
          <cell r="C3649" t="str">
            <v>Poradenstvo,kontroling investici</v>
          </cell>
          <cell r="D3649" t="str">
            <v>HOD</v>
          </cell>
          <cell r="E3649" t="str">
            <v>4.04.04.A</v>
          </cell>
          <cell r="F3649" t="str">
            <v>S031</v>
          </cell>
          <cell r="G3649" t="str">
            <v>CC0</v>
          </cell>
          <cell r="H3649">
            <v>518394</v>
          </cell>
        </row>
        <row r="3650">
          <cell r="B3650" t="str">
            <v>PA40401030</v>
          </cell>
          <cell r="C3650" t="str">
            <v>Poradenstvo,technicke</v>
          </cell>
          <cell r="D3650" t="str">
            <v>OSD</v>
          </cell>
          <cell r="E3650" t="str">
            <v>4.04.04.A</v>
          </cell>
          <cell r="F3650" t="str">
            <v>S031</v>
          </cell>
          <cell r="G3650" t="str">
            <v>CC0</v>
          </cell>
          <cell r="H3650">
            <v>518394</v>
          </cell>
        </row>
        <row r="3651">
          <cell r="B3651" t="str">
            <v>PA40401040</v>
          </cell>
          <cell r="C3651" t="str">
            <v>Prevadzkovanie NSJ</v>
          </cell>
          <cell r="D3651" t="str">
            <v>JV</v>
          </cell>
          <cell r="E3651" t="str">
            <v>4.04.04.A</v>
          </cell>
          <cell r="F3651" t="str">
            <v>S021</v>
          </cell>
          <cell r="G3651" t="str">
            <v>CC0</v>
          </cell>
          <cell r="H3651">
            <v>518144</v>
          </cell>
        </row>
        <row r="3652">
          <cell r="B3652" t="str">
            <v>PA40401050</v>
          </cell>
          <cell r="C3652" t="str">
            <v>Nakup zelenych certifikatov(compliance)</v>
          </cell>
          <cell r="D3652" t="str">
            <v>JV</v>
          </cell>
          <cell r="E3652" t="str">
            <v>4.04.04.A</v>
          </cell>
          <cell r="F3652" t="str">
            <v>S106</v>
          </cell>
          <cell r="G3652" t="str">
            <v>CC0</v>
          </cell>
          <cell r="H3652" t="str">
            <v>nepoužívať</v>
          </cell>
        </row>
        <row r="3653">
          <cell r="B3653" t="str">
            <v>PA40401060</v>
          </cell>
          <cell r="C3653" t="str">
            <v>Nakup bielych certifikatov(compliance)</v>
          </cell>
          <cell r="D3653" t="str">
            <v>JV</v>
          </cell>
          <cell r="E3653" t="str">
            <v>4.04.04.A</v>
          </cell>
          <cell r="F3653" t="str">
            <v>S106</v>
          </cell>
          <cell r="G3653" t="str">
            <v>CC0</v>
          </cell>
          <cell r="H3653" t="str">
            <v>nepoužívať</v>
          </cell>
        </row>
        <row r="3654">
          <cell r="B3654" t="str">
            <v>PA40401070</v>
          </cell>
          <cell r="C3654" t="str">
            <v>Nakup modrych certifikatov(compliance)</v>
          </cell>
          <cell r="D3654" t="str">
            <v>JV</v>
          </cell>
          <cell r="E3654" t="str">
            <v>4.04.04.A</v>
          </cell>
          <cell r="F3654" t="str">
            <v>S106</v>
          </cell>
          <cell r="G3654" t="str">
            <v>CC0</v>
          </cell>
          <cell r="H3654" t="str">
            <v>nepoužívať</v>
          </cell>
        </row>
        <row r="3655">
          <cell r="B3655" t="str">
            <v>PA40401080</v>
          </cell>
          <cell r="C3655" t="str">
            <v>Emisne povolenky CO2</v>
          </cell>
          <cell r="D3655" t="str">
            <v>JV</v>
          </cell>
          <cell r="E3655" t="str">
            <v>4.04.04.A</v>
          </cell>
          <cell r="F3655" t="str">
            <v>S106</v>
          </cell>
          <cell r="G3655" t="str">
            <v>CC0</v>
          </cell>
          <cell r="H3655" t="str">
            <v>nepoužívať</v>
          </cell>
        </row>
        <row r="3656">
          <cell r="B3656" t="str">
            <v>PA40500010</v>
          </cell>
          <cell r="C3656" t="str">
            <v>Poistenie,urazove,zivotne</v>
          </cell>
          <cell r="D3656" t="str">
            <v>JV</v>
          </cell>
          <cell r="E3656" t="str">
            <v>4.05.04.A</v>
          </cell>
          <cell r="F3656" t="str">
            <v>S012</v>
          </cell>
          <cell r="G3656" t="str">
            <v>OA0</v>
          </cell>
          <cell r="H3656">
            <v>548215</v>
          </cell>
        </row>
        <row r="3657">
          <cell r="B3657" t="str">
            <v>PA40500020</v>
          </cell>
          <cell r="C3657" t="str">
            <v>Poistenie,majetok,JZ</v>
          </cell>
          <cell r="D3657" t="str">
            <v>JV</v>
          </cell>
          <cell r="E3657" t="str">
            <v>4.05.04.A</v>
          </cell>
          <cell r="F3657" t="str">
            <v>S006</v>
          </cell>
          <cell r="G3657" t="str">
            <v>OA0</v>
          </cell>
          <cell r="H3657">
            <v>548205</v>
          </cell>
        </row>
        <row r="3658">
          <cell r="B3658" t="str">
            <v>PA40500030</v>
          </cell>
          <cell r="C3658" t="str">
            <v>Poistenie,ZZS,org. spol.</v>
          </cell>
          <cell r="D3658" t="str">
            <v>JV</v>
          </cell>
          <cell r="E3658" t="str">
            <v>4.05.04.A</v>
          </cell>
          <cell r="F3658" t="str">
            <v>S008</v>
          </cell>
          <cell r="G3658" t="str">
            <v>OA0</v>
          </cell>
          <cell r="H3658">
            <v>548985</v>
          </cell>
        </row>
        <row r="3659">
          <cell r="B3659" t="str">
            <v>PA40500040</v>
          </cell>
          <cell r="C3659" t="str">
            <v>Poistenie,ZZS,jadrova skoda</v>
          </cell>
          <cell r="D3659" t="str">
            <v>JV</v>
          </cell>
          <cell r="E3659" t="str">
            <v>4.05.04.A</v>
          </cell>
          <cell r="F3659" t="str">
            <v>S012</v>
          </cell>
          <cell r="G3659" t="str">
            <v>OA0</v>
          </cell>
          <cell r="H3659">
            <v>548215</v>
          </cell>
        </row>
        <row r="3660">
          <cell r="B3660" t="str">
            <v>PA40500050</v>
          </cell>
          <cell r="C3660" t="str">
            <v>Poistenie,liec. naklady,zahr.</v>
          </cell>
          <cell r="D3660" t="str">
            <v>JV</v>
          </cell>
          <cell r="E3660" t="str">
            <v>4.05.04.A</v>
          </cell>
          <cell r="F3660" t="str">
            <v>S012</v>
          </cell>
          <cell r="G3660" t="str">
            <v>OA0</v>
          </cell>
          <cell r="H3660">
            <v>548215</v>
          </cell>
        </row>
        <row r="3661">
          <cell r="B3661" t="str">
            <v>PA40500060</v>
          </cell>
          <cell r="C3661" t="str">
            <v>Poistenie,mot.vozidla,povinne zmluvne</v>
          </cell>
          <cell r="D3661" t="str">
            <v>JV</v>
          </cell>
          <cell r="E3661" t="str">
            <v>4.05.04.A</v>
          </cell>
          <cell r="F3661" t="str">
            <v>S012</v>
          </cell>
          <cell r="G3661" t="str">
            <v>OA0</v>
          </cell>
          <cell r="H3661">
            <v>548215</v>
          </cell>
        </row>
        <row r="3662">
          <cell r="B3662" t="str">
            <v>PA40500070</v>
          </cell>
          <cell r="C3662" t="str">
            <v>Poistenie,mot.vozidla,havarijne</v>
          </cell>
          <cell r="D3662" t="str">
            <v>JV</v>
          </cell>
          <cell r="E3662" t="str">
            <v>4.05.04.A</v>
          </cell>
          <cell r="F3662" t="str">
            <v>S006</v>
          </cell>
          <cell r="G3662" t="str">
            <v>OA0</v>
          </cell>
          <cell r="H3662">
            <v>548205</v>
          </cell>
        </row>
        <row r="3663">
          <cell r="B3663" t="str">
            <v>PA40500080</v>
          </cell>
          <cell r="C3663" t="str">
            <v>Poplatok,bankovy,vysporiadanie na PXE</v>
          </cell>
          <cell r="D3663" t="str">
            <v>MWH</v>
          </cell>
          <cell r="E3663" t="str">
            <v>4.05.03.A</v>
          </cell>
          <cell r="F3663" t="str">
            <v>S090</v>
          </cell>
          <cell r="G3663" t="str">
            <v>OA0</v>
          </cell>
          <cell r="H3663">
            <v>568300</v>
          </cell>
        </row>
        <row r="3664">
          <cell r="B3664" t="str">
            <v>PA40500090</v>
          </cell>
          <cell r="C3664" t="str">
            <v>Poplatok,holdingovy ucet CO2,rocne</v>
          </cell>
          <cell r="D3664" t="str">
            <v>JV</v>
          </cell>
          <cell r="E3664" t="str">
            <v>4.05.03.A</v>
          </cell>
          <cell r="F3664" t="str">
            <v>S090</v>
          </cell>
          <cell r="G3664" t="str">
            <v>OA0</v>
          </cell>
          <cell r="H3664">
            <v>568300</v>
          </cell>
        </row>
        <row r="3665">
          <cell r="B3665" t="str">
            <v>PA40500100</v>
          </cell>
          <cell r="C3665" t="str">
            <v>Poistenie,majetok,konvencne elektrarne</v>
          </cell>
          <cell r="D3665" t="str">
            <v>JV</v>
          </cell>
          <cell r="E3665" t="str">
            <v>4.05.04.A</v>
          </cell>
          <cell r="F3665" t="str">
            <v>S006</v>
          </cell>
          <cell r="G3665" t="str">
            <v>OA0</v>
          </cell>
          <cell r="H3665">
            <v>548205</v>
          </cell>
        </row>
        <row r="3666">
          <cell r="B3666" t="str">
            <v>PA40500110</v>
          </cell>
          <cell r="C3666" t="str">
            <v>Poplatok,ost. poplatky fin. instituciam</v>
          </cell>
          <cell r="D3666" t="str">
            <v>JV</v>
          </cell>
          <cell r="E3666" t="str">
            <v>4.05.03.A</v>
          </cell>
          <cell r="F3666" t="str">
            <v>S090</v>
          </cell>
          <cell r="G3666" t="str">
            <v>OA0</v>
          </cell>
          <cell r="H3666">
            <v>568300</v>
          </cell>
        </row>
        <row r="3667">
          <cell r="B3667" t="str">
            <v>PA40500120</v>
          </cell>
          <cell r="C3667" t="str">
            <v>Poistenie,ZZS,vseob.</v>
          </cell>
          <cell r="D3667" t="str">
            <v>JV</v>
          </cell>
          <cell r="E3667" t="str">
            <v>4.05.04.A</v>
          </cell>
          <cell r="F3667" t="str">
            <v>S012</v>
          </cell>
          <cell r="G3667" t="str">
            <v>OA0</v>
          </cell>
          <cell r="H3667">
            <v>548215</v>
          </cell>
        </row>
        <row r="3668">
          <cell r="B3668" t="str">
            <v>PA40500130</v>
          </cell>
          <cell r="C3668" t="str">
            <v>Poistenie,stavebno-montazne</v>
          </cell>
          <cell r="D3668" t="str">
            <v>JV</v>
          </cell>
          <cell r="E3668" t="str">
            <v>4.05.04.A</v>
          </cell>
          <cell r="F3668" t="str">
            <v>S006</v>
          </cell>
          <cell r="G3668" t="str">
            <v>OA0</v>
          </cell>
          <cell r="H3668">
            <v>548205</v>
          </cell>
        </row>
        <row r="3669">
          <cell r="B3669" t="str">
            <v>PA40500140</v>
          </cell>
          <cell r="C3669" t="str">
            <v>Poistenie,ZZS,ionizacne ziarenie</v>
          </cell>
          <cell r="D3669" t="str">
            <v>JV</v>
          </cell>
          <cell r="E3669" t="str">
            <v>4.05.04.A</v>
          </cell>
          <cell r="F3669" t="str">
            <v>S012</v>
          </cell>
          <cell r="G3669" t="str">
            <v>OA0</v>
          </cell>
          <cell r="H3669">
            <v>548215</v>
          </cell>
        </row>
        <row r="3670">
          <cell r="B3670" t="str">
            <v>PA40500150</v>
          </cell>
          <cell r="C3670" t="str">
            <v>Pripoistenie,zdravotne</v>
          </cell>
          <cell r="D3670" t="str">
            <v>JV</v>
          </cell>
          <cell r="E3670" t="str">
            <v>4.05.04.A</v>
          </cell>
          <cell r="F3670" t="str">
            <v>S038</v>
          </cell>
          <cell r="G3670" t="str">
            <v>OA0</v>
          </cell>
          <cell r="H3670">
            <v>528805</v>
          </cell>
        </row>
        <row r="3671">
          <cell r="B3671" t="str">
            <v>PA40500160</v>
          </cell>
          <cell r="C3671" t="str">
            <v>Vedenie uctu majitela cennych papierov</v>
          </cell>
          <cell r="D3671" t="str">
            <v>JV</v>
          </cell>
          <cell r="E3671" t="str">
            <v>4.05.03.A</v>
          </cell>
          <cell r="F3671" t="str">
            <v>S090</v>
          </cell>
          <cell r="G3671" t="str">
            <v>OA0</v>
          </cell>
          <cell r="H3671">
            <v>568300</v>
          </cell>
        </row>
        <row r="3672">
          <cell r="B3672" t="str">
            <v>PA40500170</v>
          </cell>
          <cell r="C3672" t="str">
            <v>Poistenie,liec. naklady,zahr.</v>
          </cell>
          <cell r="D3672" t="str">
            <v>OSD</v>
          </cell>
          <cell r="E3672" t="str">
            <v>4.05.04.A</v>
          </cell>
          <cell r="F3672" t="str">
            <v>S012</v>
          </cell>
          <cell r="G3672" t="str">
            <v>OA0</v>
          </cell>
          <cell r="H3672">
            <v>548215</v>
          </cell>
        </row>
        <row r="3673">
          <cell r="B3673" t="str">
            <v>PA40500190</v>
          </cell>
          <cell r="C3673" t="str">
            <v>Poistenie,majetok,JZ,Retro Call</v>
          </cell>
          <cell r="D3673" t="str">
            <v>JV</v>
          </cell>
          <cell r="E3673" t="str">
            <v>4.05.04.A</v>
          </cell>
          <cell r="F3673" t="str">
            <v>S006</v>
          </cell>
          <cell r="G3673" t="str">
            <v>OA0</v>
          </cell>
          <cell r="H3673">
            <v>548205</v>
          </cell>
        </row>
        <row r="3674">
          <cell r="B3674" t="str">
            <v>PA40500200</v>
          </cell>
          <cell r="C3674" t="str">
            <v>Poistenie,colny dlh</v>
          </cell>
          <cell r="D3674" t="str">
            <v>JV</v>
          </cell>
          <cell r="E3674" t="str">
            <v>4.05.04.A</v>
          </cell>
          <cell r="F3674" t="str">
            <v>S012</v>
          </cell>
          <cell r="G3674" t="str">
            <v>OA0</v>
          </cell>
          <cell r="H3674">
            <v>548215</v>
          </cell>
        </row>
        <row r="3675">
          <cell r="B3675" t="str">
            <v>PA40500210</v>
          </cell>
          <cell r="C3675" t="str">
            <v>Poistenie,prepravy</v>
          </cell>
          <cell r="D3675" t="str">
            <v>JV</v>
          </cell>
          <cell r="E3675" t="str">
            <v>4.05.04.A</v>
          </cell>
          <cell r="F3675" t="str">
            <v>S006</v>
          </cell>
          <cell r="G3675" t="str">
            <v>OA0</v>
          </cell>
          <cell r="H3675">
            <v>548205</v>
          </cell>
        </row>
        <row r="3676">
          <cell r="B3676" t="str">
            <v>PA40500220</v>
          </cell>
          <cell r="C3676" t="str">
            <v>Poplatok,ost. poplatky fin. instituciam</v>
          </cell>
          <cell r="D3676" t="str">
            <v>RK</v>
          </cell>
          <cell r="E3676" t="str">
            <v>4.05.03.A</v>
          </cell>
          <cell r="F3676" t="str">
            <v>S090</v>
          </cell>
          <cell r="G3676" t="str">
            <v>OA0</v>
          </cell>
          <cell r="H3676">
            <v>568300</v>
          </cell>
        </row>
        <row r="3677">
          <cell r="B3677" t="str">
            <v>PA40500230</v>
          </cell>
          <cell r="C3677" t="str">
            <v>Služby bezhotovostého plat.styku</v>
          </cell>
          <cell r="D3677" t="str">
            <v>RK</v>
          </cell>
          <cell r="E3677" t="str">
            <v>4.05.03.A</v>
          </cell>
          <cell r="F3677" t="str">
            <v>S033</v>
          </cell>
          <cell r="G3677" t="str">
            <v>OA0</v>
          </cell>
          <cell r="H3677">
            <v>518495</v>
          </cell>
        </row>
        <row r="3678">
          <cell r="B3678" t="str">
            <v>PA40500240</v>
          </cell>
          <cell r="C3678" t="str">
            <v>Služby bezhotovostého plat.styku</v>
          </cell>
          <cell r="D3678" t="str">
            <v>JV</v>
          </cell>
          <cell r="E3678" t="str">
            <v>4.05.03.A</v>
          </cell>
          <cell r="F3678" t="str">
            <v>S033</v>
          </cell>
          <cell r="G3678" t="str">
            <v>OA0</v>
          </cell>
          <cell r="H3678">
            <v>518495</v>
          </cell>
        </row>
        <row r="3679">
          <cell r="B3679" t="str">
            <v>PA40600010</v>
          </cell>
          <cell r="C3679" t="str">
            <v>Marketing, reklama, grafic.navrhy</v>
          </cell>
          <cell r="D3679" t="str">
            <v>JV</v>
          </cell>
          <cell r="E3679" t="str">
            <v>4.06.01.A</v>
          </cell>
          <cell r="F3679" t="str">
            <v>S005</v>
          </cell>
          <cell r="G3679" t="str">
            <v>CE0</v>
          </cell>
          <cell r="H3679">
            <v>518410</v>
          </cell>
        </row>
        <row r="3680">
          <cell r="B3680" t="str">
            <v>PA40600020</v>
          </cell>
          <cell r="C3680" t="str">
            <v>Marketing,reklama,fotograf</v>
          </cell>
          <cell r="D3680" t="str">
            <v>JV</v>
          </cell>
          <cell r="E3680" t="str">
            <v>4.06.99.A</v>
          </cell>
          <cell r="F3680" t="str">
            <v>S005</v>
          </cell>
          <cell r="G3680" t="str">
            <v>CE0</v>
          </cell>
          <cell r="H3680">
            <v>518410</v>
          </cell>
        </row>
        <row r="3681">
          <cell r="B3681" t="str">
            <v>PA40600030</v>
          </cell>
          <cell r="C3681" t="str">
            <v>Marketing, reklama, grafic.navrhy</v>
          </cell>
          <cell r="D3681" t="str">
            <v>HOD</v>
          </cell>
          <cell r="E3681" t="str">
            <v>4.06.01.A</v>
          </cell>
          <cell r="F3681" t="str">
            <v>S005</v>
          </cell>
          <cell r="G3681" t="str">
            <v>CE0</v>
          </cell>
          <cell r="H3681">
            <v>518410</v>
          </cell>
        </row>
        <row r="3682">
          <cell r="B3682" t="str">
            <v>PA40600040</v>
          </cell>
          <cell r="C3682" t="str">
            <v>Marketing,vystavy</v>
          </cell>
          <cell r="D3682" t="str">
            <v>JV</v>
          </cell>
          <cell r="E3682" t="str">
            <v>4.06.99.A</v>
          </cell>
          <cell r="F3682" t="str">
            <v>S005</v>
          </cell>
          <cell r="G3682" t="str">
            <v>CE0</v>
          </cell>
          <cell r="H3682">
            <v>518410</v>
          </cell>
        </row>
        <row r="3683">
          <cell r="B3683" t="str">
            <v>PA40600050</v>
          </cell>
          <cell r="C3683" t="str">
            <v>Marketing,reklama,elektronicke media</v>
          </cell>
          <cell r="D3683" t="str">
            <v>JV</v>
          </cell>
          <cell r="E3683" t="str">
            <v>4.06.99.A</v>
          </cell>
          <cell r="F3683" t="str">
            <v>S005</v>
          </cell>
          <cell r="G3683" t="str">
            <v>CE0</v>
          </cell>
          <cell r="H3683">
            <v>518410</v>
          </cell>
        </row>
        <row r="3684">
          <cell r="B3684" t="str">
            <v>PA40600060</v>
          </cell>
          <cell r="C3684" t="str">
            <v>Marketing,reklama,ostatne</v>
          </cell>
          <cell r="D3684" t="str">
            <v>JV</v>
          </cell>
          <cell r="E3684" t="str">
            <v>4.06.99.A</v>
          </cell>
          <cell r="F3684" t="str">
            <v>S005</v>
          </cell>
          <cell r="G3684" t="str">
            <v>CE0</v>
          </cell>
          <cell r="H3684">
            <v>518410</v>
          </cell>
        </row>
        <row r="3685">
          <cell r="B3685" t="str">
            <v>PA40600070</v>
          </cell>
          <cell r="C3685" t="str">
            <v>Marketing,reklama,printove media</v>
          </cell>
          <cell r="D3685" t="str">
            <v>JV</v>
          </cell>
          <cell r="E3685" t="str">
            <v>4.06.99.A</v>
          </cell>
          <cell r="F3685" t="str">
            <v>S005</v>
          </cell>
          <cell r="G3685" t="str">
            <v>CE0</v>
          </cell>
          <cell r="H3685">
            <v>518410</v>
          </cell>
        </row>
        <row r="3686">
          <cell r="B3686" t="str">
            <v>PA40600080</v>
          </cell>
          <cell r="C3686" t="str">
            <v>Spoloc. akcie, organiz. spolocnostou</v>
          </cell>
          <cell r="D3686" t="str">
            <v>JV</v>
          </cell>
          <cell r="E3686" t="str">
            <v>4.06.99.B</v>
          </cell>
          <cell r="F3686" t="str">
            <v>S051</v>
          </cell>
          <cell r="G3686" t="str">
            <v>CE0</v>
          </cell>
          <cell r="H3686">
            <v>513103</v>
          </cell>
        </row>
        <row r="3687">
          <cell r="B3687" t="str">
            <v>PA40600090</v>
          </cell>
          <cell r="C3687" t="str">
            <v>Marketing,ostatne</v>
          </cell>
          <cell r="D3687" t="str">
            <v>KS</v>
          </cell>
          <cell r="E3687" t="str">
            <v>4.06.99.A</v>
          </cell>
          <cell r="F3687" t="str">
            <v>S005</v>
          </cell>
          <cell r="G3687" t="str">
            <v>CE0</v>
          </cell>
          <cell r="H3687">
            <v>518410</v>
          </cell>
        </row>
        <row r="3688">
          <cell r="B3688" t="str">
            <v>PA40600100</v>
          </cell>
          <cell r="C3688" t="str">
            <v>Vyrocne spravy</v>
          </cell>
          <cell r="D3688" t="str">
            <v>JV</v>
          </cell>
          <cell r="E3688" t="str">
            <v>4.06.99.A</v>
          </cell>
          <cell r="F3688" t="str">
            <v>S033</v>
          </cell>
          <cell r="G3688" t="str">
            <v>CE0</v>
          </cell>
          <cell r="H3688">
            <v>518495</v>
          </cell>
        </row>
        <row r="3689">
          <cell r="B3689" t="str">
            <v>PA40600110</v>
          </cell>
          <cell r="C3689" t="str">
            <v>Marketing,vyhry v sutaziach</v>
          </cell>
          <cell r="D3689" t="str">
            <v>KS</v>
          </cell>
          <cell r="E3689" t="str">
            <v>4.06.99.A</v>
          </cell>
          <cell r="F3689" t="str">
            <v>S053</v>
          </cell>
          <cell r="G3689" t="str">
            <v>CE0</v>
          </cell>
          <cell r="H3689">
            <v>513120</v>
          </cell>
        </row>
        <row r="3690">
          <cell r="B3690" t="str">
            <v>PA40600120</v>
          </cell>
          <cell r="C3690" t="str">
            <v>Darcekove poukazky</v>
          </cell>
          <cell r="D3690" t="str">
            <v>JV</v>
          </cell>
          <cell r="E3690" t="str">
            <v>4.06.99.B</v>
          </cell>
          <cell r="F3690" t="str">
            <v>S038</v>
          </cell>
          <cell r="G3690" t="str">
            <v>CE0</v>
          </cell>
          <cell r="H3690">
            <v>528805</v>
          </cell>
        </row>
        <row r="3691">
          <cell r="B3691" t="str">
            <v>PA40600130</v>
          </cell>
          <cell r="C3691" t="str">
            <v>Ostatne naklady na ochranu zdravia</v>
          </cell>
          <cell r="D3691" t="str">
            <v>JV</v>
          </cell>
          <cell r="E3691" t="str">
            <v>4.06.99.B</v>
          </cell>
          <cell r="F3691" t="str">
            <v>S038</v>
          </cell>
          <cell r="G3691" t="str">
            <v>CE0</v>
          </cell>
          <cell r="H3691">
            <v>528805</v>
          </cell>
        </row>
        <row r="3692">
          <cell r="B3692" t="str">
            <v>PA40600140</v>
          </cell>
          <cell r="C3692" t="str">
            <v>e-shop pre zamestnancov</v>
          </cell>
          <cell r="D3692" t="str">
            <v>JV</v>
          </cell>
          <cell r="E3692" t="str">
            <v>4.06.99.B</v>
          </cell>
          <cell r="F3692" t="str">
            <v>S051</v>
          </cell>
          <cell r="G3692" t="str">
            <v>CE0</v>
          </cell>
          <cell r="H3692">
            <v>513103</v>
          </cell>
        </row>
        <row r="3693">
          <cell r="B3693" t="str">
            <v>PA40600150</v>
          </cell>
          <cell r="C3693" t="str">
            <v>e-shop pre zamestnancov – vouchre</v>
          </cell>
          <cell r="D3693" t="str">
            <v>JV</v>
          </cell>
          <cell r="E3693" t="str">
            <v>4.06.99.B</v>
          </cell>
          <cell r="F3693" t="str">
            <v>S038</v>
          </cell>
          <cell r="G3693" t="str">
            <v>CE0</v>
          </cell>
          <cell r="H3693">
            <v>528805</v>
          </cell>
        </row>
        <row r="3694">
          <cell r="B3694" t="str">
            <v>PA40600160</v>
          </cell>
          <cell r="C3694" t="str">
            <v>Vydavatelske a graficke sluzby</v>
          </cell>
          <cell r="D3694" t="str">
            <v>JV</v>
          </cell>
          <cell r="E3694" t="str">
            <v>4.06.01.A</v>
          </cell>
          <cell r="F3694" t="str">
            <v>S023</v>
          </cell>
          <cell r="G3694" t="str">
            <v>CE0</v>
          </cell>
          <cell r="H3694">
            <v>518155</v>
          </cell>
        </row>
        <row r="3695">
          <cell r="B3695" t="str">
            <v>PA40600170</v>
          </cell>
          <cell r="C3695" t="str">
            <v>Spotreba,ostatny material,do 350€</v>
          </cell>
          <cell r="D3695" t="str">
            <v>KS</v>
          </cell>
          <cell r="E3695" t="str">
            <v>4.06.01.A</v>
          </cell>
          <cell r="F3695" t="str">
            <v>S102</v>
          </cell>
          <cell r="G3695" t="str">
            <v>CE0</v>
          </cell>
          <cell r="H3695">
            <v>501800</v>
          </cell>
        </row>
        <row r="3696">
          <cell r="B3696" t="str">
            <v>PA40600180</v>
          </cell>
          <cell r="C3696" t="str">
            <v>Marketing, reklama,publikacne,tlaciar.sl</v>
          </cell>
          <cell r="D3696" t="str">
            <v>JV</v>
          </cell>
          <cell r="E3696" t="str">
            <v>4.06.01.A</v>
          </cell>
          <cell r="F3696" t="str">
            <v>S005</v>
          </cell>
          <cell r="G3696" t="str">
            <v>CE0</v>
          </cell>
          <cell r="H3696">
            <v>518410</v>
          </cell>
        </row>
        <row r="3697">
          <cell r="B3697" t="str">
            <v>PA40600190</v>
          </cell>
          <cell r="C3697" t="str">
            <v>Propagacia, Badge</v>
          </cell>
          <cell r="D3697" t="str">
            <v>KS</v>
          </cell>
          <cell r="E3697" t="str">
            <v>4.06.01.A</v>
          </cell>
          <cell r="F3697" t="str">
            <v>S023</v>
          </cell>
          <cell r="G3697" t="str">
            <v>CE0</v>
          </cell>
          <cell r="H3697">
            <v>518155</v>
          </cell>
        </row>
        <row r="3698">
          <cell r="B3698" t="str">
            <v>PA40600200</v>
          </cell>
          <cell r="C3698" t="str">
            <v>Propagacia, Beach flag</v>
          </cell>
          <cell r="D3698" t="str">
            <v>KS</v>
          </cell>
          <cell r="E3698" t="str">
            <v>4.06.01.A</v>
          </cell>
          <cell r="F3698" t="str">
            <v>S023</v>
          </cell>
          <cell r="G3698" t="str">
            <v>CE0</v>
          </cell>
          <cell r="H3698">
            <v>518155</v>
          </cell>
        </row>
        <row r="3699">
          <cell r="B3699" t="str">
            <v>PA40600210</v>
          </cell>
          <cell r="C3699" t="str">
            <v>Propagacia, Bloky</v>
          </cell>
          <cell r="D3699" t="str">
            <v>KS</v>
          </cell>
          <cell r="E3699" t="str">
            <v>4.06.01.A</v>
          </cell>
          <cell r="F3699" t="str">
            <v>S023</v>
          </cell>
          <cell r="G3699" t="str">
            <v>CE0</v>
          </cell>
          <cell r="H3699">
            <v>518155</v>
          </cell>
        </row>
        <row r="3700">
          <cell r="B3700" t="str">
            <v>PA40600220</v>
          </cell>
          <cell r="C3700" t="str">
            <v>Propagacia, Brozury</v>
          </cell>
          <cell r="D3700" t="str">
            <v>KS</v>
          </cell>
          <cell r="E3700" t="str">
            <v>4.06.01.A</v>
          </cell>
          <cell r="F3700" t="str">
            <v>S023</v>
          </cell>
          <cell r="G3700" t="str">
            <v>CE0</v>
          </cell>
          <cell r="H3700">
            <v>518155</v>
          </cell>
        </row>
        <row r="3701">
          <cell r="B3701" t="str">
            <v>PA40600230</v>
          </cell>
          <cell r="C3701" t="str">
            <v>Propagacia, CVL</v>
          </cell>
          <cell r="D3701" t="str">
            <v>KS</v>
          </cell>
          <cell r="E3701" t="str">
            <v>4.06.01.A</v>
          </cell>
          <cell r="F3701" t="str">
            <v>S023</v>
          </cell>
          <cell r="G3701" t="str">
            <v>CE0</v>
          </cell>
          <cell r="H3701">
            <v>518155</v>
          </cell>
        </row>
        <row r="3702">
          <cell r="B3702" t="str">
            <v>PA40600240</v>
          </cell>
          <cell r="C3702" t="str">
            <v>Propagacia, Dopravne naklady</v>
          </cell>
          <cell r="D3702" t="str">
            <v>KM</v>
          </cell>
          <cell r="E3702" t="str">
            <v>4.06.01.A</v>
          </cell>
          <cell r="F3702" t="str">
            <v>S023</v>
          </cell>
          <cell r="G3702" t="str">
            <v>CE0</v>
          </cell>
          <cell r="H3702">
            <v>518155</v>
          </cell>
        </row>
        <row r="3703">
          <cell r="B3703" t="str">
            <v>PA40600250</v>
          </cell>
          <cell r="C3703" t="str">
            <v>Propagacia, Drevene podstavy pre menovky</v>
          </cell>
          <cell r="D3703" t="str">
            <v>KS</v>
          </cell>
          <cell r="E3703" t="str">
            <v>4.06.01.A</v>
          </cell>
          <cell r="F3703" t="str">
            <v>S023</v>
          </cell>
          <cell r="G3703" t="str">
            <v>CE0</v>
          </cell>
          <cell r="H3703">
            <v>518155</v>
          </cell>
        </row>
        <row r="3704">
          <cell r="B3704" t="str">
            <v>PA40600260</v>
          </cell>
          <cell r="C3704" t="str">
            <v>Propagacia, Exterierova tabula</v>
          </cell>
          <cell r="D3704" t="str">
            <v>KS</v>
          </cell>
          <cell r="E3704" t="str">
            <v>4.06.01.A</v>
          </cell>
          <cell r="F3704" t="str">
            <v>S023</v>
          </cell>
          <cell r="G3704" t="str">
            <v>CE0</v>
          </cell>
          <cell r="H3704">
            <v>518155</v>
          </cell>
        </row>
        <row r="3705">
          <cell r="B3705" t="str">
            <v>PA40600270</v>
          </cell>
          <cell r="C3705" t="str">
            <v>Propagacia, Firemne vlajky</v>
          </cell>
          <cell r="D3705" t="str">
            <v>KS</v>
          </cell>
          <cell r="E3705" t="str">
            <v>4.06.01.A</v>
          </cell>
          <cell r="F3705" t="str">
            <v>S023</v>
          </cell>
          <cell r="G3705" t="str">
            <v>CE0</v>
          </cell>
          <cell r="H3705">
            <v>518155</v>
          </cell>
        </row>
        <row r="3706">
          <cell r="B3706" t="str">
            <v>PA40600280</v>
          </cell>
          <cell r="C3706" t="str">
            <v>Propagacia, Interierova tabula</v>
          </cell>
          <cell r="D3706" t="str">
            <v>KS</v>
          </cell>
          <cell r="E3706" t="str">
            <v>4.06.01.A</v>
          </cell>
          <cell r="F3706" t="str">
            <v>S023</v>
          </cell>
          <cell r="G3706" t="str">
            <v>CE0</v>
          </cell>
          <cell r="H3706">
            <v>518155</v>
          </cell>
        </row>
        <row r="3707">
          <cell r="B3707" t="str">
            <v>PA40600290</v>
          </cell>
          <cell r="C3707" t="str">
            <v>Propagacia, Jazykova korektura</v>
          </cell>
          <cell r="D3707" t="str">
            <v>NST</v>
          </cell>
          <cell r="E3707" t="str">
            <v>4.06.01.A</v>
          </cell>
          <cell r="F3707" t="str">
            <v>S023</v>
          </cell>
          <cell r="G3707" t="str">
            <v>CE0</v>
          </cell>
          <cell r="H3707">
            <v>518155</v>
          </cell>
        </row>
        <row r="3708">
          <cell r="B3708" t="str">
            <v>PA40600300</v>
          </cell>
          <cell r="C3708" t="str">
            <v>Propagacia, Karticky</v>
          </cell>
          <cell r="D3708" t="str">
            <v>KS</v>
          </cell>
          <cell r="E3708" t="str">
            <v>4.06.01.A</v>
          </cell>
          <cell r="F3708" t="str">
            <v>S023</v>
          </cell>
          <cell r="G3708" t="str">
            <v>CE0</v>
          </cell>
          <cell r="H3708">
            <v>518155</v>
          </cell>
        </row>
        <row r="3709">
          <cell r="B3709" t="str">
            <v>PA40600310</v>
          </cell>
          <cell r="C3709" t="str">
            <v>Propagacia, Kreativne prace</v>
          </cell>
          <cell r="D3709" t="str">
            <v>HOD</v>
          </cell>
          <cell r="E3709" t="str">
            <v>4.06.01.A</v>
          </cell>
          <cell r="F3709" t="str">
            <v>S023</v>
          </cell>
          <cell r="G3709" t="str">
            <v>CE0</v>
          </cell>
          <cell r="H3709">
            <v>518155</v>
          </cell>
        </row>
        <row r="3710">
          <cell r="B3710" t="str">
            <v>PA40600320</v>
          </cell>
          <cell r="C3710" t="str">
            <v>Propagacia, Letaky</v>
          </cell>
          <cell r="D3710" t="str">
            <v>KS</v>
          </cell>
          <cell r="E3710" t="str">
            <v>4.06.01.A</v>
          </cell>
          <cell r="F3710" t="str">
            <v>S023</v>
          </cell>
          <cell r="G3710" t="str">
            <v>CE0</v>
          </cell>
          <cell r="H3710">
            <v>518155</v>
          </cell>
        </row>
        <row r="3711">
          <cell r="B3711" t="str">
            <v>PA40600330</v>
          </cell>
          <cell r="C3711" t="str">
            <v>Propagacia, Menovky</v>
          </cell>
          <cell r="D3711" t="str">
            <v>KS</v>
          </cell>
          <cell r="E3711" t="str">
            <v>4.06.01.A</v>
          </cell>
          <cell r="F3711" t="str">
            <v>S023</v>
          </cell>
          <cell r="G3711" t="str">
            <v>CE0</v>
          </cell>
          <cell r="H3711">
            <v>518155</v>
          </cell>
        </row>
        <row r="3712">
          <cell r="B3712" t="str">
            <v>PA40600340</v>
          </cell>
          <cell r="C3712" t="str">
            <v>Propagacia, Mesh</v>
          </cell>
          <cell r="D3712" t="str">
            <v>KS</v>
          </cell>
          <cell r="E3712" t="str">
            <v>4.06.01.A</v>
          </cell>
          <cell r="F3712" t="str">
            <v>S023</v>
          </cell>
          <cell r="G3712" t="str">
            <v>CE0</v>
          </cell>
          <cell r="H3712">
            <v>518155</v>
          </cell>
        </row>
        <row r="3713">
          <cell r="B3713" t="str">
            <v>PA40600350</v>
          </cell>
          <cell r="C3713" t="str">
            <v>Propagacia,Naklady na obhliadku a montaz</v>
          </cell>
          <cell r="D3713" t="str">
            <v>HOD</v>
          </cell>
          <cell r="E3713" t="str">
            <v>4.06.01.A</v>
          </cell>
          <cell r="F3713" t="str">
            <v>S023</v>
          </cell>
          <cell r="G3713" t="str">
            <v>CE0</v>
          </cell>
          <cell r="H3713">
            <v>518155</v>
          </cell>
        </row>
        <row r="3714">
          <cell r="B3714" t="str">
            <v>PA40600360</v>
          </cell>
          <cell r="C3714" t="str">
            <v>Propagacia, Obal na dokumenty</v>
          </cell>
          <cell r="D3714" t="str">
            <v>KS</v>
          </cell>
          <cell r="E3714" t="str">
            <v>4.06.01.A</v>
          </cell>
          <cell r="F3714" t="str">
            <v>S023</v>
          </cell>
          <cell r="G3714" t="str">
            <v>CE0</v>
          </cell>
          <cell r="H3714">
            <v>518155</v>
          </cell>
        </row>
        <row r="3715">
          <cell r="B3715" t="str">
            <v>PA40600370</v>
          </cell>
          <cell r="C3715" t="str">
            <v>Propagacia, Ocenenia, Diplomy</v>
          </cell>
          <cell r="D3715" t="str">
            <v>KS</v>
          </cell>
          <cell r="E3715" t="str">
            <v>4.06.01.A</v>
          </cell>
          <cell r="F3715" t="str">
            <v>S023</v>
          </cell>
          <cell r="G3715" t="str">
            <v>CE0</v>
          </cell>
          <cell r="H3715">
            <v>518155</v>
          </cell>
        </row>
        <row r="3716">
          <cell r="B3716" t="str">
            <v>PA40600380</v>
          </cell>
          <cell r="C3716" t="str">
            <v>Propagacia, Ostatne naklady</v>
          </cell>
          <cell r="D3716" t="str">
            <v>KS</v>
          </cell>
          <cell r="E3716" t="str">
            <v>4.06.01.A</v>
          </cell>
          <cell r="F3716" t="str">
            <v>S023</v>
          </cell>
          <cell r="G3716" t="str">
            <v>CE0</v>
          </cell>
          <cell r="H3716">
            <v>518155</v>
          </cell>
        </row>
        <row r="3717">
          <cell r="B3717" t="str">
            <v>PA40600390</v>
          </cell>
          <cell r="C3717" t="str">
            <v>Propagacia, Papierove tasky</v>
          </cell>
          <cell r="D3717" t="str">
            <v>KS</v>
          </cell>
          <cell r="E3717" t="str">
            <v>4.06.01.A</v>
          </cell>
          <cell r="F3717" t="str">
            <v>S023</v>
          </cell>
          <cell r="G3717" t="str">
            <v>CE0</v>
          </cell>
          <cell r="H3717">
            <v>518155</v>
          </cell>
        </row>
        <row r="3718">
          <cell r="B3718" t="str">
            <v>PA40600400</v>
          </cell>
          <cell r="C3718" t="str">
            <v>Propagacia, Plagaty</v>
          </cell>
          <cell r="D3718" t="str">
            <v>KS</v>
          </cell>
          <cell r="E3718" t="str">
            <v>4.06.01.A</v>
          </cell>
          <cell r="F3718" t="str">
            <v>S023</v>
          </cell>
          <cell r="G3718" t="str">
            <v>CE0</v>
          </cell>
          <cell r="H3718">
            <v>518155</v>
          </cell>
        </row>
        <row r="3719">
          <cell r="B3719" t="str">
            <v>PA40600410</v>
          </cell>
          <cell r="C3719" t="str">
            <v>Propagacia, Ploter vozidlo</v>
          </cell>
          <cell r="D3719" t="str">
            <v>KS</v>
          </cell>
          <cell r="E3719" t="str">
            <v>4.06.01.A</v>
          </cell>
          <cell r="F3719" t="str">
            <v>S023</v>
          </cell>
          <cell r="G3719" t="str">
            <v>CE0</v>
          </cell>
          <cell r="H3719">
            <v>518155</v>
          </cell>
        </row>
        <row r="3720">
          <cell r="B3720" t="str">
            <v>PA40600420</v>
          </cell>
          <cell r="C3720" t="str">
            <v>Propagacia, Polep auta</v>
          </cell>
          <cell r="D3720" t="str">
            <v>KS</v>
          </cell>
          <cell r="E3720" t="str">
            <v>4.06.01.A</v>
          </cell>
          <cell r="F3720" t="str">
            <v>S023</v>
          </cell>
          <cell r="G3720" t="str">
            <v>CE0</v>
          </cell>
          <cell r="H3720">
            <v>518155</v>
          </cell>
        </row>
        <row r="3721">
          <cell r="B3721" t="str">
            <v>PA40600430</v>
          </cell>
          <cell r="C3721" t="str">
            <v>Propagacia, Pozvanka</v>
          </cell>
          <cell r="D3721" t="str">
            <v>KS</v>
          </cell>
          <cell r="E3721" t="str">
            <v>4.06.01.A</v>
          </cell>
          <cell r="F3721" t="str">
            <v>S023</v>
          </cell>
          <cell r="G3721" t="str">
            <v>CE0</v>
          </cell>
          <cell r="H3721">
            <v>518155</v>
          </cell>
        </row>
        <row r="3722">
          <cell r="B3722" t="str">
            <v>PA40600440</v>
          </cell>
          <cell r="C3722" t="str">
            <v>Propagacia, Rollup</v>
          </cell>
          <cell r="D3722" t="str">
            <v>KS</v>
          </cell>
          <cell r="E3722" t="str">
            <v>4.06.01.A</v>
          </cell>
          <cell r="F3722" t="str">
            <v>S023</v>
          </cell>
          <cell r="G3722" t="str">
            <v>CE0</v>
          </cell>
          <cell r="H3722">
            <v>518155</v>
          </cell>
        </row>
        <row r="3723">
          <cell r="B3723" t="str">
            <v>PA40600450</v>
          </cell>
          <cell r="C3723" t="str">
            <v>Propagacia, Samolepky</v>
          </cell>
          <cell r="D3723" t="str">
            <v>KS</v>
          </cell>
          <cell r="E3723" t="str">
            <v>4.06.01.A</v>
          </cell>
          <cell r="F3723" t="str">
            <v>S023</v>
          </cell>
          <cell r="G3723" t="str">
            <v>CE0</v>
          </cell>
          <cell r="H3723">
            <v>518155</v>
          </cell>
        </row>
        <row r="3724">
          <cell r="B3724" t="str">
            <v>PA40600460</v>
          </cell>
          <cell r="C3724" t="str">
            <v>Propagacia, Samolepky</v>
          </cell>
          <cell r="D3724" t="str">
            <v>M2</v>
          </cell>
          <cell r="E3724" t="str">
            <v>4.06.01.A</v>
          </cell>
          <cell r="F3724" t="str">
            <v>S023</v>
          </cell>
          <cell r="G3724" t="str">
            <v>CE0</v>
          </cell>
          <cell r="H3724">
            <v>518155</v>
          </cell>
        </row>
        <row r="3725">
          <cell r="B3725" t="str">
            <v>PA40600470</v>
          </cell>
          <cell r="C3725" t="str">
            <v>Propagacia, Skladacky</v>
          </cell>
          <cell r="D3725" t="str">
            <v>KS</v>
          </cell>
          <cell r="E3725" t="str">
            <v>4.06.01.A</v>
          </cell>
          <cell r="F3725" t="str">
            <v>S023</v>
          </cell>
          <cell r="G3725" t="str">
            <v>CE0</v>
          </cell>
          <cell r="H3725">
            <v>518155</v>
          </cell>
        </row>
        <row r="3726">
          <cell r="B3726" t="str">
            <v>PA40600480</v>
          </cell>
          <cell r="C3726" t="str">
            <v>Propagacia,Tabulka s menovkami EBO a EMO</v>
          </cell>
          <cell r="D3726" t="str">
            <v>KS</v>
          </cell>
          <cell r="E3726" t="str">
            <v>4.06.01.A</v>
          </cell>
          <cell r="F3726" t="str">
            <v>S023</v>
          </cell>
          <cell r="G3726" t="str">
            <v>CE0</v>
          </cell>
          <cell r="H3726">
            <v>518155</v>
          </cell>
        </row>
        <row r="3727">
          <cell r="B3727" t="str">
            <v>PA40600490</v>
          </cell>
          <cell r="C3727" t="str">
            <v>Propagacia, Tabulka s menovkami ITC</v>
          </cell>
          <cell r="D3727" t="str">
            <v>KS</v>
          </cell>
          <cell r="E3727" t="str">
            <v>4.06.01.A</v>
          </cell>
          <cell r="F3727" t="str">
            <v>S023</v>
          </cell>
          <cell r="G3727" t="str">
            <v>CE0</v>
          </cell>
          <cell r="H3727">
            <v>518155</v>
          </cell>
        </row>
        <row r="3728">
          <cell r="B3728" t="str">
            <v>PA40600500</v>
          </cell>
          <cell r="C3728" t="str">
            <v>Propagacia, Vizitky</v>
          </cell>
          <cell r="D3728" t="str">
            <v>KS</v>
          </cell>
          <cell r="E3728" t="str">
            <v>4.06.01.A</v>
          </cell>
          <cell r="F3728" t="str">
            <v>S023</v>
          </cell>
          <cell r="G3728" t="str">
            <v>CE0</v>
          </cell>
          <cell r="H3728">
            <v>518155</v>
          </cell>
        </row>
        <row r="3729">
          <cell r="B3729" t="str">
            <v>PA40600510</v>
          </cell>
          <cell r="C3729" t="str">
            <v>Propagacia, Vyrocna sprava</v>
          </cell>
          <cell r="D3729" t="str">
            <v>KS</v>
          </cell>
          <cell r="E3729" t="str">
            <v>4.06.01.A</v>
          </cell>
          <cell r="F3729" t="str">
            <v>S023</v>
          </cell>
          <cell r="G3729" t="str">
            <v>CE0</v>
          </cell>
          <cell r="H3729">
            <v>518155</v>
          </cell>
        </row>
        <row r="3730">
          <cell r="B3730" t="str">
            <v>PA40600520</v>
          </cell>
          <cell r="C3730" t="str">
            <v>Propagacia, Vystrcky</v>
          </cell>
          <cell r="D3730" t="str">
            <v>KS</v>
          </cell>
          <cell r="E3730" t="str">
            <v>4.06.01.A</v>
          </cell>
          <cell r="F3730" t="str">
            <v>S023</v>
          </cell>
          <cell r="G3730" t="str">
            <v>CE0</v>
          </cell>
          <cell r="H3730">
            <v>518155</v>
          </cell>
        </row>
        <row r="3731">
          <cell r="B3731" t="str">
            <v>PA40600530</v>
          </cell>
          <cell r="C3731" t="str">
            <v>Spoloc. akcie, organiz. spolocnostou</v>
          </cell>
          <cell r="D3731" t="str">
            <v>HOD</v>
          </cell>
          <cell r="E3731" t="str">
            <v>4.06.99.B</v>
          </cell>
          <cell r="F3731" t="str">
            <v>S051</v>
          </cell>
          <cell r="G3731" t="str">
            <v>CE0</v>
          </cell>
          <cell r="H3731">
            <v>513103</v>
          </cell>
        </row>
        <row r="3732">
          <cell r="B3732" t="str">
            <v>PA40600540</v>
          </cell>
          <cell r="C3732" t="str">
            <v>Marketing,prieskumy a hodnotenia</v>
          </cell>
          <cell r="D3732" t="str">
            <v>JV</v>
          </cell>
          <cell r="E3732" t="str">
            <v>4.06.99.A</v>
          </cell>
          <cell r="F3732" t="str">
            <v>S005</v>
          </cell>
          <cell r="G3732" t="str">
            <v>CE0</v>
          </cell>
          <cell r="H3732">
            <v>518410</v>
          </cell>
        </row>
        <row r="3733">
          <cell r="B3733" t="str">
            <v>PA40600550</v>
          </cell>
          <cell r="C3733" t="str">
            <v>Marketing,exkurzie</v>
          </cell>
          <cell r="D3733" t="str">
            <v>HOD</v>
          </cell>
          <cell r="E3733" t="str">
            <v>4.06.99.A</v>
          </cell>
          <cell r="F3733" t="str">
            <v>S005</v>
          </cell>
          <cell r="G3733" t="str">
            <v>CE0</v>
          </cell>
          <cell r="H3733">
            <v>518410</v>
          </cell>
        </row>
        <row r="3734">
          <cell r="B3734" t="str">
            <v>PA40600560</v>
          </cell>
          <cell r="C3734" t="str">
            <v>Marketing,reklama,printove media</v>
          </cell>
          <cell r="D3734" t="str">
            <v>KS</v>
          </cell>
          <cell r="E3734" t="str">
            <v>4.06.99.A</v>
          </cell>
          <cell r="F3734" t="str">
            <v>S005</v>
          </cell>
          <cell r="G3734" t="str">
            <v>CE0</v>
          </cell>
          <cell r="H3734">
            <v>518410</v>
          </cell>
        </row>
        <row r="3735">
          <cell r="B3735" t="str">
            <v>PA40600570</v>
          </cell>
          <cell r="C3735" t="str">
            <v>Marketing,vystavy</v>
          </cell>
          <cell r="D3735" t="str">
            <v>KS</v>
          </cell>
          <cell r="E3735" t="str">
            <v>4.06.99.A</v>
          </cell>
          <cell r="F3735" t="str">
            <v>S005</v>
          </cell>
          <cell r="G3735" t="str">
            <v>CE0</v>
          </cell>
          <cell r="H3735">
            <v>518410</v>
          </cell>
        </row>
        <row r="3736">
          <cell r="B3736" t="str">
            <v>PA40600580</v>
          </cell>
          <cell r="C3736" t="str">
            <v>Marketing,exkurzie</v>
          </cell>
          <cell r="D3736" t="str">
            <v>JV</v>
          </cell>
          <cell r="E3736" t="str">
            <v>4.06.99.A</v>
          </cell>
          <cell r="F3736" t="str">
            <v>S005</v>
          </cell>
          <cell r="G3736" t="str">
            <v>CE0</v>
          </cell>
          <cell r="H3736">
            <v>518410</v>
          </cell>
        </row>
        <row r="3737">
          <cell r="B3737" t="str">
            <v>PA40600590</v>
          </cell>
          <cell r="C3737" t="str">
            <v>Marketing,exkurzie</v>
          </cell>
          <cell r="D3737" t="str">
            <v>MS</v>
          </cell>
          <cell r="E3737" t="str">
            <v>4.06.99.A</v>
          </cell>
          <cell r="F3737" t="str">
            <v>S005</v>
          </cell>
          <cell r="G3737" t="str">
            <v>CE0</v>
          </cell>
          <cell r="H3737">
            <v>518410</v>
          </cell>
        </row>
        <row r="3738">
          <cell r="B3738" t="str">
            <v>PA40600600</v>
          </cell>
          <cell r="C3738" t="str">
            <v>Sportove sluzby pre zamestnancov</v>
          </cell>
          <cell r="D3738" t="str">
            <v>JV</v>
          </cell>
          <cell r="E3738" t="str">
            <v>4.06.99.B</v>
          </cell>
          <cell r="F3738" t="str">
            <v>S038</v>
          </cell>
          <cell r="G3738" t="str">
            <v>CE0</v>
          </cell>
          <cell r="H3738">
            <v>528805</v>
          </cell>
        </row>
        <row r="3739">
          <cell r="B3739" t="str">
            <v>PA40600610</v>
          </cell>
          <cell r="C3739" t="str">
            <v>Podnikovy casopis</v>
          </cell>
          <cell r="D3739" t="str">
            <v>JV</v>
          </cell>
          <cell r="E3739" t="str">
            <v>4.06.01.A</v>
          </cell>
          <cell r="F3739" t="str">
            <v>S023</v>
          </cell>
          <cell r="G3739" t="str">
            <v>CE0</v>
          </cell>
          <cell r="H3739">
            <v>518155</v>
          </cell>
        </row>
        <row r="3740">
          <cell r="B3740" t="str">
            <v>PA40700010</v>
          </cell>
          <cell r="C3740" t="str">
            <v>Sluzby pre mot.vozidla,servis a opravy</v>
          </cell>
          <cell r="D3740" t="str">
            <v>HOD</v>
          </cell>
          <cell r="E3740" t="str">
            <v>4.07.00.B</v>
          </cell>
          <cell r="F3740" t="str">
            <v>S044</v>
          </cell>
          <cell r="G3740" t="str">
            <v>CE0</v>
          </cell>
          <cell r="H3740">
            <v>511300</v>
          </cell>
        </row>
        <row r="3741">
          <cell r="B3741" t="str">
            <v>PA40700020</v>
          </cell>
          <cell r="C3741" t="str">
            <v>Sluzby pre mot.vozidla,znalecke posudky</v>
          </cell>
          <cell r="D3741" t="str">
            <v>JV</v>
          </cell>
          <cell r="E3741" t="str">
            <v>4.07.00.B</v>
          </cell>
          <cell r="F3741" t="str">
            <v>S033</v>
          </cell>
          <cell r="G3741" t="str">
            <v>CE0</v>
          </cell>
          <cell r="H3741">
            <v>518495</v>
          </cell>
        </row>
        <row r="3742">
          <cell r="B3742" t="str">
            <v>PA40700030</v>
          </cell>
          <cell r="C3742" t="str">
            <v>Sluzby pre mot.vozidla,servis a opravy</v>
          </cell>
          <cell r="D3742" t="str">
            <v>JV</v>
          </cell>
          <cell r="E3742" t="str">
            <v>4.07.00.A</v>
          </cell>
          <cell r="F3742" t="str">
            <v>S044</v>
          </cell>
          <cell r="G3742" t="str">
            <v>CE0</v>
          </cell>
          <cell r="H3742">
            <v>511300</v>
          </cell>
        </row>
        <row r="3743">
          <cell r="B3743" t="str">
            <v>PA40700040</v>
          </cell>
          <cell r="C3743" t="str">
            <v>Sluzby pre mot.vozidla,special umyv.voz.</v>
          </cell>
          <cell r="D3743" t="str">
            <v>JV</v>
          </cell>
          <cell r="E3743" t="str">
            <v>4.07.00.B</v>
          </cell>
          <cell r="F3743" t="str">
            <v>S033</v>
          </cell>
          <cell r="G3743" t="str">
            <v>CE0</v>
          </cell>
          <cell r="H3743">
            <v>518495</v>
          </cell>
        </row>
        <row r="3744">
          <cell r="B3744" t="str">
            <v>PA40700050</v>
          </cell>
          <cell r="C3744" t="str">
            <v>DO - fleet management</v>
          </cell>
          <cell r="D3744" t="str">
            <v>HOD</v>
          </cell>
          <cell r="E3744" t="str">
            <v>4.07.00.B</v>
          </cell>
          <cell r="F3744" t="str">
            <v>S033</v>
          </cell>
          <cell r="G3744" t="str">
            <v>CE0</v>
          </cell>
          <cell r="H3744">
            <v>518495</v>
          </cell>
        </row>
        <row r="3745">
          <cell r="B3745" t="str">
            <v>PA40700060</v>
          </cell>
          <cell r="C3745" t="str">
            <v>DO - vykon vodica a mechanika nadpausal</v>
          </cell>
          <cell r="D3745" t="str">
            <v>HOD</v>
          </cell>
          <cell r="E3745" t="str">
            <v>4.07.00.B</v>
          </cell>
          <cell r="F3745" t="str">
            <v>S033</v>
          </cell>
          <cell r="G3745" t="str">
            <v>CE0</v>
          </cell>
          <cell r="H3745">
            <v>518495</v>
          </cell>
        </row>
        <row r="3746">
          <cell r="B3746" t="str">
            <v>PA40700070</v>
          </cell>
          <cell r="C3746" t="str">
            <v>DO - výkon doprava</v>
          </cell>
          <cell r="D3746" t="str">
            <v>JV</v>
          </cell>
          <cell r="E3746" t="str">
            <v>4.07.00.B</v>
          </cell>
          <cell r="F3746" t="str">
            <v>S033</v>
          </cell>
          <cell r="G3746" t="str">
            <v>CE0</v>
          </cell>
          <cell r="H3746">
            <v>518495</v>
          </cell>
        </row>
        <row r="3747">
          <cell r="B3747" t="str">
            <v>PA40700080</v>
          </cell>
          <cell r="C3747" t="str">
            <v>DO - nespecifikovane sluzby</v>
          </cell>
          <cell r="D3747" t="str">
            <v>JV</v>
          </cell>
          <cell r="E3747" t="str">
            <v>4.07.00.B</v>
          </cell>
          <cell r="F3747" t="str">
            <v>S033</v>
          </cell>
          <cell r="G3747" t="str">
            <v>CE0</v>
          </cell>
          <cell r="H3747">
            <v>518495</v>
          </cell>
        </row>
        <row r="3748">
          <cell r="B3748" t="str">
            <v>PA40700090</v>
          </cell>
          <cell r="C3748" t="str">
            <v>Sluzby pre mot.vozidla,servis a opravy</v>
          </cell>
          <cell r="D3748" t="str">
            <v>JV</v>
          </cell>
          <cell r="E3748" t="str">
            <v>4.07.00.B</v>
          </cell>
          <cell r="F3748" t="str">
            <v>S044</v>
          </cell>
          <cell r="G3748" t="str">
            <v>CE0</v>
          </cell>
          <cell r="H3748">
            <v>511300</v>
          </cell>
        </row>
        <row r="3749">
          <cell r="B3749" t="str">
            <v>PA40700100</v>
          </cell>
          <cell r="C3749" t="str">
            <v>DO - fleet management pausal</v>
          </cell>
          <cell r="D3749" t="str">
            <v>MS</v>
          </cell>
          <cell r="E3749" t="str">
            <v>4.07.00.B</v>
          </cell>
          <cell r="F3749" t="str">
            <v>S033</v>
          </cell>
          <cell r="G3749" t="str">
            <v>CE0</v>
          </cell>
          <cell r="H3749">
            <v>518495</v>
          </cell>
        </row>
        <row r="3750">
          <cell r="B3750" t="str">
            <v>PA40700110</v>
          </cell>
          <cell r="C3750" t="str">
            <v>DO - vykon vodica pausal</v>
          </cell>
          <cell r="D3750" t="str">
            <v>MS</v>
          </cell>
          <cell r="E3750" t="str">
            <v>4.07.00.B</v>
          </cell>
          <cell r="F3750" t="str">
            <v>S033</v>
          </cell>
          <cell r="G3750" t="str">
            <v>CE0</v>
          </cell>
          <cell r="H3750">
            <v>518495</v>
          </cell>
        </row>
        <row r="3751">
          <cell r="B3751" t="str">
            <v>PA40700120</v>
          </cell>
          <cell r="C3751" t="str">
            <v>DO - vykon zeriavnika</v>
          </cell>
          <cell r="D3751" t="str">
            <v>HOD</v>
          </cell>
          <cell r="E3751" t="str">
            <v>4.07.00.B</v>
          </cell>
          <cell r="F3751" t="str">
            <v>S033</v>
          </cell>
          <cell r="G3751" t="str">
            <v>CE0</v>
          </cell>
          <cell r="H3751">
            <v>518495</v>
          </cell>
        </row>
        <row r="3752">
          <cell r="B3752" t="str">
            <v>PA40700130</v>
          </cell>
          <cell r="C3752" t="str">
            <v>DO - autozeriav 20 t</v>
          </cell>
          <cell r="D3752" t="str">
            <v>HOD</v>
          </cell>
          <cell r="E3752" t="str">
            <v>4.07.00.B</v>
          </cell>
          <cell r="F3752" t="str">
            <v>S033</v>
          </cell>
          <cell r="G3752" t="str">
            <v>CE0</v>
          </cell>
          <cell r="H3752">
            <v>518495</v>
          </cell>
        </row>
        <row r="3753">
          <cell r="B3753" t="str">
            <v>PA40700140</v>
          </cell>
          <cell r="C3753" t="str">
            <v>DO - autozeriav 28 t</v>
          </cell>
          <cell r="D3753" t="str">
            <v>HOD</v>
          </cell>
          <cell r="E3753" t="str">
            <v>4.07.00.B</v>
          </cell>
          <cell r="F3753" t="str">
            <v>S033</v>
          </cell>
          <cell r="G3753" t="str">
            <v>CE0</v>
          </cell>
          <cell r="H3753">
            <v>518495</v>
          </cell>
        </row>
        <row r="3754">
          <cell r="B3754" t="str">
            <v>PA40700150</v>
          </cell>
          <cell r="C3754" t="str">
            <v>DO - autozeriav 40 t</v>
          </cell>
          <cell r="D3754" t="str">
            <v>HOD</v>
          </cell>
          <cell r="E3754" t="str">
            <v>4.07.00.B</v>
          </cell>
          <cell r="F3754" t="str">
            <v>S033</v>
          </cell>
          <cell r="G3754" t="str">
            <v>CE0</v>
          </cell>
          <cell r="H3754">
            <v>518495</v>
          </cell>
        </row>
        <row r="3755">
          <cell r="B3755" t="str">
            <v>PA40700160</v>
          </cell>
          <cell r="C3755" t="str">
            <v>DO - autozeriav 80 t</v>
          </cell>
          <cell r="D3755" t="str">
            <v>HOD</v>
          </cell>
          <cell r="E3755" t="str">
            <v>4.07.00.B</v>
          </cell>
          <cell r="F3755" t="str">
            <v>S033</v>
          </cell>
          <cell r="G3755" t="str">
            <v>CE0</v>
          </cell>
          <cell r="H3755">
            <v>518495</v>
          </cell>
        </row>
        <row r="3756">
          <cell r="B3756" t="str">
            <v>PA40700170</v>
          </cell>
          <cell r="C3756" t="str">
            <v>DO - vyklapac  12 t</v>
          </cell>
          <cell r="D3756" t="str">
            <v>KM</v>
          </cell>
          <cell r="E3756" t="str">
            <v>4.07.00.B</v>
          </cell>
          <cell r="F3756" t="str">
            <v>S033</v>
          </cell>
          <cell r="G3756" t="str">
            <v>CE0</v>
          </cell>
          <cell r="H3756">
            <v>518495</v>
          </cell>
        </row>
        <row r="3757">
          <cell r="B3757" t="str">
            <v>PA40700180</v>
          </cell>
          <cell r="C3757" t="str">
            <v>DO - traktor</v>
          </cell>
          <cell r="D3757" t="str">
            <v>HOD</v>
          </cell>
          <cell r="E3757" t="str">
            <v>4.07.00.B</v>
          </cell>
          <cell r="F3757" t="str">
            <v>S033</v>
          </cell>
          <cell r="G3757" t="str">
            <v>CE0</v>
          </cell>
          <cell r="H3757">
            <v>518495</v>
          </cell>
        </row>
        <row r="3758">
          <cell r="B3758" t="str">
            <v>PA40700190</v>
          </cell>
          <cell r="C3758" t="str">
            <v>DO - bager UDS</v>
          </cell>
          <cell r="D3758" t="str">
            <v>HOD</v>
          </cell>
          <cell r="E3758" t="str">
            <v>4.07.00.B</v>
          </cell>
          <cell r="F3758" t="str">
            <v>S033</v>
          </cell>
          <cell r="G3758" t="str">
            <v>CE0</v>
          </cell>
          <cell r="H3758">
            <v>518495</v>
          </cell>
        </row>
        <row r="3759">
          <cell r="B3759" t="str">
            <v>PA40700200</v>
          </cell>
          <cell r="C3759" t="str">
            <v>DO - vysokozdv.autoplosina 16m</v>
          </cell>
          <cell r="D3759" t="str">
            <v>HOD</v>
          </cell>
          <cell r="E3759" t="str">
            <v>4.07.00.B</v>
          </cell>
          <cell r="F3759" t="str">
            <v>S033</v>
          </cell>
          <cell r="G3759" t="str">
            <v>CE0</v>
          </cell>
          <cell r="H3759">
            <v>518495</v>
          </cell>
        </row>
        <row r="3760">
          <cell r="B3760" t="str">
            <v>PA40700210</v>
          </cell>
          <cell r="C3760" t="str">
            <v>DO - valnik 10 t</v>
          </cell>
          <cell r="D3760" t="str">
            <v>KM</v>
          </cell>
          <cell r="E3760" t="str">
            <v>4.07.00.B</v>
          </cell>
          <cell r="F3760" t="str">
            <v>S033</v>
          </cell>
          <cell r="G3760" t="str">
            <v>CE0</v>
          </cell>
          <cell r="H3760">
            <v>518495</v>
          </cell>
        </row>
        <row r="3761">
          <cell r="B3761" t="str">
            <v>PA40700220</v>
          </cell>
          <cell r="C3761" t="str">
            <v>DO - tahac navesov nad 25t</v>
          </cell>
          <cell r="D3761" t="str">
            <v>KM</v>
          </cell>
          <cell r="E3761" t="str">
            <v>4.07.00.B</v>
          </cell>
          <cell r="F3761" t="str">
            <v>S033</v>
          </cell>
          <cell r="G3761" t="str">
            <v>CE0</v>
          </cell>
          <cell r="H3761">
            <v>518495</v>
          </cell>
        </row>
        <row r="3762">
          <cell r="B3762" t="str">
            <v>PA40700230</v>
          </cell>
          <cell r="C3762" t="str">
            <v>DO - tahac navesov nad 25t ADR</v>
          </cell>
          <cell r="D3762" t="str">
            <v>KM</v>
          </cell>
          <cell r="E3762" t="str">
            <v>4.07.00.B</v>
          </cell>
          <cell r="F3762" t="str">
            <v>S033</v>
          </cell>
          <cell r="G3762" t="str">
            <v>CE0</v>
          </cell>
          <cell r="H3762">
            <v>518495</v>
          </cell>
        </row>
        <row r="3763">
          <cell r="B3763" t="str">
            <v>PA40700240</v>
          </cell>
          <cell r="C3763" t="str">
            <v>DO - trailer</v>
          </cell>
          <cell r="D3763" t="str">
            <v>KM</v>
          </cell>
          <cell r="E3763" t="str">
            <v>4.07.00.B</v>
          </cell>
          <cell r="F3763" t="str">
            <v>S033</v>
          </cell>
          <cell r="G3763" t="str">
            <v>CE0</v>
          </cell>
          <cell r="H3763">
            <v>518495</v>
          </cell>
        </row>
        <row r="3764">
          <cell r="B3764" t="str">
            <v>PA40700250</v>
          </cell>
          <cell r="C3764" t="str">
            <v>DO - autozeriav, doprava</v>
          </cell>
          <cell r="D3764" t="str">
            <v>KM</v>
          </cell>
          <cell r="E3764" t="str">
            <v>4.07.00.B</v>
          </cell>
          <cell r="F3764" t="str">
            <v>S033</v>
          </cell>
          <cell r="G3764" t="str">
            <v>CE0</v>
          </cell>
          <cell r="H3764">
            <v>518495</v>
          </cell>
        </row>
        <row r="3765">
          <cell r="B3765" t="str">
            <v>PA40700260</v>
          </cell>
          <cell r="C3765" t="str">
            <v>INV Nabijacie stanice na elektromobily</v>
          </cell>
          <cell r="D3765" t="str">
            <v>JV</v>
          </cell>
          <cell r="E3765" t="str">
            <v>4.07.00.B</v>
          </cell>
          <cell r="F3765" t="str">
            <v>S089</v>
          </cell>
          <cell r="G3765" t="str">
            <v>CE0</v>
          </cell>
          <cell r="H3765">
            <v>42998</v>
          </cell>
        </row>
        <row r="3766">
          <cell r="B3766" t="str">
            <v>PA40700270</v>
          </cell>
          <cell r="C3766" t="str">
            <v>DO - fleet management pausal 4h denne</v>
          </cell>
          <cell r="D3766" t="str">
            <v>MS</v>
          </cell>
          <cell r="E3766" t="str">
            <v>4.07.00.B</v>
          </cell>
          <cell r="F3766" t="str">
            <v>S033</v>
          </cell>
          <cell r="G3766" t="str">
            <v>CE0</v>
          </cell>
          <cell r="H3766">
            <v>518495</v>
          </cell>
        </row>
        <row r="3767">
          <cell r="B3767" t="str">
            <v>PA40700280</v>
          </cell>
          <cell r="C3767" t="str">
            <v>DO - autozeriav 60 t</v>
          </cell>
          <cell r="D3767" t="str">
            <v>HOD</v>
          </cell>
          <cell r="E3767" t="str">
            <v>4.07.00.B</v>
          </cell>
          <cell r="F3767" t="str">
            <v>S033</v>
          </cell>
          <cell r="G3767" t="str">
            <v>CE0</v>
          </cell>
          <cell r="H3767">
            <v>518495</v>
          </cell>
        </row>
        <row r="3768">
          <cell r="B3768" t="str">
            <v>PA40700290</v>
          </cell>
          <cell r="C3768" t="str">
            <v>DO - univezalny bager(druzica)</v>
          </cell>
          <cell r="D3768" t="str">
            <v>HOD</v>
          </cell>
          <cell r="E3768" t="str">
            <v>4.07.00.B</v>
          </cell>
          <cell r="F3768" t="str">
            <v>S033</v>
          </cell>
          <cell r="G3768" t="str">
            <v>CE0</v>
          </cell>
          <cell r="H3768">
            <v>518495</v>
          </cell>
        </row>
        <row r="3769">
          <cell r="B3769" t="str">
            <v>PA40700300</v>
          </cell>
          <cell r="C3769" t="str">
            <v>Sluzby pre mot.vozidla,STK,EK</v>
          </cell>
          <cell r="D3769" t="str">
            <v>JV</v>
          </cell>
          <cell r="E3769" t="str">
            <v>4.07.00.A</v>
          </cell>
          <cell r="F3769" t="str">
            <v>S044</v>
          </cell>
          <cell r="G3769" t="str">
            <v>CE0</v>
          </cell>
          <cell r="H3769">
            <v>511300</v>
          </cell>
        </row>
        <row r="3770">
          <cell r="B3770" t="str">
            <v>PA40700310</v>
          </cell>
          <cell r="C3770" t="str">
            <v>Sluzby pre mot.vozidla,nespecifikovane</v>
          </cell>
          <cell r="D3770" t="str">
            <v>JV</v>
          </cell>
          <cell r="E3770" t="str">
            <v>4.07.00.B</v>
          </cell>
          <cell r="F3770" t="str">
            <v>S033</v>
          </cell>
          <cell r="G3770" t="str">
            <v>CE0</v>
          </cell>
          <cell r="H3770">
            <v>518495</v>
          </cell>
        </row>
        <row r="3771">
          <cell r="B3771" t="str">
            <v>PA40700320</v>
          </cell>
          <cell r="C3771" t="str">
            <v>Sluzby pre mot.vozidla,maly komplet</v>
          </cell>
          <cell r="D3771" t="str">
            <v>JV</v>
          </cell>
          <cell r="E3771" t="str">
            <v>4.07.00.B</v>
          </cell>
          <cell r="F3771" t="str">
            <v>S033</v>
          </cell>
          <cell r="G3771" t="str">
            <v>CE0</v>
          </cell>
          <cell r="H3771">
            <v>518495</v>
          </cell>
        </row>
        <row r="3772">
          <cell r="B3772" t="str">
            <v>PA40700330</v>
          </cell>
          <cell r="C3772" t="str">
            <v>Sluzby pre mot.vozidla,velky komplet</v>
          </cell>
          <cell r="D3772" t="str">
            <v>JV</v>
          </cell>
          <cell r="E3772" t="str">
            <v>4.07.00.B</v>
          </cell>
          <cell r="F3772" t="str">
            <v>S033</v>
          </cell>
          <cell r="G3772" t="str">
            <v>CE0</v>
          </cell>
          <cell r="H3772">
            <v>518495</v>
          </cell>
        </row>
        <row r="3773">
          <cell r="B3773" t="str">
            <v>PA40700340</v>
          </cell>
          <cell r="C3773" t="str">
            <v>Sluzby pre mot.vozidla,cistenie koze</v>
          </cell>
          <cell r="D3773" t="str">
            <v>JV</v>
          </cell>
          <cell r="E3773" t="str">
            <v>4.07.00.B</v>
          </cell>
          <cell r="F3773" t="str">
            <v>S033</v>
          </cell>
          <cell r="G3773" t="str">
            <v>CE0</v>
          </cell>
          <cell r="H3773">
            <v>518495</v>
          </cell>
        </row>
        <row r="3774">
          <cell r="B3774" t="str">
            <v>PA40700350</v>
          </cell>
          <cell r="C3774" t="str">
            <v>Sluzby pre mot.vozidla,cistenie diskov</v>
          </cell>
          <cell r="D3774" t="str">
            <v>JV</v>
          </cell>
          <cell r="E3774" t="str">
            <v>4.07.00.B</v>
          </cell>
          <cell r="F3774" t="str">
            <v>S033</v>
          </cell>
          <cell r="G3774" t="str">
            <v>CE0</v>
          </cell>
          <cell r="H3774">
            <v>518495</v>
          </cell>
        </row>
        <row r="3775">
          <cell r="B3775" t="str">
            <v>PA40700360</v>
          </cell>
          <cell r="C3775" t="str">
            <v>Sluzby pre mot.vozidla,voskovanie</v>
          </cell>
          <cell r="D3775" t="str">
            <v>JV</v>
          </cell>
          <cell r="E3775" t="str">
            <v>4.07.00.B</v>
          </cell>
          <cell r="F3775" t="str">
            <v>S033</v>
          </cell>
          <cell r="G3775" t="str">
            <v>CE0</v>
          </cell>
          <cell r="H3775">
            <v>518495</v>
          </cell>
        </row>
        <row r="3776">
          <cell r="B3776" t="str">
            <v>PA40700370</v>
          </cell>
          <cell r="C3776" t="str">
            <v>Sluzby pre mot.vozidla,pastovanie</v>
          </cell>
          <cell r="D3776" t="str">
            <v>JV</v>
          </cell>
          <cell r="E3776" t="str">
            <v>4.07.00.B</v>
          </cell>
          <cell r="F3776" t="str">
            <v>S033</v>
          </cell>
          <cell r="G3776" t="str">
            <v>CE0</v>
          </cell>
          <cell r="H3776">
            <v>518495</v>
          </cell>
        </row>
        <row r="3777">
          <cell r="B3777" t="str">
            <v>PA40700380</v>
          </cell>
          <cell r="C3777" t="str">
            <v>Sluzby pre mot.vozidla,tepovanie</v>
          </cell>
          <cell r="D3777" t="str">
            <v>JV</v>
          </cell>
          <cell r="E3777" t="str">
            <v>4.07.00.B</v>
          </cell>
          <cell r="F3777" t="str">
            <v>S033</v>
          </cell>
          <cell r="G3777" t="str">
            <v>CE0</v>
          </cell>
          <cell r="H3777">
            <v>518495</v>
          </cell>
        </row>
        <row r="3778">
          <cell r="B3778" t="str">
            <v>PA40700390</v>
          </cell>
          <cell r="C3778" t="str">
            <v>Sluzby pre mot.vozidla,umytie motora</v>
          </cell>
          <cell r="D3778" t="str">
            <v>JV</v>
          </cell>
          <cell r="E3778" t="str">
            <v>4.07.00.B</v>
          </cell>
          <cell r="F3778" t="str">
            <v>S033</v>
          </cell>
          <cell r="G3778" t="str">
            <v>CE0</v>
          </cell>
          <cell r="H3778">
            <v>518495</v>
          </cell>
        </row>
        <row r="3779">
          <cell r="B3779" t="str">
            <v>PA40700400</v>
          </cell>
          <cell r="C3779" t="str">
            <v>Sluzby pre mot.vozidla,umytie podvozku</v>
          </cell>
          <cell r="D3779" t="str">
            <v>JV</v>
          </cell>
          <cell r="E3779" t="str">
            <v>4.07.00.B</v>
          </cell>
          <cell r="F3779" t="str">
            <v>S033</v>
          </cell>
          <cell r="G3779" t="str">
            <v>CE0</v>
          </cell>
          <cell r="H3779">
            <v>518495</v>
          </cell>
        </row>
        <row r="3780">
          <cell r="B3780" t="str">
            <v>PA40700410</v>
          </cell>
          <cell r="C3780" t="str">
            <v>Sluzby pre mot.vozidla,oplachnutie</v>
          </cell>
          <cell r="D3780" t="str">
            <v>JV</v>
          </cell>
          <cell r="E3780" t="str">
            <v>4.07.00.B</v>
          </cell>
          <cell r="F3780" t="str">
            <v>S033</v>
          </cell>
          <cell r="G3780" t="str">
            <v>CE0</v>
          </cell>
          <cell r="H3780">
            <v>518495</v>
          </cell>
        </row>
        <row r="3781">
          <cell r="B3781" t="str">
            <v>PA40700420</v>
          </cell>
          <cell r="C3781" t="str">
            <v>Sluzby pre mot.vozidla,umyvanie okien</v>
          </cell>
          <cell r="D3781" t="str">
            <v>JV</v>
          </cell>
          <cell r="E3781" t="str">
            <v>4.07.00.B</v>
          </cell>
          <cell r="F3781" t="str">
            <v>S033</v>
          </cell>
          <cell r="G3781" t="str">
            <v>CE0</v>
          </cell>
          <cell r="H3781">
            <v>518495</v>
          </cell>
        </row>
        <row r="3782">
          <cell r="B3782" t="str">
            <v>PA40700430</v>
          </cell>
          <cell r="C3782" t="str">
            <v>INV Nakup jazdenych vozidiel</v>
          </cell>
          <cell r="D3782" t="str">
            <v>JV</v>
          </cell>
          <cell r="E3782" t="str">
            <v>4.07.00.B</v>
          </cell>
          <cell r="F3782" t="str">
            <v>S089</v>
          </cell>
          <cell r="G3782" t="str">
            <v>CE0</v>
          </cell>
          <cell r="H3782">
            <v>42998</v>
          </cell>
        </row>
        <row r="3783">
          <cell r="B3783" t="str">
            <v>PA40700440</v>
          </cell>
          <cell r="C3783" t="str">
            <v>DO - výkon vodiča a mechanika pausal</v>
          </cell>
          <cell r="D3783" t="str">
            <v>HOD</v>
          </cell>
          <cell r="E3783" t="str">
            <v>4.07.00.B</v>
          </cell>
          <cell r="F3783" t="str">
            <v>S033</v>
          </cell>
          <cell r="G3783" t="str">
            <v>CE0</v>
          </cell>
          <cell r="H3783">
            <v>518495</v>
          </cell>
        </row>
        <row r="3784">
          <cell r="B3784" t="str">
            <v>PA40700450</v>
          </cell>
          <cell r="C3784" t="str">
            <v>DO - pomocne a ine prace</v>
          </cell>
          <cell r="D3784" t="str">
            <v>HOD</v>
          </cell>
          <cell r="E3784" t="str">
            <v>4.07.00.B</v>
          </cell>
          <cell r="F3784" t="str">
            <v>S033</v>
          </cell>
          <cell r="G3784" t="str">
            <v>CE0</v>
          </cell>
          <cell r="H3784">
            <v>518495</v>
          </cell>
        </row>
        <row r="3785">
          <cell r="B3785" t="str">
            <v>PA40700460</v>
          </cell>
          <cell r="C3785" t="str">
            <v>DO - nespecifikovany material - ostatny</v>
          </cell>
          <cell r="D3785" t="str">
            <v>JV</v>
          </cell>
          <cell r="E3785" t="str">
            <v>4.07.00.B</v>
          </cell>
          <cell r="F3785" t="str">
            <v>S033</v>
          </cell>
          <cell r="G3785" t="str">
            <v>CE0</v>
          </cell>
          <cell r="H3785">
            <v>518495</v>
          </cell>
        </row>
        <row r="3786">
          <cell r="B3786" t="str">
            <v>PA40700470</v>
          </cell>
          <cell r="C3786" t="str">
            <v>DO - vykon zeriavnika pausal</v>
          </cell>
          <cell r="D3786" t="str">
            <v>MS</v>
          </cell>
          <cell r="E3786" t="str">
            <v>4.07.00.B</v>
          </cell>
          <cell r="F3786" t="str">
            <v>S033</v>
          </cell>
          <cell r="G3786" t="str">
            <v>CE0</v>
          </cell>
          <cell r="H3786">
            <v>518495</v>
          </cell>
        </row>
        <row r="3787">
          <cell r="B3787" t="str">
            <v>PA40700480</v>
          </cell>
          <cell r="C3787" t="str">
            <v>DO - vyklapac  25 t</v>
          </cell>
          <cell r="D3787" t="str">
            <v>KM</v>
          </cell>
          <cell r="E3787" t="str">
            <v>4.07.00.B</v>
          </cell>
          <cell r="F3787" t="str">
            <v>S033</v>
          </cell>
          <cell r="G3787" t="str">
            <v>CE0</v>
          </cell>
          <cell r="H3787">
            <v>518495</v>
          </cell>
        </row>
        <row r="3788">
          <cell r="B3788" t="str">
            <v>PA40700490</v>
          </cell>
          <cell r="C3788" t="str">
            <v>DO - UNC</v>
          </cell>
          <cell r="D3788" t="str">
            <v>HOD</v>
          </cell>
          <cell r="E3788" t="str">
            <v>4.07.00.B</v>
          </cell>
          <cell r="F3788" t="str">
            <v>S033</v>
          </cell>
          <cell r="G3788" t="str">
            <v>CE0</v>
          </cell>
          <cell r="H3788">
            <v>518495</v>
          </cell>
        </row>
        <row r="3789">
          <cell r="B3789" t="str">
            <v>PA40700500</v>
          </cell>
          <cell r="C3789" t="str">
            <v>DO - vysokozdv.autoplosina 30m</v>
          </cell>
          <cell r="D3789" t="str">
            <v>HOD</v>
          </cell>
          <cell r="E3789" t="str">
            <v>4.07.00.B</v>
          </cell>
          <cell r="F3789" t="str">
            <v>S033</v>
          </cell>
          <cell r="G3789" t="str">
            <v>CE0</v>
          </cell>
          <cell r="H3789">
            <v>518495</v>
          </cell>
        </row>
        <row r="3790">
          <cell r="B3790" t="str">
            <v>PA40700510</v>
          </cell>
          <cell r="C3790" t="str">
            <v>DO - valnik do 3,5 t</v>
          </cell>
          <cell r="D3790" t="str">
            <v>KM</v>
          </cell>
          <cell r="E3790" t="str">
            <v>4.07.00.B</v>
          </cell>
          <cell r="F3790" t="str">
            <v>S033</v>
          </cell>
          <cell r="G3790" t="str">
            <v>CE0</v>
          </cell>
          <cell r="H3790">
            <v>518495</v>
          </cell>
        </row>
        <row r="3791">
          <cell r="B3791" t="str">
            <v>PA40700520</v>
          </cell>
          <cell r="C3791" t="str">
            <v>DO - valnik 5 t</v>
          </cell>
          <cell r="D3791" t="str">
            <v>KM</v>
          </cell>
          <cell r="E3791" t="str">
            <v>4.07.00.B</v>
          </cell>
          <cell r="F3791" t="str">
            <v>S033</v>
          </cell>
          <cell r="G3791" t="str">
            <v>CE0</v>
          </cell>
          <cell r="H3791">
            <v>518495</v>
          </cell>
        </row>
        <row r="3792">
          <cell r="B3792" t="str">
            <v>PA40700530</v>
          </cell>
          <cell r="C3792" t="str">
            <v>DO - skrinova dodavka do 3,5 t</v>
          </cell>
          <cell r="D3792" t="str">
            <v>KM</v>
          </cell>
          <cell r="E3792" t="str">
            <v>4.07.00.B</v>
          </cell>
          <cell r="F3792" t="str">
            <v>S033</v>
          </cell>
          <cell r="G3792" t="str">
            <v>CE0</v>
          </cell>
          <cell r="H3792">
            <v>518495</v>
          </cell>
        </row>
        <row r="3793">
          <cell r="B3793" t="str">
            <v>PA40700540</v>
          </cell>
          <cell r="C3793" t="str">
            <v>DO - valnik 10t ADR</v>
          </cell>
          <cell r="D3793" t="str">
            <v>KM</v>
          </cell>
          <cell r="E3793" t="str">
            <v>4.07.00.B</v>
          </cell>
          <cell r="F3793" t="str">
            <v>S033</v>
          </cell>
          <cell r="G3793" t="str">
            <v>CE0</v>
          </cell>
          <cell r="H3793">
            <v>518495</v>
          </cell>
        </row>
        <row r="3794">
          <cell r="B3794" t="str">
            <v>PA40700550</v>
          </cell>
          <cell r="C3794" t="str">
            <v>DO - tahac navesov do 25t</v>
          </cell>
          <cell r="D3794" t="str">
            <v>KM</v>
          </cell>
          <cell r="E3794" t="str">
            <v>4.07.00.B</v>
          </cell>
          <cell r="F3794" t="str">
            <v>S033</v>
          </cell>
          <cell r="G3794" t="str">
            <v>CE0</v>
          </cell>
          <cell r="H3794">
            <v>518495</v>
          </cell>
        </row>
        <row r="3795">
          <cell r="B3795" t="str">
            <v>PA40700560</v>
          </cell>
          <cell r="C3795" t="str">
            <v>DO - tahac navesov do 25t ADR</v>
          </cell>
          <cell r="D3795" t="str">
            <v>KM</v>
          </cell>
          <cell r="E3795" t="str">
            <v>4.07.00.B</v>
          </cell>
          <cell r="F3795" t="str">
            <v>S033</v>
          </cell>
          <cell r="G3795" t="str">
            <v>CE0</v>
          </cell>
          <cell r="H3795">
            <v>518495</v>
          </cell>
        </row>
        <row r="3796">
          <cell r="B3796" t="str">
            <v>PA40700570</v>
          </cell>
          <cell r="C3796" t="str">
            <v>DO - vykon vodica 1/2 denny pausal</v>
          </cell>
          <cell r="D3796" t="str">
            <v>D</v>
          </cell>
          <cell r="E3796" t="str">
            <v>4.07.00.B</v>
          </cell>
          <cell r="F3796" t="str">
            <v>S033</v>
          </cell>
          <cell r="G3796" t="str">
            <v>CE0</v>
          </cell>
          <cell r="H3796">
            <v>518495</v>
          </cell>
        </row>
        <row r="3797">
          <cell r="B3797" t="str">
            <v>PA40800010</v>
          </cell>
          <cell r="C3797" t="str">
            <v>Prenajom,pozemky</v>
          </cell>
          <cell r="D3797" t="str">
            <v>RK</v>
          </cell>
          <cell r="E3797" t="str">
            <v>4.08.00.A</v>
          </cell>
          <cell r="F3797" t="str">
            <v>S112</v>
          </cell>
          <cell r="G3797" t="str">
            <v>OB0</v>
          </cell>
          <cell r="H3797">
            <v>518315</v>
          </cell>
        </row>
        <row r="3798">
          <cell r="B3798" t="str">
            <v>PA40800020</v>
          </cell>
          <cell r="C3798" t="str">
            <v>Prenajom,pozemky</v>
          </cell>
          <cell r="D3798" t="str">
            <v>MS</v>
          </cell>
          <cell r="E3798" t="str">
            <v>4.08.00.A</v>
          </cell>
          <cell r="F3798" t="str">
            <v>S112</v>
          </cell>
          <cell r="G3798" t="str">
            <v>OB0</v>
          </cell>
          <cell r="H3798">
            <v>518315</v>
          </cell>
        </row>
        <row r="3799">
          <cell r="B3799" t="str">
            <v>PA40800030</v>
          </cell>
          <cell r="C3799" t="str">
            <v>Prenajom,technologicke zariadenia</v>
          </cell>
          <cell r="D3799" t="str">
            <v>JV</v>
          </cell>
          <cell r="E3799" t="str">
            <v>4.08.00.A</v>
          </cell>
          <cell r="F3799" t="str">
            <v>S148</v>
          </cell>
          <cell r="G3799" t="str">
            <v>OB0</v>
          </cell>
          <cell r="H3799">
            <v>518316</v>
          </cell>
        </row>
        <row r="3800">
          <cell r="B3800" t="str">
            <v>PA40800040</v>
          </cell>
          <cell r="C3800" t="str">
            <v>Prenajom,ostat. zariadenia a pomocky</v>
          </cell>
          <cell r="D3800" t="str">
            <v>JV</v>
          </cell>
          <cell r="E3800" t="str">
            <v>4.08.00.A</v>
          </cell>
          <cell r="F3800" t="str">
            <v>S148</v>
          </cell>
          <cell r="G3800" t="str">
            <v>OB0</v>
          </cell>
          <cell r="H3800">
            <v>518316</v>
          </cell>
        </row>
        <row r="3801">
          <cell r="B3801" t="str">
            <v>PA40800050</v>
          </cell>
          <cell r="C3801" t="str">
            <v>Prenajom,miestnosti a techniky</v>
          </cell>
          <cell r="D3801" t="str">
            <v>D</v>
          </cell>
          <cell r="E3801" t="str">
            <v>4.08.00.A</v>
          </cell>
          <cell r="F3801" t="str">
            <v>S148</v>
          </cell>
          <cell r="G3801" t="str">
            <v>OB0</v>
          </cell>
          <cell r="H3801">
            <v>518316</v>
          </cell>
        </row>
        <row r="3802">
          <cell r="B3802" t="str">
            <v>PA40800060</v>
          </cell>
          <cell r="C3802" t="str">
            <v>Prenajom,ostat. zariadenia a pomocky</v>
          </cell>
          <cell r="D3802" t="str">
            <v>MS</v>
          </cell>
          <cell r="E3802" t="str">
            <v>4.08.00.A</v>
          </cell>
          <cell r="F3802" t="str">
            <v>S148</v>
          </cell>
          <cell r="G3802" t="str">
            <v>OB0</v>
          </cell>
          <cell r="H3802">
            <v>518316</v>
          </cell>
        </row>
        <row r="3803">
          <cell r="B3803" t="str">
            <v>PA40800070</v>
          </cell>
          <cell r="C3803" t="str">
            <v>Prenajom,technika,ucast.stanicka</v>
          </cell>
          <cell r="D3803" t="str">
            <v>JV</v>
          </cell>
          <cell r="E3803" t="str">
            <v>4.08.00.A</v>
          </cell>
          <cell r="F3803" t="str">
            <v>S148</v>
          </cell>
          <cell r="G3803" t="str">
            <v>OB0</v>
          </cell>
          <cell r="H3803">
            <v>518316</v>
          </cell>
        </row>
        <row r="3804">
          <cell r="B3804" t="str">
            <v>PA40800080</v>
          </cell>
          <cell r="C3804" t="str">
            <v>Prenajom,technika,mikrofony</v>
          </cell>
          <cell r="D3804" t="str">
            <v>JV</v>
          </cell>
          <cell r="E3804" t="str">
            <v>4.08.00.A</v>
          </cell>
          <cell r="F3804" t="str">
            <v>S148</v>
          </cell>
          <cell r="G3804" t="str">
            <v>OB0</v>
          </cell>
          <cell r="H3804">
            <v>518316</v>
          </cell>
        </row>
        <row r="3805">
          <cell r="B3805" t="str">
            <v>PA40800090</v>
          </cell>
          <cell r="C3805" t="str">
            <v>Prenajom,technika,ozvucenie</v>
          </cell>
          <cell r="D3805" t="str">
            <v>JV</v>
          </cell>
          <cell r="E3805" t="str">
            <v>4.08.00.A</v>
          </cell>
          <cell r="F3805" t="str">
            <v>S148</v>
          </cell>
          <cell r="G3805" t="str">
            <v>OB0</v>
          </cell>
          <cell r="H3805">
            <v>518316</v>
          </cell>
        </row>
        <row r="3806">
          <cell r="B3806" t="str">
            <v>PA40800100</v>
          </cell>
          <cell r="C3806" t="str">
            <v>Prenajom,technika,nahravanie</v>
          </cell>
          <cell r="D3806" t="str">
            <v>JV</v>
          </cell>
          <cell r="E3806" t="str">
            <v>4.08.00.A</v>
          </cell>
          <cell r="F3806" t="str">
            <v>S148</v>
          </cell>
          <cell r="G3806" t="str">
            <v>OB0</v>
          </cell>
          <cell r="H3806">
            <v>518316</v>
          </cell>
        </row>
        <row r="3807">
          <cell r="B3807" t="str">
            <v>PA40800110</v>
          </cell>
          <cell r="C3807" t="str">
            <v>Prenajom,technika,dataprojektor</v>
          </cell>
          <cell r="D3807" t="str">
            <v>JV</v>
          </cell>
          <cell r="E3807" t="str">
            <v>4.08.00.A</v>
          </cell>
          <cell r="F3807" t="str">
            <v>S148</v>
          </cell>
          <cell r="G3807" t="str">
            <v>OB0</v>
          </cell>
          <cell r="H3807">
            <v>518316</v>
          </cell>
        </row>
        <row r="3808">
          <cell r="B3808" t="str">
            <v>PA40800120</v>
          </cell>
          <cell r="C3808" t="str">
            <v>Prenajom,technika,AL platno velke</v>
          </cell>
          <cell r="D3808" t="str">
            <v>JV</v>
          </cell>
          <cell r="E3808" t="str">
            <v>4.08.00.A</v>
          </cell>
          <cell r="F3808" t="str">
            <v>S148</v>
          </cell>
          <cell r="G3808" t="str">
            <v>OB0</v>
          </cell>
          <cell r="H3808">
            <v>518316</v>
          </cell>
        </row>
        <row r="3809">
          <cell r="B3809" t="str">
            <v>PA40800130</v>
          </cell>
          <cell r="C3809" t="str">
            <v>Prenajom,technika,tlm.techn. a kabinka</v>
          </cell>
          <cell r="D3809" t="str">
            <v>JV</v>
          </cell>
          <cell r="E3809" t="str">
            <v>4.08.00.A</v>
          </cell>
          <cell r="F3809" t="str">
            <v>S148</v>
          </cell>
          <cell r="G3809" t="str">
            <v>OB0</v>
          </cell>
          <cell r="H3809">
            <v>518316</v>
          </cell>
        </row>
        <row r="3810">
          <cell r="B3810" t="str">
            <v>PA40800140</v>
          </cell>
          <cell r="C3810" t="str">
            <v>Prenajom,technika,bezdrot.mikrofon</v>
          </cell>
          <cell r="D3810" t="str">
            <v>JV</v>
          </cell>
          <cell r="E3810" t="str">
            <v>4.08.00.A</v>
          </cell>
          <cell r="F3810" t="str">
            <v>S148</v>
          </cell>
          <cell r="G3810" t="str">
            <v>OB0</v>
          </cell>
          <cell r="H3810">
            <v>518316</v>
          </cell>
        </row>
        <row r="3811">
          <cell r="B3811" t="str">
            <v>PA40800150</v>
          </cell>
          <cell r="C3811" t="str">
            <v>Prenajom,technika,mikrofon klop/hlava</v>
          </cell>
          <cell r="D3811" t="str">
            <v>JV</v>
          </cell>
          <cell r="E3811" t="str">
            <v>4.08.00.A</v>
          </cell>
          <cell r="F3811" t="str">
            <v>S148</v>
          </cell>
          <cell r="G3811" t="str">
            <v>OB0</v>
          </cell>
          <cell r="H3811">
            <v>518316</v>
          </cell>
        </row>
        <row r="3812">
          <cell r="B3812" t="str">
            <v>PA40800160</v>
          </cell>
          <cell r="C3812" t="str">
            <v>Prenajom,technika,notebook</v>
          </cell>
          <cell r="D3812" t="str">
            <v>JV</v>
          </cell>
          <cell r="E3812" t="str">
            <v>4.08.00.A</v>
          </cell>
          <cell r="F3812" t="str">
            <v>S148</v>
          </cell>
          <cell r="G3812" t="str">
            <v>OB0</v>
          </cell>
          <cell r="H3812">
            <v>518316</v>
          </cell>
        </row>
        <row r="3813">
          <cell r="B3813" t="str">
            <v>PA40800170</v>
          </cell>
          <cell r="C3813" t="str">
            <v>Prenajom,technika,recnicky pult</v>
          </cell>
          <cell r="D3813" t="str">
            <v>JV</v>
          </cell>
          <cell r="E3813" t="str">
            <v>4.08.00.A</v>
          </cell>
          <cell r="F3813" t="str">
            <v>S148</v>
          </cell>
          <cell r="G3813" t="str">
            <v>OB0</v>
          </cell>
          <cell r="H3813">
            <v>518316</v>
          </cell>
        </row>
        <row r="3814">
          <cell r="B3814" t="str">
            <v>PA40800180</v>
          </cell>
          <cell r="C3814" t="str">
            <v>Prenajom,technika</v>
          </cell>
          <cell r="D3814" t="str">
            <v>JV</v>
          </cell>
          <cell r="E3814" t="str">
            <v>4.08.00.A</v>
          </cell>
          <cell r="F3814" t="str">
            <v>S148</v>
          </cell>
          <cell r="G3814" t="str">
            <v>OB0</v>
          </cell>
          <cell r="H3814">
            <v>518316</v>
          </cell>
        </row>
        <row r="3815">
          <cell r="B3815" t="str">
            <v>PA40800190</v>
          </cell>
          <cell r="C3815" t="str">
            <v>Voda v bareloch 18,9 l</v>
          </cell>
          <cell r="D3815" t="str">
            <v>KS</v>
          </cell>
          <cell r="E3815" t="str">
            <v>4.08.00.A</v>
          </cell>
          <cell r="F3815" t="str">
            <v>S038</v>
          </cell>
          <cell r="G3815" t="str">
            <v>OB0</v>
          </cell>
          <cell r="H3815">
            <v>528805</v>
          </cell>
        </row>
        <row r="3816">
          <cell r="B3816" t="str">
            <v>PA40800200</v>
          </cell>
          <cell r="C3816" t="str">
            <v>Plastove pohare 100 ks</v>
          </cell>
          <cell r="D3816" t="str">
            <v>KS</v>
          </cell>
          <cell r="E3816" t="str">
            <v>4.08.00.A</v>
          </cell>
          <cell r="F3816" t="str">
            <v>S038</v>
          </cell>
          <cell r="G3816" t="str">
            <v>OB0</v>
          </cell>
          <cell r="H3816">
            <v>528805</v>
          </cell>
        </row>
        <row r="3817">
          <cell r="B3817" t="str">
            <v>PA40800210</v>
          </cell>
          <cell r="C3817" t="str">
            <v>Voda v PET flasiach 1,5 l</v>
          </cell>
          <cell r="D3817" t="str">
            <v>KS</v>
          </cell>
          <cell r="E3817" t="str">
            <v>4.08.00.A</v>
          </cell>
          <cell r="F3817" t="str">
            <v>S038</v>
          </cell>
          <cell r="G3817" t="str">
            <v>OB0</v>
          </cell>
          <cell r="H3817">
            <v>528805</v>
          </cell>
        </row>
        <row r="3818">
          <cell r="B3818" t="str">
            <v>PA40800220</v>
          </cell>
          <cell r="C3818" t="str">
            <v>Prenajom,miestnosti a techniky</v>
          </cell>
          <cell r="D3818" t="str">
            <v>HOD</v>
          </cell>
          <cell r="E3818" t="str">
            <v>4.08.00.A</v>
          </cell>
          <cell r="F3818" t="str">
            <v>S148</v>
          </cell>
          <cell r="G3818" t="str">
            <v>OB0</v>
          </cell>
          <cell r="H3818">
            <v>518316</v>
          </cell>
        </row>
        <row r="3819">
          <cell r="B3819" t="str">
            <v>PA40800240</v>
          </cell>
          <cell r="C3819" t="str">
            <v>Prenajom,kavovary</v>
          </cell>
          <cell r="D3819" t="str">
            <v>JV</v>
          </cell>
          <cell r="E3819" t="str">
            <v>4.08.00.A</v>
          </cell>
          <cell r="F3819" t="str">
            <v>S148</v>
          </cell>
          <cell r="G3819" t="str">
            <v>OB0</v>
          </cell>
          <cell r="H3819">
            <v>518316</v>
          </cell>
        </row>
        <row r="3820">
          <cell r="B3820" t="str">
            <v>PA40800250</v>
          </cell>
          <cell r="C3820" t="str">
            <v>IFRS Prenajom,pozemky</v>
          </cell>
          <cell r="D3820" t="str">
            <v>RK</v>
          </cell>
          <cell r="E3820" t="str">
            <v>4.08.00.A</v>
          </cell>
          <cell r="F3820" t="str">
            <v>S003</v>
          </cell>
          <cell r="G3820" t="str">
            <v>OB0</v>
          </cell>
          <cell r="H3820" t="str">
            <v>nepoužívať</v>
          </cell>
        </row>
        <row r="3821">
          <cell r="B3821" t="str">
            <v>PA40800260</v>
          </cell>
          <cell r="C3821" t="str">
            <v>IFRS Prenajom,pozemky</v>
          </cell>
          <cell r="D3821" t="str">
            <v>MS</v>
          </cell>
          <cell r="E3821" t="str">
            <v>4.08.00.A</v>
          </cell>
          <cell r="F3821" t="str">
            <v>S003</v>
          </cell>
          <cell r="G3821" t="str">
            <v>OB0</v>
          </cell>
          <cell r="H3821" t="str">
            <v>nepoužívať</v>
          </cell>
        </row>
        <row r="3822">
          <cell r="B3822" t="str">
            <v>PA40800270</v>
          </cell>
          <cell r="C3822" t="str">
            <v>Operat.leasing,technologicke zariad.</v>
          </cell>
          <cell r="D3822" t="str">
            <v>MS</v>
          </cell>
          <cell r="E3822" t="str">
            <v>4.08.00.A</v>
          </cell>
          <cell r="F3822" t="str">
            <v>S004</v>
          </cell>
          <cell r="G3822" t="str">
            <v>OB0</v>
          </cell>
          <cell r="H3822">
            <v>518311</v>
          </cell>
        </row>
        <row r="3823">
          <cell r="B3823" t="str">
            <v>PA40800280</v>
          </cell>
          <cell r="C3823" t="str">
            <v>Operat.leasing,technologicke zariad.</v>
          </cell>
          <cell r="D3823" t="str">
            <v>KVR</v>
          </cell>
          <cell r="E3823" t="str">
            <v>4.08.00.A</v>
          </cell>
          <cell r="F3823" t="str">
            <v>S004</v>
          </cell>
          <cell r="G3823" t="str">
            <v>OB0</v>
          </cell>
          <cell r="H3823">
            <v>518311</v>
          </cell>
        </row>
        <row r="3824">
          <cell r="B3824" t="str">
            <v>PA40800290</v>
          </cell>
          <cell r="C3824" t="str">
            <v>Operat.leasing,netechnologicke zariad.</v>
          </cell>
          <cell r="D3824" t="str">
            <v>MS</v>
          </cell>
          <cell r="E3824" t="str">
            <v>4.08.00.A</v>
          </cell>
          <cell r="F3824" t="str">
            <v>S004</v>
          </cell>
          <cell r="G3824" t="str">
            <v>OB0</v>
          </cell>
          <cell r="H3824">
            <v>518311</v>
          </cell>
        </row>
        <row r="3825">
          <cell r="B3825" t="str">
            <v>PA40800300</v>
          </cell>
          <cell r="C3825" t="str">
            <v>Prenajom,ostat. zariadenia a pomocky</v>
          </cell>
          <cell r="D3825" t="str">
            <v>KS</v>
          </cell>
          <cell r="E3825" t="str">
            <v>4.08.00.A</v>
          </cell>
          <cell r="F3825" t="str">
            <v>S148</v>
          </cell>
          <cell r="G3825" t="str">
            <v>OB0</v>
          </cell>
          <cell r="H3825">
            <v>518316</v>
          </cell>
        </row>
        <row r="3826">
          <cell r="B3826" t="str">
            <v>PA40800310</v>
          </cell>
          <cell r="C3826" t="str">
            <v>Prenajom,automaty na pitnu vodu</v>
          </cell>
          <cell r="D3826" t="str">
            <v>JV</v>
          </cell>
          <cell r="E3826" t="str">
            <v>4.08.00.A</v>
          </cell>
          <cell r="F3826" t="str">
            <v>S038</v>
          </cell>
          <cell r="G3826" t="str">
            <v>OB0</v>
          </cell>
          <cell r="H3826">
            <v>528805</v>
          </cell>
        </row>
        <row r="3827">
          <cell r="B3827" t="str">
            <v>PA40800320</v>
          </cell>
          <cell r="C3827" t="str">
            <v>Prenajom,automaty na pitnu vodu</v>
          </cell>
          <cell r="D3827" t="str">
            <v>KS</v>
          </cell>
          <cell r="E3827" t="str">
            <v>4.08.00.A</v>
          </cell>
          <cell r="F3827" t="str">
            <v>S038</v>
          </cell>
          <cell r="G3827" t="str">
            <v>OB0</v>
          </cell>
          <cell r="H3827">
            <v>528805</v>
          </cell>
        </row>
        <row r="3828">
          <cell r="B3828" t="str">
            <v>PA40800330</v>
          </cell>
          <cell r="C3828" t="str">
            <v>Prenajom,billboardy</v>
          </cell>
          <cell r="D3828" t="str">
            <v>MS</v>
          </cell>
          <cell r="E3828" t="str">
            <v>4.08.00.A</v>
          </cell>
          <cell r="F3828" t="str">
            <v>S148</v>
          </cell>
          <cell r="G3828" t="str">
            <v>OB0</v>
          </cell>
          <cell r="H3828">
            <v>518316</v>
          </cell>
        </row>
        <row r="3829">
          <cell r="B3829" t="str">
            <v>PA40800340</v>
          </cell>
          <cell r="C3829" t="str">
            <v>Voda v PET flasiach 0,5 l</v>
          </cell>
          <cell r="D3829" t="str">
            <v>KS</v>
          </cell>
          <cell r="E3829" t="str">
            <v>4.08.00.A</v>
          </cell>
          <cell r="F3829" t="str">
            <v>S038</v>
          </cell>
          <cell r="G3829" t="str">
            <v>OB0</v>
          </cell>
          <cell r="H3829">
            <v>528805</v>
          </cell>
        </row>
        <row r="3830">
          <cell r="B3830" t="str">
            <v>PA49900010</v>
          </cell>
          <cell r="C3830" t="str">
            <v>Inventarizacia,sklady</v>
          </cell>
          <cell r="D3830" t="str">
            <v>JV</v>
          </cell>
          <cell r="E3830" t="str">
            <v>4.99.00.E</v>
          </cell>
          <cell r="F3830" t="str">
            <v>S033</v>
          </cell>
          <cell r="G3830" t="str">
            <v>CE0</v>
          </cell>
          <cell r="H3830">
            <v>518495</v>
          </cell>
        </row>
        <row r="3831">
          <cell r="B3831" t="str">
            <v>PA49900020</v>
          </cell>
          <cell r="C3831" t="str">
            <v>PR - pranie, zehlenie, oprava - interne</v>
          </cell>
          <cell r="D3831" t="str">
            <v>KG</v>
          </cell>
          <cell r="E3831" t="str">
            <v>4.99.00.B</v>
          </cell>
          <cell r="F3831" t="str">
            <v>S258</v>
          </cell>
          <cell r="G3831" t="str">
            <v>CE0</v>
          </cell>
          <cell r="H3831">
            <v>518330</v>
          </cell>
        </row>
        <row r="3832">
          <cell r="B3832" t="str">
            <v>PA49900030</v>
          </cell>
          <cell r="C3832" t="str">
            <v>PR - pranie, zehlenie, oprava – externe</v>
          </cell>
          <cell r="D3832" t="str">
            <v>KG</v>
          </cell>
          <cell r="E3832" t="str">
            <v>4.99.00.B</v>
          </cell>
          <cell r="F3832" t="str">
            <v>S258</v>
          </cell>
          <cell r="G3832" t="str">
            <v>CE0</v>
          </cell>
          <cell r="H3832">
            <v>518330</v>
          </cell>
        </row>
        <row r="3833">
          <cell r="B3833" t="str">
            <v>PA49900040</v>
          </cell>
          <cell r="C3833" t="str">
            <v>PR - skracovanie OOPP - interne</v>
          </cell>
          <cell r="D3833" t="str">
            <v>KS</v>
          </cell>
          <cell r="E3833" t="str">
            <v>4.99.00.B</v>
          </cell>
          <cell r="F3833" t="str">
            <v>S258</v>
          </cell>
          <cell r="G3833" t="str">
            <v>CE0</v>
          </cell>
          <cell r="H3833">
            <v>518330</v>
          </cell>
        </row>
        <row r="3834">
          <cell r="B3834" t="str">
            <v>PA49900050</v>
          </cell>
          <cell r="C3834" t="str">
            <v>PR - prevadzkovanie pracovne</v>
          </cell>
          <cell r="D3834" t="str">
            <v>JV</v>
          </cell>
          <cell r="E3834" t="str">
            <v>4.99.00.B</v>
          </cell>
          <cell r="F3834" t="str">
            <v>S258</v>
          </cell>
          <cell r="G3834" t="str">
            <v>CE0</v>
          </cell>
          <cell r="H3834">
            <v>518330</v>
          </cell>
        </row>
        <row r="3835">
          <cell r="B3835" t="str">
            <v>PA49900060</v>
          </cell>
          <cell r="C3835" t="str">
            <v>Colne konanie, zastupovanie</v>
          </cell>
          <cell r="D3835" t="str">
            <v>JV</v>
          </cell>
          <cell r="E3835" t="str">
            <v>4.99.00.A</v>
          </cell>
          <cell r="F3835" t="str">
            <v>S033</v>
          </cell>
          <cell r="G3835" t="str">
            <v>CE0</v>
          </cell>
          <cell r="H3835">
            <v>518495</v>
          </cell>
        </row>
        <row r="3836">
          <cell r="B3836" t="str">
            <v>PA49900070</v>
          </cell>
          <cell r="C3836" t="str">
            <v>Poplatok,jednotny colny doklad</v>
          </cell>
          <cell r="D3836" t="str">
            <v>JV</v>
          </cell>
          <cell r="E3836" t="str">
            <v>4.99.00.A</v>
          </cell>
          <cell r="F3836" t="str">
            <v>S033</v>
          </cell>
          <cell r="G3836" t="str">
            <v>CE0</v>
          </cell>
          <cell r="H3836">
            <v>518495</v>
          </cell>
        </row>
        <row r="3837">
          <cell r="B3837" t="str">
            <v>PA49900080</v>
          </cell>
          <cell r="C3837" t="str">
            <v>Poplatok,jednotny colny doklad, paliva</v>
          </cell>
          <cell r="D3837" t="str">
            <v>JV</v>
          </cell>
          <cell r="E3837" t="str">
            <v>4.99.00.A</v>
          </cell>
          <cell r="F3837" t="str">
            <v>S095</v>
          </cell>
          <cell r="G3837" t="str">
            <v>CE0</v>
          </cell>
          <cell r="H3837">
            <v>111990</v>
          </cell>
        </row>
        <row r="3838">
          <cell r="B3838" t="str">
            <v>PA49900090</v>
          </cell>
          <cell r="C3838" t="str">
            <v>Poplatok,sprava o preprave,palivo</v>
          </cell>
          <cell r="D3838" t="str">
            <v>JV</v>
          </cell>
          <cell r="E3838" t="str">
            <v>4.99.00.A</v>
          </cell>
          <cell r="F3838" t="str">
            <v>S095</v>
          </cell>
          <cell r="G3838" t="str">
            <v>CE0</v>
          </cell>
          <cell r="H3838">
            <v>111990</v>
          </cell>
        </row>
        <row r="3839">
          <cell r="B3839" t="str">
            <v>PA49900100</v>
          </cell>
          <cell r="C3839" t="str">
            <v>Colne konanie, zastupovanie</v>
          </cell>
          <cell r="D3839" t="str">
            <v>HOD</v>
          </cell>
          <cell r="E3839" t="str">
            <v>4.99.00.A</v>
          </cell>
          <cell r="F3839" t="str">
            <v>S033</v>
          </cell>
          <cell r="G3839" t="str">
            <v>CE0</v>
          </cell>
          <cell r="H3839">
            <v>518495</v>
          </cell>
        </row>
        <row r="3840">
          <cell r="B3840" t="str">
            <v>PA49900110</v>
          </cell>
          <cell r="C3840" t="str">
            <v>Colne konanie,CEP na colnu zabezpeku</v>
          </cell>
          <cell r="D3840" t="str">
            <v>KS</v>
          </cell>
          <cell r="E3840" t="str">
            <v>4.99.00.A</v>
          </cell>
          <cell r="F3840" t="str">
            <v>S033</v>
          </cell>
          <cell r="G3840" t="str">
            <v>CE0</v>
          </cell>
          <cell r="H3840">
            <v>518495</v>
          </cell>
        </row>
        <row r="3841">
          <cell r="B3841" t="str">
            <v>PA49900120</v>
          </cell>
          <cell r="C3841" t="str">
            <v>Colne konanie,porad.-dovoz,vyvoz,tranzit</v>
          </cell>
          <cell r="D3841" t="str">
            <v>HOD</v>
          </cell>
          <cell r="E3841" t="str">
            <v>4.99.00.A</v>
          </cell>
          <cell r="F3841" t="str">
            <v>S033</v>
          </cell>
          <cell r="G3841" t="str">
            <v>CE0</v>
          </cell>
          <cell r="H3841">
            <v>518495</v>
          </cell>
        </row>
        <row r="3842">
          <cell r="B3842" t="str">
            <v>PA49900130</v>
          </cell>
          <cell r="C3842" t="str">
            <v>SA - satnovanie EMO</v>
          </cell>
          <cell r="D3842" t="str">
            <v>JV</v>
          </cell>
          <cell r="E3842" t="str">
            <v>4.99.00.B</v>
          </cell>
          <cell r="F3842" t="str">
            <v>S033</v>
          </cell>
          <cell r="G3842" t="str">
            <v>CE0</v>
          </cell>
          <cell r="H3842">
            <v>518495</v>
          </cell>
        </row>
        <row r="3843">
          <cell r="B3843" t="str">
            <v>PA49900140</v>
          </cell>
          <cell r="C3843" t="str">
            <v>SA - satnovanie ENO</v>
          </cell>
          <cell r="D3843" t="str">
            <v>JV</v>
          </cell>
          <cell r="E3843" t="str">
            <v>4.99.00.B</v>
          </cell>
          <cell r="F3843" t="str">
            <v>S033</v>
          </cell>
          <cell r="G3843" t="str">
            <v>CE0</v>
          </cell>
          <cell r="H3843">
            <v>518495</v>
          </cell>
        </row>
        <row r="3844">
          <cell r="B3844" t="str">
            <v>PA49900150</v>
          </cell>
          <cell r="C3844" t="str">
            <v>SA - satnovanie EVO</v>
          </cell>
          <cell r="D3844" t="str">
            <v>JV</v>
          </cell>
          <cell r="E3844" t="str">
            <v>4.99.00.B</v>
          </cell>
          <cell r="F3844" t="str">
            <v>S033</v>
          </cell>
          <cell r="G3844" t="str">
            <v>CE0</v>
          </cell>
          <cell r="H3844">
            <v>518495</v>
          </cell>
        </row>
        <row r="3845">
          <cell r="B3845" t="str">
            <v>PA49900160</v>
          </cell>
          <cell r="C3845" t="str">
            <v>SA - nespecifikovane sluzby a material</v>
          </cell>
          <cell r="D3845" t="str">
            <v>JV</v>
          </cell>
          <cell r="E3845" t="str">
            <v>4.99.00.B</v>
          </cell>
          <cell r="F3845" t="str">
            <v>S033</v>
          </cell>
          <cell r="G3845" t="str">
            <v>CE0</v>
          </cell>
          <cell r="H3845">
            <v>518495</v>
          </cell>
        </row>
        <row r="3846">
          <cell r="B3846" t="str">
            <v>PA49900170</v>
          </cell>
          <cell r="C3846" t="str">
            <v>SS - prevadzka hygi.sluciek-pausal</v>
          </cell>
          <cell r="D3846" t="str">
            <v>JV</v>
          </cell>
          <cell r="E3846" t="str">
            <v>4.99.00.B</v>
          </cell>
          <cell r="F3846" t="str">
            <v>S258</v>
          </cell>
          <cell r="G3846" t="str">
            <v>CE0</v>
          </cell>
          <cell r="H3846">
            <v>518330</v>
          </cell>
        </row>
        <row r="3847">
          <cell r="B3847" t="str">
            <v>PA49900180</v>
          </cell>
          <cell r="C3847" t="str">
            <v>SS - prevadzka hygi.sluciek-material</v>
          </cell>
          <cell r="D3847" t="str">
            <v>JV</v>
          </cell>
          <cell r="E3847" t="str">
            <v>4.99.00.B</v>
          </cell>
          <cell r="F3847" t="str">
            <v>S258</v>
          </cell>
          <cell r="G3847" t="str">
            <v>CE0</v>
          </cell>
          <cell r="H3847">
            <v>518330</v>
          </cell>
        </row>
        <row r="3848">
          <cell r="B3848" t="str">
            <v>PA49900190</v>
          </cell>
          <cell r="C3848" t="str">
            <v>SS - prevadzka hygi.sluciek-pausal MO34</v>
          </cell>
          <cell r="D3848" t="str">
            <v>JV</v>
          </cell>
          <cell r="E3848" t="str">
            <v>4.99.00.B</v>
          </cell>
          <cell r="F3848" t="str">
            <v>S258</v>
          </cell>
          <cell r="G3848" t="str">
            <v>CE0</v>
          </cell>
          <cell r="H3848">
            <v>518330</v>
          </cell>
        </row>
        <row r="3849">
          <cell r="B3849" t="str">
            <v>PA49900200</v>
          </cell>
          <cell r="C3849" t="str">
            <v>SS - prevadzka hygien.sluciek GO den</v>
          </cell>
          <cell r="D3849" t="str">
            <v>HOD</v>
          </cell>
          <cell r="E3849" t="str">
            <v>4.99.00.B</v>
          </cell>
          <cell r="F3849" t="str">
            <v>S258</v>
          </cell>
          <cell r="G3849" t="str">
            <v>CE0</v>
          </cell>
          <cell r="H3849">
            <v>518330</v>
          </cell>
        </row>
        <row r="3850">
          <cell r="B3850" t="str">
            <v>PA49900210</v>
          </cell>
          <cell r="C3850" t="str">
            <v>SS - prevadzka hygien.sluciek GO noc</v>
          </cell>
          <cell r="D3850" t="str">
            <v>HOD</v>
          </cell>
          <cell r="E3850" t="str">
            <v>4.99.00.B</v>
          </cell>
          <cell r="F3850" t="str">
            <v>S258</v>
          </cell>
          <cell r="G3850" t="str">
            <v>CE0</v>
          </cell>
          <cell r="H3850">
            <v>518330</v>
          </cell>
        </row>
        <row r="3851">
          <cell r="B3851" t="str">
            <v>PA49900220</v>
          </cell>
          <cell r="C3851" t="str">
            <v>SS - prevadzka hygien.sluciek GO sviatok</v>
          </cell>
          <cell r="D3851" t="str">
            <v>HOD</v>
          </cell>
          <cell r="E3851" t="str">
            <v>4.99.00.B</v>
          </cell>
          <cell r="F3851" t="str">
            <v>S258</v>
          </cell>
          <cell r="G3851" t="str">
            <v>CE0</v>
          </cell>
          <cell r="H3851">
            <v>518330</v>
          </cell>
        </row>
        <row r="3852">
          <cell r="B3852" t="str">
            <v>PA49900230</v>
          </cell>
          <cell r="C3852" t="str">
            <v>SS - prevadzka hygien.sluciek GO sobota</v>
          </cell>
          <cell r="D3852" t="str">
            <v>HOD</v>
          </cell>
          <cell r="E3852" t="str">
            <v>4.99.00.B</v>
          </cell>
          <cell r="F3852" t="str">
            <v>S258</v>
          </cell>
          <cell r="G3852" t="str">
            <v>CE0</v>
          </cell>
          <cell r="H3852">
            <v>518330</v>
          </cell>
        </row>
        <row r="3853">
          <cell r="B3853" t="str">
            <v>PA49900240</v>
          </cell>
          <cell r="C3853" t="str">
            <v>SS - prevadzka hygien.sluciek GO nedela</v>
          </cell>
          <cell r="D3853" t="str">
            <v>HOD</v>
          </cell>
          <cell r="E3853" t="str">
            <v>4.99.00.B</v>
          </cell>
          <cell r="F3853" t="str">
            <v>S258</v>
          </cell>
          <cell r="G3853" t="str">
            <v>CE0</v>
          </cell>
          <cell r="H3853">
            <v>518330</v>
          </cell>
        </row>
        <row r="3854">
          <cell r="B3854" t="str">
            <v>PA49900250</v>
          </cell>
          <cell r="C3854" t="str">
            <v>SS - prevadzka hyg.sluciek-material MO34</v>
          </cell>
          <cell r="D3854" t="str">
            <v>JV</v>
          </cell>
          <cell r="E3854" t="str">
            <v>4.99.00.B</v>
          </cell>
          <cell r="F3854" t="str">
            <v>S258</v>
          </cell>
          <cell r="G3854" t="str">
            <v>CE0</v>
          </cell>
          <cell r="H3854">
            <v>518330</v>
          </cell>
        </row>
        <row r="3855">
          <cell r="B3855" t="str">
            <v>PA49900260</v>
          </cell>
          <cell r="C3855" t="str">
            <v>SS - prevadzka hyg.sluciek GO deň MO34</v>
          </cell>
          <cell r="D3855" t="str">
            <v>HOD</v>
          </cell>
          <cell r="E3855" t="str">
            <v>4.99.00.B</v>
          </cell>
          <cell r="F3855" t="str">
            <v>S258</v>
          </cell>
          <cell r="G3855" t="str">
            <v>CE0</v>
          </cell>
          <cell r="H3855">
            <v>518330</v>
          </cell>
        </row>
        <row r="3856">
          <cell r="B3856" t="str">
            <v>PA49900270</v>
          </cell>
          <cell r="C3856" t="str">
            <v>SS - prevadzka hyg.sluciek GO noc MO34</v>
          </cell>
          <cell r="D3856" t="str">
            <v>HOD</v>
          </cell>
          <cell r="E3856" t="str">
            <v>4.99.00.B</v>
          </cell>
          <cell r="F3856" t="str">
            <v>S258</v>
          </cell>
          <cell r="G3856" t="str">
            <v>CE0</v>
          </cell>
          <cell r="H3856">
            <v>518330</v>
          </cell>
        </row>
        <row r="3857">
          <cell r="B3857" t="str">
            <v>PA49900280</v>
          </cell>
          <cell r="C3857" t="str">
            <v>SS - prev.hygien.sluciek GO sviatok MO34</v>
          </cell>
          <cell r="D3857" t="str">
            <v>HOD</v>
          </cell>
          <cell r="E3857" t="str">
            <v>4.99.00.B</v>
          </cell>
          <cell r="F3857" t="str">
            <v>S258</v>
          </cell>
          <cell r="G3857" t="str">
            <v>CE0</v>
          </cell>
          <cell r="H3857">
            <v>518330</v>
          </cell>
        </row>
        <row r="3858">
          <cell r="B3858" t="str">
            <v>PA49900290</v>
          </cell>
          <cell r="C3858" t="str">
            <v>SS - prev.hygien.sluciek GO sobota MO34</v>
          </cell>
          <cell r="D3858" t="str">
            <v>HOD</v>
          </cell>
          <cell r="E3858" t="str">
            <v>4.99.00.B</v>
          </cell>
          <cell r="F3858" t="str">
            <v>S258</v>
          </cell>
          <cell r="G3858" t="str">
            <v>CE0</v>
          </cell>
          <cell r="H3858">
            <v>518330</v>
          </cell>
        </row>
        <row r="3859">
          <cell r="B3859" t="str">
            <v>PA49900300</v>
          </cell>
          <cell r="C3859" t="str">
            <v>SS - prev.hygien.sluciek GO nedela MO34</v>
          </cell>
          <cell r="D3859" t="str">
            <v>HOD</v>
          </cell>
          <cell r="E3859" t="str">
            <v>4.99.00.B</v>
          </cell>
          <cell r="F3859" t="str">
            <v>S258</v>
          </cell>
          <cell r="G3859" t="str">
            <v>CE0</v>
          </cell>
          <cell r="H3859">
            <v>518330</v>
          </cell>
        </row>
        <row r="3860">
          <cell r="B3860" t="str">
            <v>PA49900310</v>
          </cell>
          <cell r="C3860" t="str">
            <v>Notar-ostatne poplatky</v>
          </cell>
          <cell r="D3860" t="str">
            <v>JV</v>
          </cell>
          <cell r="E3860" t="str">
            <v>4.99.00.C</v>
          </cell>
          <cell r="F3860" t="str">
            <v>S138</v>
          </cell>
          <cell r="G3860" t="str">
            <v>CE0</v>
          </cell>
          <cell r="H3860" t="str">
            <v>nepoužívať</v>
          </cell>
        </row>
        <row r="3861">
          <cell r="B3861" t="str">
            <v>PA49900320</v>
          </cell>
          <cell r="C3861" t="str">
            <v>Digitalizacia,aktualizacia,dokument.,T</v>
          </cell>
          <cell r="D3861" t="str">
            <v>JV</v>
          </cell>
          <cell r="E3861" t="str">
            <v>4.99.00.E</v>
          </cell>
          <cell r="F3861" t="str">
            <v>S023</v>
          </cell>
          <cell r="G3861" t="str">
            <v>CE0</v>
          </cell>
          <cell r="H3861">
            <v>518155</v>
          </cell>
        </row>
        <row r="3862">
          <cell r="B3862" t="str">
            <v>PA49900330</v>
          </cell>
          <cell r="C3862" t="str">
            <v>Notar-overenie listiny zahranicna</v>
          </cell>
          <cell r="D3862" t="str">
            <v>STR</v>
          </cell>
          <cell r="E3862" t="str">
            <v>4.99.00.C</v>
          </cell>
          <cell r="F3862" t="str">
            <v>S138</v>
          </cell>
          <cell r="G3862" t="str">
            <v>CE0</v>
          </cell>
          <cell r="H3862" t="str">
            <v>nepoužívať</v>
          </cell>
        </row>
        <row r="3863">
          <cell r="B3863" t="str">
            <v>PA49900340</v>
          </cell>
          <cell r="C3863" t="str">
            <v>Pranie,pradla,KG</v>
          </cell>
          <cell r="D3863" t="str">
            <v>KG</v>
          </cell>
          <cell r="E3863" t="str">
            <v>4.99.00.B</v>
          </cell>
          <cell r="F3863" t="str">
            <v>S258</v>
          </cell>
          <cell r="G3863" t="str">
            <v>CE0</v>
          </cell>
          <cell r="H3863">
            <v>518330</v>
          </cell>
        </row>
        <row r="3864">
          <cell r="B3864" t="str">
            <v>PA49900350</v>
          </cell>
          <cell r="C3864" t="str">
            <v>Pranie,specialne pracovne,kg</v>
          </cell>
          <cell r="D3864" t="str">
            <v>KG</v>
          </cell>
          <cell r="E3864" t="str">
            <v>4.99.00.B</v>
          </cell>
          <cell r="F3864" t="str">
            <v>S258</v>
          </cell>
          <cell r="G3864" t="str">
            <v>CE0</v>
          </cell>
          <cell r="H3864">
            <v>518330</v>
          </cell>
        </row>
        <row r="3865">
          <cell r="B3865" t="str">
            <v>PA49900360</v>
          </cell>
          <cell r="C3865" t="str">
            <v>Pranie,monterkove nohavice</v>
          </cell>
          <cell r="D3865" t="str">
            <v>KS</v>
          </cell>
          <cell r="E3865" t="str">
            <v>4.99.00.B</v>
          </cell>
          <cell r="F3865" t="str">
            <v>S258</v>
          </cell>
          <cell r="G3865" t="str">
            <v>CE0</v>
          </cell>
          <cell r="H3865">
            <v>518330</v>
          </cell>
        </row>
        <row r="3866">
          <cell r="B3866" t="str">
            <v>PA49900370</v>
          </cell>
          <cell r="C3866" t="str">
            <v>Pranie,monterkove bluzy</v>
          </cell>
          <cell r="D3866" t="str">
            <v>KS</v>
          </cell>
          <cell r="E3866" t="str">
            <v>4.99.00.B</v>
          </cell>
          <cell r="F3866" t="str">
            <v>S258</v>
          </cell>
          <cell r="G3866" t="str">
            <v>CE0</v>
          </cell>
          <cell r="H3866">
            <v>518330</v>
          </cell>
        </row>
        <row r="3867">
          <cell r="B3867" t="str">
            <v>PA49900380</v>
          </cell>
          <cell r="C3867" t="str">
            <v>Pranie,kosele</v>
          </cell>
          <cell r="D3867" t="str">
            <v>KS</v>
          </cell>
          <cell r="E3867" t="str">
            <v>4.99.00.B</v>
          </cell>
          <cell r="F3867" t="str">
            <v>S258</v>
          </cell>
          <cell r="G3867" t="str">
            <v>CE0</v>
          </cell>
          <cell r="H3867">
            <v>518330</v>
          </cell>
        </row>
        <row r="3868">
          <cell r="B3868" t="str">
            <v>PA49900390</v>
          </cell>
          <cell r="C3868" t="str">
            <v>Pranie,presivane nohavice</v>
          </cell>
          <cell r="D3868" t="str">
            <v>KS</v>
          </cell>
          <cell r="E3868" t="str">
            <v>4.99.00.B</v>
          </cell>
          <cell r="F3868" t="str">
            <v>S258</v>
          </cell>
          <cell r="G3868" t="str">
            <v>CE0</v>
          </cell>
          <cell r="H3868">
            <v>518330</v>
          </cell>
        </row>
        <row r="3869">
          <cell r="B3869" t="str">
            <v>PA49900400</v>
          </cell>
          <cell r="C3869" t="str">
            <v>Pranie,presivane kabaty</v>
          </cell>
          <cell r="D3869" t="str">
            <v>KS</v>
          </cell>
          <cell r="E3869" t="str">
            <v>4.99.00.B</v>
          </cell>
          <cell r="F3869" t="str">
            <v>S258</v>
          </cell>
          <cell r="G3869" t="str">
            <v>CE0</v>
          </cell>
          <cell r="H3869">
            <v>518330</v>
          </cell>
        </row>
        <row r="3870">
          <cell r="B3870" t="str">
            <v>PA49900410</v>
          </cell>
          <cell r="C3870" t="str">
            <v>Pranie,monterkove kombinezy</v>
          </cell>
          <cell r="D3870" t="str">
            <v>KS</v>
          </cell>
          <cell r="E3870" t="str">
            <v>4.99.00.B</v>
          </cell>
          <cell r="F3870" t="str">
            <v>S258</v>
          </cell>
          <cell r="G3870" t="str">
            <v>CE0</v>
          </cell>
          <cell r="H3870">
            <v>518330</v>
          </cell>
        </row>
        <row r="3871">
          <cell r="B3871" t="str">
            <v>PA49900420</v>
          </cell>
          <cell r="C3871" t="str">
            <v>Pranie,presivane vesty</v>
          </cell>
          <cell r="D3871" t="str">
            <v>KS</v>
          </cell>
          <cell r="E3871" t="str">
            <v>4.99.00.B</v>
          </cell>
          <cell r="F3871" t="str">
            <v>S258</v>
          </cell>
          <cell r="G3871" t="str">
            <v>CE0</v>
          </cell>
          <cell r="H3871">
            <v>518330</v>
          </cell>
        </row>
        <row r="3872">
          <cell r="B3872" t="str">
            <v>PA49900430</v>
          </cell>
          <cell r="C3872" t="str">
            <v>Pranie,deky</v>
          </cell>
          <cell r="D3872" t="str">
            <v>KS</v>
          </cell>
          <cell r="E3872" t="str">
            <v>4.99.00.B</v>
          </cell>
          <cell r="F3872" t="str">
            <v>S258</v>
          </cell>
          <cell r="G3872" t="str">
            <v>CE0</v>
          </cell>
          <cell r="H3872">
            <v>518330</v>
          </cell>
        </row>
        <row r="3873">
          <cell r="B3873" t="str">
            <v>PA49900440</v>
          </cell>
          <cell r="C3873" t="str">
            <v>Pranie,postelne bielizne</v>
          </cell>
          <cell r="D3873" t="str">
            <v>KS</v>
          </cell>
          <cell r="E3873" t="str">
            <v>4.99.00.B</v>
          </cell>
          <cell r="F3873" t="str">
            <v>S258</v>
          </cell>
          <cell r="G3873" t="str">
            <v>CE0</v>
          </cell>
          <cell r="H3873">
            <v>518330</v>
          </cell>
        </row>
        <row r="3874">
          <cell r="B3874" t="str">
            <v>PA49900450</v>
          </cell>
          <cell r="C3874" t="str">
            <v>Pranie,uteraky obycajne</v>
          </cell>
          <cell r="D3874" t="str">
            <v>KS</v>
          </cell>
          <cell r="E3874" t="str">
            <v>4.99.00.B</v>
          </cell>
          <cell r="F3874" t="str">
            <v>S258</v>
          </cell>
          <cell r="G3874" t="str">
            <v>CE0</v>
          </cell>
          <cell r="H3874">
            <v>518330</v>
          </cell>
        </row>
        <row r="3875">
          <cell r="B3875" t="str">
            <v>PA49900460</v>
          </cell>
          <cell r="C3875" t="str">
            <v>Pranie,uteraky frote</v>
          </cell>
          <cell r="D3875" t="str">
            <v>KS</v>
          </cell>
          <cell r="E3875" t="str">
            <v>4.99.00.B</v>
          </cell>
          <cell r="F3875" t="str">
            <v>S258</v>
          </cell>
          <cell r="G3875" t="str">
            <v>CE0</v>
          </cell>
          <cell r="H3875">
            <v>518330</v>
          </cell>
        </row>
        <row r="3876">
          <cell r="B3876" t="str">
            <v>PA49900470</v>
          </cell>
          <cell r="C3876" t="str">
            <v>INV Pranie pradla</v>
          </cell>
          <cell r="D3876" t="str">
            <v>KS</v>
          </cell>
          <cell r="E3876" t="str">
            <v>4.99.00.B</v>
          </cell>
          <cell r="F3876" t="str">
            <v>S089</v>
          </cell>
          <cell r="G3876" t="str">
            <v>CE0</v>
          </cell>
          <cell r="H3876">
            <v>42998</v>
          </cell>
        </row>
        <row r="3877">
          <cell r="B3877" t="str">
            <v>PA49900480</v>
          </cell>
          <cell r="C3877" t="str">
            <v>Pranie,pradla,KS</v>
          </cell>
          <cell r="D3877" t="str">
            <v>KS</v>
          </cell>
          <cell r="E3877" t="str">
            <v>4.99.00.B</v>
          </cell>
          <cell r="F3877" t="str">
            <v>S258</v>
          </cell>
          <cell r="G3877" t="str">
            <v>CE0</v>
          </cell>
          <cell r="H3877">
            <v>518330</v>
          </cell>
        </row>
        <row r="3878">
          <cell r="B3878" t="str">
            <v>PA49900490</v>
          </cell>
          <cell r="C3878" t="str">
            <v>Pranie,specialne pracovne,ks</v>
          </cell>
          <cell r="D3878" t="str">
            <v>KS</v>
          </cell>
          <cell r="E3878" t="str">
            <v>4.99.00.B</v>
          </cell>
          <cell r="F3878" t="str">
            <v>S258</v>
          </cell>
          <cell r="G3878" t="str">
            <v>CE0</v>
          </cell>
          <cell r="H3878">
            <v>518330</v>
          </cell>
        </row>
        <row r="3879">
          <cell r="B3879" t="str">
            <v>PA49900500</v>
          </cell>
          <cell r="C3879" t="str">
            <v>PR - skracovanie OOPP - externe</v>
          </cell>
          <cell r="D3879" t="str">
            <v>KS</v>
          </cell>
          <cell r="E3879" t="str">
            <v>4.99.00.B</v>
          </cell>
          <cell r="F3879" t="str">
            <v>S258</v>
          </cell>
          <cell r="G3879" t="str">
            <v>CE0</v>
          </cell>
          <cell r="H3879">
            <v>518330</v>
          </cell>
        </row>
        <row r="3880">
          <cell r="B3880" t="str">
            <v>PA49900510</v>
          </cell>
          <cell r="C3880" t="str">
            <v>PR - pomocne a ine prace</v>
          </cell>
          <cell r="D3880" t="str">
            <v>HOD</v>
          </cell>
          <cell r="E3880" t="str">
            <v>4.99.00.B</v>
          </cell>
          <cell r="F3880" t="str">
            <v>S258</v>
          </cell>
          <cell r="G3880" t="str">
            <v>CE0</v>
          </cell>
          <cell r="H3880">
            <v>518330</v>
          </cell>
        </row>
        <row r="3881">
          <cell r="B3881" t="str">
            <v>PA49900520</v>
          </cell>
          <cell r="C3881" t="str">
            <v>PR - nespecifikovane sluzby a material</v>
          </cell>
          <cell r="D3881" t="str">
            <v>JV</v>
          </cell>
          <cell r="E3881" t="str">
            <v>4.99.00.B</v>
          </cell>
          <cell r="F3881" t="str">
            <v>S258</v>
          </cell>
          <cell r="G3881" t="str">
            <v>CE0</v>
          </cell>
          <cell r="H3881">
            <v>518330</v>
          </cell>
        </row>
        <row r="3882">
          <cell r="B3882" t="str">
            <v>PA49900530</v>
          </cell>
          <cell r="C3882" t="str">
            <v>Colne konanie,zastupovanie,palivo</v>
          </cell>
          <cell r="D3882" t="str">
            <v>JV</v>
          </cell>
          <cell r="E3882" t="str">
            <v>4.99.00.A</v>
          </cell>
          <cell r="F3882" t="str">
            <v>S095</v>
          </cell>
          <cell r="G3882" t="str">
            <v>CE0</v>
          </cell>
          <cell r="H3882">
            <v>111990</v>
          </cell>
        </row>
        <row r="3883">
          <cell r="B3883" t="str">
            <v>PA49900540</v>
          </cell>
          <cell r="C3883" t="str">
            <v>Poplatok,zaslanie listin,palivo</v>
          </cell>
          <cell r="D3883" t="str">
            <v>JV</v>
          </cell>
          <cell r="E3883" t="str">
            <v>4.99.00.A</v>
          </cell>
          <cell r="F3883" t="str">
            <v>S095</v>
          </cell>
          <cell r="G3883" t="str">
            <v>CE0</v>
          </cell>
          <cell r="H3883">
            <v>111990</v>
          </cell>
        </row>
        <row r="3884">
          <cell r="B3884" t="str">
            <v>PA49900550</v>
          </cell>
          <cell r="C3884" t="str">
            <v>Poplatok,tranzitne vyhlasenie</v>
          </cell>
          <cell r="D3884" t="str">
            <v>JV</v>
          </cell>
          <cell r="E3884" t="str">
            <v>4.99.00.A</v>
          </cell>
          <cell r="F3884" t="str">
            <v>S015</v>
          </cell>
          <cell r="G3884" t="str">
            <v>CE0</v>
          </cell>
          <cell r="H3884">
            <v>518380</v>
          </cell>
        </row>
        <row r="3885">
          <cell r="B3885" t="str">
            <v>PA49900560</v>
          </cell>
          <cell r="C3885" t="str">
            <v>Poplatok,zaslanie listin</v>
          </cell>
          <cell r="D3885" t="str">
            <v>JV</v>
          </cell>
          <cell r="E3885" t="str">
            <v>4.99.00.A</v>
          </cell>
          <cell r="F3885" t="str">
            <v>S015</v>
          </cell>
          <cell r="G3885" t="str">
            <v>CE0</v>
          </cell>
          <cell r="H3885">
            <v>518380</v>
          </cell>
        </row>
        <row r="3886">
          <cell r="B3886" t="str">
            <v>PA49900570</v>
          </cell>
          <cell r="C3886" t="str">
            <v>Sluzby satnovania</v>
          </cell>
          <cell r="D3886" t="str">
            <v>HOD</v>
          </cell>
          <cell r="E3886" t="str">
            <v>4.99.00.B</v>
          </cell>
          <cell r="F3886" t="str">
            <v>S033</v>
          </cell>
          <cell r="G3886" t="str">
            <v>CE0</v>
          </cell>
          <cell r="H3886">
            <v>518495</v>
          </cell>
        </row>
        <row r="3887">
          <cell r="B3887" t="str">
            <v>PA49900580</v>
          </cell>
          <cell r="C3887" t="str">
            <v>INV Sluzby satnovania</v>
          </cell>
          <cell r="D3887" t="str">
            <v>HOD</v>
          </cell>
          <cell r="E3887" t="str">
            <v>4.99.00.B</v>
          </cell>
          <cell r="F3887" t="str">
            <v>S089</v>
          </cell>
          <cell r="G3887" t="str">
            <v>CE0</v>
          </cell>
          <cell r="H3887">
            <v>42998</v>
          </cell>
        </row>
        <row r="3888">
          <cell r="B3888" t="str">
            <v>PA49900590</v>
          </cell>
          <cell r="C3888" t="str">
            <v>INV Sluzby satnovania</v>
          </cell>
          <cell r="D3888" t="str">
            <v>JV</v>
          </cell>
          <cell r="E3888" t="str">
            <v>4.99.00.B</v>
          </cell>
          <cell r="F3888" t="str">
            <v>S089</v>
          </cell>
          <cell r="G3888" t="str">
            <v>CE0</v>
          </cell>
          <cell r="H3888">
            <v>42998</v>
          </cell>
        </row>
        <row r="3889">
          <cell r="B3889" t="str">
            <v>PA49900600</v>
          </cell>
          <cell r="C3889" t="str">
            <v>SS - prevadzka hygienickych sluciek</v>
          </cell>
          <cell r="D3889" t="str">
            <v>HOD</v>
          </cell>
          <cell r="E3889" t="str">
            <v>4.99.00.B</v>
          </cell>
          <cell r="F3889" t="str">
            <v>S258</v>
          </cell>
          <cell r="G3889" t="str">
            <v>CE0</v>
          </cell>
          <cell r="H3889">
            <v>518330</v>
          </cell>
        </row>
        <row r="3890">
          <cell r="B3890" t="str">
            <v>PA49900610</v>
          </cell>
          <cell r="C3890" t="str">
            <v>SA - satnovanie MO34</v>
          </cell>
          <cell r="D3890" t="str">
            <v>JV</v>
          </cell>
          <cell r="E3890" t="str">
            <v>4.99.00.B</v>
          </cell>
          <cell r="F3890" t="str">
            <v>S033</v>
          </cell>
          <cell r="G3890" t="str">
            <v>CE0</v>
          </cell>
          <cell r="H3890">
            <v>518495</v>
          </cell>
        </row>
        <row r="3891">
          <cell r="B3891" t="str">
            <v>PA49900620</v>
          </cell>
          <cell r="C3891" t="str">
            <v>SA - pomocne a ine prace</v>
          </cell>
          <cell r="D3891" t="str">
            <v>HOD</v>
          </cell>
          <cell r="E3891" t="str">
            <v>4.99.00.B</v>
          </cell>
          <cell r="F3891" t="str">
            <v>S033</v>
          </cell>
          <cell r="G3891" t="str">
            <v>CE0</v>
          </cell>
          <cell r="H3891">
            <v>518495</v>
          </cell>
        </row>
        <row r="3892">
          <cell r="B3892" t="str">
            <v>PA49900630</v>
          </cell>
          <cell r="C3892" t="str">
            <v>SS - pomocne a ine prace</v>
          </cell>
          <cell r="D3892" t="str">
            <v>HOD</v>
          </cell>
          <cell r="E3892" t="str">
            <v>4.99.00.B</v>
          </cell>
          <cell r="F3892" t="str">
            <v>S258</v>
          </cell>
          <cell r="G3892" t="str">
            <v>CE0</v>
          </cell>
          <cell r="H3892">
            <v>518330</v>
          </cell>
        </row>
        <row r="3893">
          <cell r="B3893" t="str">
            <v>PA49900640</v>
          </cell>
          <cell r="C3893" t="str">
            <v>SS - prevadzka hygien.sluciek GO vikend</v>
          </cell>
          <cell r="D3893" t="str">
            <v>HOD</v>
          </cell>
          <cell r="E3893" t="str">
            <v>4.99.00.B</v>
          </cell>
          <cell r="F3893" t="str">
            <v>S258</v>
          </cell>
          <cell r="G3893" t="str">
            <v>CE0</v>
          </cell>
          <cell r="H3893">
            <v>518330</v>
          </cell>
        </row>
        <row r="3894">
          <cell r="B3894" t="str">
            <v>PA49900650</v>
          </cell>
          <cell r="C3894" t="str">
            <v>Odcitavacie sluzby,HDO,vonkajsi VARVYR</v>
          </cell>
          <cell r="D3894" t="str">
            <v>PLR</v>
          </cell>
          <cell r="E3894" t="str">
            <v>4.99.00.E</v>
          </cell>
          <cell r="F3894" t="str">
            <v>S033</v>
          </cell>
          <cell r="G3894" t="str">
            <v>CE0</v>
          </cell>
          <cell r="H3894">
            <v>518495</v>
          </cell>
        </row>
        <row r="3895">
          <cell r="B3895" t="str">
            <v>PA49900660</v>
          </cell>
          <cell r="C3895" t="str">
            <v>Poplatok,provizie,sprostred.najmu nehnut</v>
          </cell>
          <cell r="D3895" t="str">
            <v>JV</v>
          </cell>
          <cell r="E3895" t="str">
            <v>4.99.00.D</v>
          </cell>
          <cell r="F3895" t="str">
            <v>S137</v>
          </cell>
          <cell r="G3895" t="str">
            <v>CE0</v>
          </cell>
          <cell r="H3895" t="str">
            <v>nepoužívať</v>
          </cell>
        </row>
        <row r="3896">
          <cell r="B3896" t="str">
            <v>PA49900670</v>
          </cell>
          <cell r="C3896" t="str">
            <v>Notar-overenie listiny SK</v>
          </cell>
          <cell r="D3896" t="str">
            <v>STR</v>
          </cell>
          <cell r="E3896" t="str">
            <v>4.99.00.C</v>
          </cell>
          <cell r="F3896" t="str">
            <v>S138</v>
          </cell>
          <cell r="G3896" t="str">
            <v>CE0</v>
          </cell>
          <cell r="H3896" t="str">
            <v>nepoužívať</v>
          </cell>
        </row>
        <row r="3897">
          <cell r="B3897" t="str">
            <v>PA49900680</v>
          </cell>
          <cell r="C3897" t="str">
            <v>Notar-overenie podpisu</v>
          </cell>
          <cell r="D3897" t="str">
            <v>KS</v>
          </cell>
          <cell r="E3897" t="str">
            <v>4.99.00.C</v>
          </cell>
          <cell r="F3897" t="str">
            <v>S138</v>
          </cell>
          <cell r="G3897" t="str">
            <v>CE0</v>
          </cell>
          <cell r="H3897" t="str">
            <v>nepoužívať</v>
          </cell>
        </row>
        <row r="3898">
          <cell r="B3898" t="str">
            <v>PA49900690</v>
          </cell>
          <cell r="C3898" t="str">
            <v>Digitalizacia,aktualizacia,dokument.,NT</v>
          </cell>
          <cell r="D3898" t="str">
            <v>KS</v>
          </cell>
          <cell r="E3898" t="str">
            <v>4.99.00.E</v>
          </cell>
          <cell r="F3898" t="str">
            <v>S033</v>
          </cell>
          <cell r="G3898" t="str">
            <v>CE0</v>
          </cell>
          <cell r="H3898">
            <v>518495</v>
          </cell>
        </row>
        <row r="3899">
          <cell r="B3899" t="str">
            <v>PA49900700</v>
          </cell>
          <cell r="C3899" t="str">
            <v>Archivacia,udaje</v>
          </cell>
          <cell r="D3899" t="str">
            <v>JV</v>
          </cell>
          <cell r="E3899" t="str">
            <v>4.99.00.E</v>
          </cell>
          <cell r="F3899" t="str">
            <v>S023</v>
          </cell>
          <cell r="G3899" t="str">
            <v>CE0</v>
          </cell>
          <cell r="H3899">
            <v>518155</v>
          </cell>
        </row>
        <row r="3900">
          <cell r="B3900" t="str">
            <v>PA49900710</v>
          </cell>
          <cell r="C3900" t="str">
            <v>Aktualizacia dokumentacie,ICT</v>
          </cell>
          <cell r="D3900" t="str">
            <v>JV</v>
          </cell>
          <cell r="E3900" t="str">
            <v>4.99.00.E</v>
          </cell>
          <cell r="F3900" t="str">
            <v>S025</v>
          </cell>
          <cell r="G3900" t="str">
            <v>CE0</v>
          </cell>
          <cell r="H3900">
            <v>518360</v>
          </cell>
        </row>
        <row r="3901">
          <cell r="B3901" t="str">
            <v>PA49900720</v>
          </cell>
          <cell r="C3901" t="str">
            <v>Archivacia,spracovanie dokumentov</v>
          </cell>
          <cell r="D3901" t="str">
            <v>M</v>
          </cell>
          <cell r="E3901" t="str">
            <v>4.99.00.E</v>
          </cell>
          <cell r="F3901" t="str">
            <v>S033</v>
          </cell>
          <cell r="G3901" t="str">
            <v>CE0</v>
          </cell>
          <cell r="H3901">
            <v>518495</v>
          </cell>
        </row>
        <row r="3902">
          <cell r="B3902" t="str">
            <v>PA49900730</v>
          </cell>
          <cell r="C3902" t="str">
            <v>Archivacia,ulozenie do skatule</v>
          </cell>
          <cell r="D3902" t="str">
            <v>KS</v>
          </cell>
          <cell r="E3902" t="str">
            <v>4.99.00.E</v>
          </cell>
          <cell r="F3902" t="str">
            <v>S033</v>
          </cell>
          <cell r="G3902" t="str">
            <v>CE0</v>
          </cell>
          <cell r="H3902">
            <v>518495</v>
          </cell>
        </row>
        <row r="3903">
          <cell r="B3903" t="str">
            <v>PA49900740</v>
          </cell>
          <cell r="C3903" t="str">
            <v>Archivacia,dorucenie dokumentacie</v>
          </cell>
          <cell r="D3903" t="str">
            <v>KS</v>
          </cell>
          <cell r="E3903" t="str">
            <v>4.99.00.E</v>
          </cell>
          <cell r="F3903" t="str">
            <v>S033</v>
          </cell>
          <cell r="G3903" t="str">
            <v>CE0</v>
          </cell>
          <cell r="H3903">
            <v>518495</v>
          </cell>
        </row>
        <row r="3904">
          <cell r="B3904" t="str">
            <v>PA49900750</v>
          </cell>
          <cell r="C3904" t="str">
            <v>Archivacia,vyhladavanie orig.dokument.</v>
          </cell>
          <cell r="D3904" t="str">
            <v>KS</v>
          </cell>
          <cell r="E3904" t="str">
            <v>4.99.00.E</v>
          </cell>
          <cell r="F3904" t="str">
            <v>S033</v>
          </cell>
          <cell r="G3904" t="str">
            <v>CE0</v>
          </cell>
          <cell r="H3904">
            <v>518495</v>
          </cell>
        </row>
        <row r="3905">
          <cell r="B3905" t="str">
            <v>PA49900760</v>
          </cell>
          <cell r="C3905" t="str">
            <v>Digitalizacia,aktualizacia,dokument.,NT</v>
          </cell>
          <cell r="D3905" t="str">
            <v>HOD</v>
          </cell>
          <cell r="E3905" t="str">
            <v>4.99.00.E</v>
          </cell>
          <cell r="F3905" t="str">
            <v>S033</v>
          </cell>
          <cell r="G3905" t="str">
            <v>CE0</v>
          </cell>
          <cell r="H3905">
            <v>518495</v>
          </cell>
        </row>
        <row r="3906">
          <cell r="B3906" t="str">
            <v>PA49900770</v>
          </cell>
          <cell r="C3906" t="str">
            <v>Digitalizacia,aktualizacia,dokument.,T</v>
          </cell>
          <cell r="D3906" t="str">
            <v>HOD</v>
          </cell>
          <cell r="E3906" t="str">
            <v>4.99.00.E</v>
          </cell>
          <cell r="F3906" t="str">
            <v>S023</v>
          </cell>
          <cell r="G3906" t="str">
            <v>CE0</v>
          </cell>
          <cell r="H3906">
            <v>518155</v>
          </cell>
        </row>
        <row r="3907">
          <cell r="B3907" t="str">
            <v>PA50100010</v>
          </cell>
          <cell r="C3907" t="str">
            <v>Programova televizna ponuka</v>
          </cell>
          <cell r="D3907" t="str">
            <v>KS</v>
          </cell>
          <cell r="E3907" t="str">
            <v>5.01.99.B</v>
          </cell>
          <cell r="F3907" t="str">
            <v>S033</v>
          </cell>
          <cell r="G3907" t="str">
            <v>CE0</v>
          </cell>
          <cell r="H3907">
            <v>518495</v>
          </cell>
        </row>
        <row r="3908">
          <cell r="B3908" t="str">
            <v>PA50100020</v>
          </cell>
          <cell r="C3908" t="str">
            <v>ICT zariadenia,udrzba,ostatne</v>
          </cell>
          <cell r="D3908" t="str">
            <v>MS</v>
          </cell>
          <cell r="E3908" t="str">
            <v>5.01.99.C</v>
          </cell>
          <cell r="F3908" t="str">
            <v>S044</v>
          </cell>
          <cell r="G3908" t="str">
            <v>CE0</v>
          </cell>
          <cell r="H3908">
            <v>511300</v>
          </cell>
        </row>
        <row r="3909">
          <cell r="B3909" t="str">
            <v>PA50100030</v>
          </cell>
          <cell r="C3909" t="str">
            <v>ICT zariadenia,udrzba,ostatne</v>
          </cell>
          <cell r="D3909" t="str">
            <v>RK</v>
          </cell>
          <cell r="E3909" t="str">
            <v>5.01.99.C</v>
          </cell>
          <cell r="F3909" t="str">
            <v>S044</v>
          </cell>
          <cell r="G3909" t="str">
            <v>CE0</v>
          </cell>
          <cell r="H3909">
            <v>511300</v>
          </cell>
        </row>
        <row r="3910">
          <cell r="B3910" t="str">
            <v>PA50100040</v>
          </cell>
          <cell r="C3910" t="str">
            <v>ICT zariadenia,udrzba,ostatne</v>
          </cell>
          <cell r="D3910" t="str">
            <v>JV</v>
          </cell>
          <cell r="E3910" t="str">
            <v>5.01.99.C</v>
          </cell>
          <cell r="F3910" t="str">
            <v>S044</v>
          </cell>
          <cell r="G3910" t="str">
            <v>CE0</v>
          </cell>
          <cell r="H3910">
            <v>511300</v>
          </cell>
        </row>
        <row r="3911">
          <cell r="B3911" t="str">
            <v>PA50100050</v>
          </cell>
          <cell r="C3911" t="str">
            <v>ICT zariadenia,udrzba,ostatne</v>
          </cell>
          <cell r="D3911" t="str">
            <v>HOD</v>
          </cell>
          <cell r="E3911" t="str">
            <v>5.01.99.C</v>
          </cell>
          <cell r="F3911" t="str">
            <v>S044</v>
          </cell>
          <cell r="G3911" t="str">
            <v>CE0</v>
          </cell>
          <cell r="H3911">
            <v>511300</v>
          </cell>
        </row>
        <row r="3912">
          <cell r="B3912" t="str">
            <v>PA50100060</v>
          </cell>
          <cell r="C3912" t="str">
            <v>Technologicky hardware,udrzba</v>
          </cell>
          <cell r="D3912" t="str">
            <v>JV</v>
          </cell>
          <cell r="E3912" t="str">
            <v>5.01.99.C</v>
          </cell>
          <cell r="F3912" t="str">
            <v>S043</v>
          </cell>
          <cell r="G3912" t="str">
            <v>CE0</v>
          </cell>
          <cell r="H3912">
            <v>511100</v>
          </cell>
        </row>
        <row r="3913">
          <cell r="B3913" t="str">
            <v>PA50100070</v>
          </cell>
          <cell r="C3913" t="str">
            <v>ICT zariadenia,udrzba,ostatne</v>
          </cell>
          <cell r="D3913" t="str">
            <v>KVR</v>
          </cell>
          <cell r="E3913" t="str">
            <v>5.01.99.C</v>
          </cell>
          <cell r="F3913" t="str">
            <v>S044</v>
          </cell>
          <cell r="G3913" t="str">
            <v>CE0</v>
          </cell>
          <cell r="H3913">
            <v>511300</v>
          </cell>
        </row>
        <row r="3914">
          <cell r="B3914" t="str">
            <v>PA50100080</v>
          </cell>
          <cell r="C3914" t="str">
            <v>Technologicky hardware,udrzba</v>
          </cell>
          <cell r="D3914" t="str">
            <v>HOD</v>
          </cell>
          <cell r="E3914" t="str">
            <v>5.01.99.C</v>
          </cell>
          <cell r="F3914" t="str">
            <v>S043</v>
          </cell>
          <cell r="G3914" t="str">
            <v>CE0</v>
          </cell>
          <cell r="H3914">
            <v>511100</v>
          </cell>
        </row>
        <row r="3915">
          <cell r="B3915" t="str">
            <v>PA50100090</v>
          </cell>
          <cell r="C3915" t="str">
            <v>ICT zariadenia,udrzba,ostatne</v>
          </cell>
          <cell r="D3915" t="str">
            <v>PLR</v>
          </cell>
          <cell r="E3915" t="str">
            <v>5.01.99.C</v>
          </cell>
          <cell r="F3915" t="str">
            <v>S044</v>
          </cell>
          <cell r="G3915" t="str">
            <v>CE0</v>
          </cell>
          <cell r="H3915">
            <v>511300</v>
          </cell>
        </row>
        <row r="3916">
          <cell r="B3916" t="str">
            <v>PA50100100</v>
          </cell>
          <cell r="C3916" t="str">
            <v>Prenajom,reprograficke zariadenia</v>
          </cell>
          <cell r="D3916" t="str">
            <v>JV</v>
          </cell>
          <cell r="E3916" t="str">
            <v>5.01.99.B</v>
          </cell>
          <cell r="F3916" t="str">
            <v>S148</v>
          </cell>
          <cell r="G3916" t="str">
            <v>CE0</v>
          </cell>
          <cell r="H3916">
            <v>518316</v>
          </cell>
        </row>
        <row r="3917">
          <cell r="B3917" t="str">
            <v>PA50200010</v>
          </cell>
          <cell r="C3917" t="str">
            <v>INV Implementacia SW,SAP</v>
          </cell>
          <cell r="D3917" t="str">
            <v>JV</v>
          </cell>
          <cell r="E3917" t="str">
            <v>5.02.99.B</v>
          </cell>
          <cell r="F3917" t="str">
            <v>S089</v>
          </cell>
          <cell r="G3917" t="str">
            <v>CE0</v>
          </cell>
          <cell r="H3917">
            <v>42998</v>
          </cell>
        </row>
        <row r="3918">
          <cell r="B3918" t="str">
            <v>PA50300010</v>
          </cell>
          <cell r="C3918" t="str">
            <v>INV Vyvojove prace,SW</v>
          </cell>
          <cell r="D3918" t="str">
            <v>JV</v>
          </cell>
          <cell r="E3918" t="str">
            <v>5.03.01.A</v>
          </cell>
          <cell r="F3918" t="str">
            <v>S089</v>
          </cell>
          <cell r="G3918" t="str">
            <v>CE0</v>
          </cell>
          <cell r="H3918">
            <v>42998</v>
          </cell>
        </row>
        <row r="3919">
          <cell r="B3919" t="str">
            <v>PA50300020</v>
          </cell>
          <cell r="C3919" t="str">
            <v>Sluzby ICT,podpora APV</v>
          </cell>
          <cell r="D3919" t="str">
            <v>KVR</v>
          </cell>
          <cell r="E3919" t="str">
            <v>5.03.01.B</v>
          </cell>
          <cell r="F3919" t="str">
            <v>S025</v>
          </cell>
          <cell r="G3919" t="str">
            <v>CE0</v>
          </cell>
          <cell r="H3919">
            <v>518360</v>
          </cell>
        </row>
        <row r="3920">
          <cell r="B3920" t="str">
            <v>PA50300030</v>
          </cell>
          <cell r="C3920" t="str">
            <v>Sluzby ICT,podpora APV</v>
          </cell>
          <cell r="D3920" t="str">
            <v>RK</v>
          </cell>
          <cell r="E3920" t="str">
            <v>5.03.01.B</v>
          </cell>
          <cell r="F3920" t="str">
            <v>S025</v>
          </cell>
          <cell r="G3920" t="str">
            <v>CE0</v>
          </cell>
          <cell r="H3920">
            <v>518360</v>
          </cell>
        </row>
        <row r="3921">
          <cell r="B3921" t="str">
            <v>PA50300040</v>
          </cell>
          <cell r="C3921" t="str">
            <v>Sluzby ICT,podpora APV,operativna</v>
          </cell>
          <cell r="D3921" t="str">
            <v>HOD</v>
          </cell>
          <cell r="E3921" t="str">
            <v>5.03.01.B</v>
          </cell>
          <cell r="F3921" t="str">
            <v>S025</v>
          </cell>
          <cell r="G3921" t="str">
            <v>CE0</v>
          </cell>
          <cell r="H3921">
            <v>518360</v>
          </cell>
        </row>
        <row r="3922">
          <cell r="B3922" t="str">
            <v>PA50300050</v>
          </cell>
          <cell r="C3922" t="str">
            <v>Sluzby ICT,podpora APV</v>
          </cell>
          <cell r="D3922" t="str">
            <v>JV</v>
          </cell>
          <cell r="E3922" t="str">
            <v>5.03.01.B</v>
          </cell>
          <cell r="F3922" t="str">
            <v>S025</v>
          </cell>
          <cell r="G3922" t="str">
            <v>CE0</v>
          </cell>
          <cell r="H3922">
            <v>518360</v>
          </cell>
        </row>
        <row r="3923">
          <cell r="B3923" t="str">
            <v>PA50300060</v>
          </cell>
          <cell r="C3923" t="str">
            <v>Sluzby ICT,podpora APV,operativna</v>
          </cell>
          <cell r="D3923" t="str">
            <v>JV</v>
          </cell>
          <cell r="E3923" t="str">
            <v>5.03.01.B</v>
          </cell>
          <cell r="F3923" t="str">
            <v>S025</v>
          </cell>
          <cell r="G3923" t="str">
            <v>CE0</v>
          </cell>
          <cell r="H3923">
            <v>518360</v>
          </cell>
        </row>
        <row r="3924">
          <cell r="B3924" t="str">
            <v>PA50300070</v>
          </cell>
          <cell r="C3924" t="str">
            <v>Poradenstvo,ICT</v>
          </cell>
          <cell r="D3924" t="str">
            <v>JV</v>
          </cell>
          <cell r="E3924" t="str">
            <v>5.03.01.A</v>
          </cell>
          <cell r="F3924" t="str">
            <v>S031</v>
          </cell>
          <cell r="G3924" t="str">
            <v>CE0</v>
          </cell>
          <cell r="H3924">
            <v>518394</v>
          </cell>
        </row>
        <row r="3925">
          <cell r="B3925" t="str">
            <v>PA50300080</v>
          </cell>
          <cell r="C3925" t="str">
            <v>INV IT služby</v>
          </cell>
          <cell r="D3925" t="str">
            <v>JV</v>
          </cell>
          <cell r="E3925" t="str">
            <v>5.03.01.B</v>
          </cell>
          <cell r="F3925" t="str">
            <v>S089</v>
          </cell>
          <cell r="G3925" t="str">
            <v>CE0</v>
          </cell>
          <cell r="H3925">
            <v>42998</v>
          </cell>
        </row>
        <row r="3926">
          <cell r="B3926" t="str">
            <v>PA50300090</v>
          </cell>
          <cell r="C3926" t="str">
            <v>ICT zariadenia,udrzba,ROVE</v>
          </cell>
          <cell r="D3926" t="str">
            <v>JV</v>
          </cell>
          <cell r="E3926" t="str">
            <v>5.03.01.B</v>
          </cell>
          <cell r="F3926" t="str">
            <v>S043</v>
          </cell>
          <cell r="G3926" t="str">
            <v>CE0</v>
          </cell>
          <cell r="H3926">
            <v>511100</v>
          </cell>
        </row>
        <row r="3927">
          <cell r="B3927" t="str">
            <v>PA50300100</v>
          </cell>
          <cell r="C3927" t="str">
            <v>Sluzby ICT,ostatne</v>
          </cell>
          <cell r="D3927" t="str">
            <v>JV</v>
          </cell>
          <cell r="E3927" t="str">
            <v>5.03.01.B</v>
          </cell>
          <cell r="F3927" t="str">
            <v>S025</v>
          </cell>
          <cell r="G3927" t="str">
            <v>CE0</v>
          </cell>
          <cell r="H3927">
            <v>518360</v>
          </cell>
        </row>
        <row r="3928">
          <cell r="B3928" t="str">
            <v>PA50300110</v>
          </cell>
          <cell r="C3928" t="str">
            <v>Licencie,aktualizacia a obnova,ostatne</v>
          </cell>
          <cell r="D3928" t="str">
            <v>MS</v>
          </cell>
          <cell r="E3928" t="str">
            <v>5.03.01.B</v>
          </cell>
          <cell r="F3928" t="str">
            <v>S026</v>
          </cell>
          <cell r="G3928" t="str">
            <v>CE0</v>
          </cell>
          <cell r="H3928">
            <v>518361</v>
          </cell>
        </row>
        <row r="3929">
          <cell r="B3929" t="str">
            <v>PA50300120</v>
          </cell>
          <cell r="C3929" t="str">
            <v>Licencie,aktualizacia a obnova,ostatne</v>
          </cell>
          <cell r="D3929" t="str">
            <v>RK</v>
          </cell>
          <cell r="E3929" t="str">
            <v>5.03.01.B</v>
          </cell>
          <cell r="F3929" t="str">
            <v>S026</v>
          </cell>
          <cell r="G3929" t="str">
            <v>CE0</v>
          </cell>
          <cell r="H3929">
            <v>518361</v>
          </cell>
        </row>
        <row r="3930">
          <cell r="B3930" t="str">
            <v>PA50300130</v>
          </cell>
          <cell r="C3930" t="str">
            <v>Licencie,aktualizacia a obnova,ostatne</v>
          </cell>
          <cell r="D3930" t="str">
            <v>JV</v>
          </cell>
          <cell r="E3930" t="str">
            <v>5.03.01.B</v>
          </cell>
          <cell r="F3930" t="str">
            <v>S026</v>
          </cell>
          <cell r="G3930" t="str">
            <v>CE0</v>
          </cell>
          <cell r="H3930">
            <v>518361</v>
          </cell>
        </row>
        <row r="3931">
          <cell r="B3931" t="str">
            <v>PA50300140</v>
          </cell>
          <cell r="C3931" t="str">
            <v>Licencie,aktualizacia a obnova,Microsoft</v>
          </cell>
          <cell r="D3931" t="str">
            <v>RK</v>
          </cell>
          <cell r="E3931" t="str">
            <v>5.03.01.B</v>
          </cell>
          <cell r="F3931" t="str">
            <v>S026</v>
          </cell>
          <cell r="G3931" t="str">
            <v>CE0</v>
          </cell>
          <cell r="H3931">
            <v>518361</v>
          </cell>
        </row>
        <row r="3932">
          <cell r="B3932" t="str">
            <v>PA50300150</v>
          </cell>
          <cell r="C3932" t="str">
            <v>Licencie,aktualizacia a obnova,Oracle</v>
          </cell>
          <cell r="D3932" t="str">
            <v>RK</v>
          </cell>
          <cell r="E3932" t="str">
            <v>5.03.01.B</v>
          </cell>
          <cell r="F3932" t="str">
            <v>S026</v>
          </cell>
          <cell r="G3932" t="str">
            <v>CE0</v>
          </cell>
          <cell r="H3932">
            <v>518361</v>
          </cell>
        </row>
        <row r="3933">
          <cell r="B3933" t="str">
            <v>PA50300160</v>
          </cell>
          <cell r="C3933" t="str">
            <v>Sluzby ICT,podpora APV</v>
          </cell>
          <cell r="D3933" t="str">
            <v>MS</v>
          </cell>
          <cell r="E3933" t="str">
            <v>5.03.01.B</v>
          </cell>
          <cell r="F3933" t="str">
            <v>S025</v>
          </cell>
          <cell r="G3933" t="str">
            <v>CE0</v>
          </cell>
          <cell r="H3933">
            <v>518360</v>
          </cell>
        </row>
        <row r="3934">
          <cell r="B3934" t="str">
            <v>PA50300170</v>
          </cell>
          <cell r="C3934" t="str">
            <v>Poradenstvo,ICT</v>
          </cell>
          <cell r="D3934" t="str">
            <v>HOD</v>
          </cell>
          <cell r="E3934" t="str">
            <v>5.03.01.A</v>
          </cell>
          <cell r="F3934" t="str">
            <v>S031</v>
          </cell>
          <cell r="G3934" t="str">
            <v>CE0</v>
          </cell>
          <cell r="H3934">
            <v>518394</v>
          </cell>
        </row>
        <row r="3935">
          <cell r="B3935" t="str">
            <v>PA50300180</v>
          </cell>
          <cell r="C3935" t="str">
            <v>Poradenstvo,ICT</v>
          </cell>
          <cell r="D3935" t="str">
            <v>OSD</v>
          </cell>
          <cell r="E3935" t="str">
            <v>5.03.01.A</v>
          </cell>
          <cell r="F3935" t="str">
            <v>S031</v>
          </cell>
          <cell r="G3935" t="str">
            <v>CE0</v>
          </cell>
          <cell r="H3935">
            <v>518394</v>
          </cell>
        </row>
        <row r="3936">
          <cell r="B3936" t="str">
            <v>PA50300190</v>
          </cell>
          <cell r="C3936" t="str">
            <v>Technologicky software,udrzba</v>
          </cell>
          <cell r="D3936" t="str">
            <v>HOD</v>
          </cell>
          <cell r="E3936" t="str">
            <v>5.03.01.B</v>
          </cell>
          <cell r="F3936" t="str">
            <v>S025</v>
          </cell>
          <cell r="G3936" t="str">
            <v>CE0</v>
          </cell>
          <cell r="H3936">
            <v>518360</v>
          </cell>
        </row>
        <row r="3937">
          <cell r="B3937" t="str">
            <v>PA50300200</v>
          </cell>
          <cell r="C3937" t="str">
            <v>Technologicky software,udrzba</v>
          </cell>
          <cell r="D3937" t="str">
            <v>JV</v>
          </cell>
          <cell r="E3937" t="str">
            <v>5.03.01.B</v>
          </cell>
          <cell r="F3937" t="str">
            <v>S025</v>
          </cell>
          <cell r="G3937" t="str">
            <v>CE0</v>
          </cell>
          <cell r="H3937">
            <v>518360</v>
          </cell>
        </row>
        <row r="3938">
          <cell r="B3938" t="str">
            <v>PA50300210</v>
          </cell>
          <cell r="C3938" t="str">
            <v>INV Wise Realization - licencie</v>
          </cell>
          <cell r="D3938" t="str">
            <v>JV</v>
          </cell>
          <cell r="E3938" t="str">
            <v>5.03.01.B</v>
          </cell>
          <cell r="F3938" t="str">
            <v>S089</v>
          </cell>
          <cell r="G3938" t="str">
            <v>CE0</v>
          </cell>
          <cell r="H3938">
            <v>42998</v>
          </cell>
        </row>
        <row r="3939">
          <cell r="B3939" t="str">
            <v>PA50300220</v>
          </cell>
          <cell r="C3939" t="str">
            <v>ICT zariadenia,udrzba,ROVE</v>
          </cell>
          <cell r="D3939" t="str">
            <v>HOD</v>
          </cell>
          <cell r="E3939" t="str">
            <v>5.03.01.B</v>
          </cell>
          <cell r="F3939" t="str">
            <v>S043</v>
          </cell>
          <cell r="G3939" t="str">
            <v>CE0</v>
          </cell>
          <cell r="H3939">
            <v>511100</v>
          </cell>
        </row>
        <row r="3940">
          <cell r="B3940" t="str">
            <v>PA50300230</v>
          </cell>
          <cell r="C3940" t="str">
            <v>ICT zariadenia,udrzba,ROVE</v>
          </cell>
          <cell r="D3940" t="str">
            <v>OSD</v>
          </cell>
          <cell r="E3940" t="str">
            <v>5.03.01.B</v>
          </cell>
          <cell r="F3940" t="str">
            <v>S043</v>
          </cell>
          <cell r="G3940" t="str">
            <v>CE0</v>
          </cell>
          <cell r="H3940">
            <v>511100</v>
          </cell>
        </row>
        <row r="3941">
          <cell r="B3941" t="str">
            <v>PA50300250</v>
          </cell>
          <cell r="C3941" t="str">
            <v>Sluzby ICT,podpora APV,operativna</v>
          </cell>
          <cell r="D3941" t="str">
            <v>OSD</v>
          </cell>
          <cell r="E3941" t="str">
            <v>5.03.01.B</v>
          </cell>
          <cell r="F3941" t="str">
            <v>S025</v>
          </cell>
          <cell r="G3941" t="str">
            <v>CE0</v>
          </cell>
          <cell r="H3941">
            <v>518360</v>
          </cell>
        </row>
        <row r="3942">
          <cell r="B3942" t="str">
            <v>PA50300260</v>
          </cell>
          <cell r="C3942" t="str">
            <v>INV Vyvojove prace,SW</v>
          </cell>
          <cell r="D3942" t="str">
            <v>HOD</v>
          </cell>
          <cell r="E3942" t="str">
            <v>5.03.01.A</v>
          </cell>
          <cell r="F3942" t="str">
            <v>S089</v>
          </cell>
          <cell r="G3942" t="str">
            <v>CE0</v>
          </cell>
          <cell r="H3942">
            <v>42998</v>
          </cell>
        </row>
        <row r="3943">
          <cell r="B3943" t="str">
            <v>PA50300270</v>
          </cell>
          <cell r="C3943" t="str">
            <v>ICT zariadenia,udrzba,ROVE</v>
          </cell>
          <cell r="D3943" t="str">
            <v>MS</v>
          </cell>
          <cell r="E3943" t="str">
            <v>5.03.01.B</v>
          </cell>
          <cell r="F3943" t="str">
            <v>S043</v>
          </cell>
          <cell r="G3943" t="str">
            <v>CE0</v>
          </cell>
          <cell r="H3943">
            <v>511100</v>
          </cell>
        </row>
        <row r="3944">
          <cell r="B3944" t="str">
            <v>PA50300280</v>
          </cell>
          <cell r="C3944" t="str">
            <v>Sluzby ICT,ROVE</v>
          </cell>
          <cell r="D3944" t="str">
            <v>HOD</v>
          </cell>
          <cell r="E3944" t="str">
            <v>5.03.01.B</v>
          </cell>
          <cell r="F3944" t="str">
            <v>S025</v>
          </cell>
          <cell r="G3944" t="str">
            <v>CE0</v>
          </cell>
          <cell r="H3944">
            <v>518360</v>
          </cell>
        </row>
        <row r="3945">
          <cell r="B3945" t="str">
            <v>PA50300290</v>
          </cell>
          <cell r="C3945" t="str">
            <v>Licencie,aktualizacia a obnova,ostatne</v>
          </cell>
          <cell r="D3945" t="str">
            <v>KVR</v>
          </cell>
          <cell r="E3945" t="str">
            <v>5.03.01.B</v>
          </cell>
          <cell r="F3945" t="str">
            <v>S026</v>
          </cell>
          <cell r="G3945" t="str">
            <v>CE0</v>
          </cell>
          <cell r="H3945">
            <v>518361</v>
          </cell>
        </row>
        <row r="3946">
          <cell r="B3946" t="str">
            <v>PA50300300</v>
          </cell>
          <cell r="C3946" t="str">
            <v>Licencie,aktualizacia a obnova,ostatne</v>
          </cell>
          <cell r="D3946" t="str">
            <v>PLR</v>
          </cell>
          <cell r="E3946" t="str">
            <v>5.03.01.B</v>
          </cell>
          <cell r="F3946" t="str">
            <v>S026</v>
          </cell>
          <cell r="G3946" t="str">
            <v>CE0</v>
          </cell>
          <cell r="H3946">
            <v>518361</v>
          </cell>
        </row>
        <row r="3947">
          <cell r="B3947" t="str">
            <v>PA50300310</v>
          </cell>
          <cell r="C3947" t="str">
            <v>Licencie,aktualizacia a obnova,ostatne</v>
          </cell>
          <cell r="D3947" t="str">
            <v>HOD</v>
          </cell>
          <cell r="E3947" t="str">
            <v>5.03.01.B</v>
          </cell>
          <cell r="F3947" t="str">
            <v>S026</v>
          </cell>
          <cell r="G3947" t="str">
            <v>CE0</v>
          </cell>
          <cell r="H3947">
            <v>518361</v>
          </cell>
        </row>
        <row r="3948">
          <cell r="B3948" t="str">
            <v>PA50300320</v>
          </cell>
          <cell r="C3948" t="str">
            <v>INV Change management</v>
          </cell>
          <cell r="D3948" t="str">
            <v>JV</v>
          </cell>
          <cell r="E3948" t="str">
            <v>5.03.01.B</v>
          </cell>
          <cell r="F3948" t="str">
            <v>S089</v>
          </cell>
          <cell r="G3948" t="str">
            <v>CE0</v>
          </cell>
          <cell r="H3948">
            <v>42998</v>
          </cell>
        </row>
        <row r="3949">
          <cell r="B3949" t="str">
            <v>PA50300330</v>
          </cell>
          <cell r="C3949" t="str">
            <v>INV SAP WISE lokalizacia</v>
          </cell>
          <cell r="D3949" t="str">
            <v>JV</v>
          </cell>
          <cell r="E3949" t="str">
            <v>5.03.01.B</v>
          </cell>
          <cell r="F3949" t="str">
            <v>S089</v>
          </cell>
          <cell r="G3949" t="str">
            <v>CE0</v>
          </cell>
          <cell r="H3949">
            <v>42998</v>
          </cell>
        </row>
        <row r="3950">
          <cell r="B3950" t="str">
            <v>PA50400010</v>
          </cell>
          <cell r="C3950" t="str">
            <v>Spotreba,prislusenstvo mob.tel,do 350€</v>
          </cell>
          <cell r="D3950" t="str">
            <v>KS</v>
          </cell>
          <cell r="E3950" t="str">
            <v>5.04.01.A</v>
          </cell>
          <cell r="F3950" t="str">
            <v>S102</v>
          </cell>
          <cell r="G3950" t="str">
            <v>CA0</v>
          </cell>
          <cell r="H3950">
            <v>501800</v>
          </cell>
        </row>
        <row r="3951">
          <cell r="B3951" t="str">
            <v>PA50400020</v>
          </cell>
          <cell r="C3951" t="str">
            <v>TLC zariadenia,udrzba,datove siete</v>
          </cell>
          <cell r="D3951" t="str">
            <v>MS</v>
          </cell>
          <cell r="E3951" t="str">
            <v>5.04.99.A</v>
          </cell>
          <cell r="F3951" t="str">
            <v>S044</v>
          </cell>
          <cell r="G3951" t="str">
            <v>CE0</v>
          </cell>
          <cell r="H3951">
            <v>511300</v>
          </cell>
        </row>
        <row r="3952">
          <cell r="B3952" t="str">
            <v>PA50400030</v>
          </cell>
          <cell r="C3952" t="str">
            <v>TLC zariadenia,udrzba,transportne siete</v>
          </cell>
          <cell r="D3952" t="str">
            <v>JV</v>
          </cell>
          <cell r="E3952" t="str">
            <v>5.04.99.A</v>
          </cell>
          <cell r="F3952" t="str">
            <v>S044</v>
          </cell>
          <cell r="G3952" t="str">
            <v>CE0</v>
          </cell>
          <cell r="H3952">
            <v>511300</v>
          </cell>
        </row>
        <row r="3953">
          <cell r="B3953" t="str">
            <v>PA50400040</v>
          </cell>
          <cell r="C3953" t="str">
            <v>TLC zariadenia,udrzba,radiove siete</v>
          </cell>
          <cell r="D3953" t="str">
            <v>JV</v>
          </cell>
          <cell r="E3953" t="str">
            <v>5.04.99.A</v>
          </cell>
          <cell r="F3953" t="str">
            <v>S044</v>
          </cell>
          <cell r="G3953" t="str">
            <v>CE0</v>
          </cell>
          <cell r="H3953">
            <v>511300</v>
          </cell>
        </row>
        <row r="3954">
          <cell r="B3954" t="str">
            <v>PA50400050</v>
          </cell>
          <cell r="C3954" t="str">
            <v>TLC zariadenia,udrzba,radiove siete</v>
          </cell>
          <cell r="D3954" t="str">
            <v>MS</v>
          </cell>
          <cell r="E3954" t="str">
            <v>5.04.99.A</v>
          </cell>
          <cell r="F3954" t="str">
            <v>S044</v>
          </cell>
          <cell r="G3954" t="str">
            <v>CE0</v>
          </cell>
          <cell r="H3954">
            <v>511300</v>
          </cell>
        </row>
        <row r="3955">
          <cell r="B3955" t="str">
            <v>PA50400060</v>
          </cell>
          <cell r="C3955" t="str">
            <v>TLC zariadenia,udrzba,radiove siete</v>
          </cell>
          <cell r="D3955" t="str">
            <v>RK</v>
          </cell>
          <cell r="E3955" t="str">
            <v>5.04.99.A</v>
          </cell>
          <cell r="F3955" t="str">
            <v>S044</v>
          </cell>
          <cell r="G3955" t="str">
            <v>CE0</v>
          </cell>
          <cell r="H3955">
            <v>511300</v>
          </cell>
        </row>
        <row r="3956">
          <cell r="B3956" t="str">
            <v>PA50400070</v>
          </cell>
          <cell r="C3956" t="str">
            <v>TLC zariadenia,udrzba,ostatne</v>
          </cell>
          <cell r="D3956" t="str">
            <v>HOD</v>
          </cell>
          <cell r="E3956" t="str">
            <v>5.04.99.A</v>
          </cell>
          <cell r="F3956" t="str">
            <v>S044</v>
          </cell>
          <cell r="G3956" t="str">
            <v>CE0</v>
          </cell>
          <cell r="H3956">
            <v>511300</v>
          </cell>
        </row>
        <row r="3957">
          <cell r="B3957" t="str">
            <v>PA50400080</v>
          </cell>
          <cell r="C3957" t="str">
            <v>TLC zariadenia,udrzba,ostatne</v>
          </cell>
          <cell r="D3957" t="str">
            <v>MS</v>
          </cell>
          <cell r="E3957" t="str">
            <v>5.04.99.A</v>
          </cell>
          <cell r="F3957" t="str">
            <v>S044</v>
          </cell>
          <cell r="G3957" t="str">
            <v>CE0</v>
          </cell>
          <cell r="H3957">
            <v>511300</v>
          </cell>
        </row>
        <row r="3958">
          <cell r="B3958" t="str">
            <v>PA50400090</v>
          </cell>
          <cell r="C3958" t="str">
            <v>TLC zariadenia,udrzba,ostatne</v>
          </cell>
          <cell r="D3958" t="str">
            <v>JV</v>
          </cell>
          <cell r="E3958" t="str">
            <v>5.04.99.A</v>
          </cell>
          <cell r="F3958" t="str">
            <v>S044</v>
          </cell>
          <cell r="G3958" t="str">
            <v>CE0</v>
          </cell>
          <cell r="H3958">
            <v>511300</v>
          </cell>
        </row>
        <row r="3959">
          <cell r="B3959" t="str">
            <v>PA50400100</v>
          </cell>
          <cell r="C3959" t="str">
            <v>TLC zariadenia,udrzba,ostatne</v>
          </cell>
          <cell r="D3959" t="str">
            <v>PLR</v>
          </cell>
          <cell r="E3959" t="str">
            <v>5.04.99.A</v>
          </cell>
          <cell r="F3959" t="str">
            <v>S044</v>
          </cell>
          <cell r="G3959" t="str">
            <v>CE0</v>
          </cell>
          <cell r="H3959">
            <v>511300</v>
          </cell>
        </row>
        <row r="3960">
          <cell r="B3960" t="str">
            <v>PA50400110</v>
          </cell>
          <cell r="C3960" t="str">
            <v>TLC zariadenia,udrzba,ostatne</v>
          </cell>
          <cell r="D3960" t="str">
            <v>KS</v>
          </cell>
          <cell r="E3960" t="str">
            <v>5.04.99.A</v>
          </cell>
          <cell r="F3960" t="str">
            <v>S044</v>
          </cell>
          <cell r="G3960" t="str">
            <v>CE0</v>
          </cell>
          <cell r="H3960">
            <v>511300</v>
          </cell>
        </row>
        <row r="3961">
          <cell r="B3961" t="str">
            <v>PA50400120</v>
          </cell>
          <cell r="C3961" t="str">
            <v>TLC zariadenia,udrzba,ostatne</v>
          </cell>
          <cell r="D3961" t="str">
            <v>RK</v>
          </cell>
          <cell r="E3961" t="str">
            <v>5.04.99.A</v>
          </cell>
          <cell r="F3961" t="str">
            <v>S044</v>
          </cell>
          <cell r="G3961" t="str">
            <v>CE0</v>
          </cell>
          <cell r="H3961">
            <v>511300</v>
          </cell>
        </row>
        <row r="3962">
          <cell r="B3962" t="str">
            <v>PA50400130</v>
          </cell>
          <cell r="C3962" t="str">
            <v>Prenajom,telekomunikacne okruhy</v>
          </cell>
          <cell r="D3962" t="str">
            <v>MS</v>
          </cell>
          <cell r="E3962" t="str">
            <v>5.04.04.A</v>
          </cell>
          <cell r="F3962" t="str">
            <v>S018</v>
          </cell>
          <cell r="G3962" t="str">
            <v>CE0</v>
          </cell>
          <cell r="H3962">
            <v>518120</v>
          </cell>
        </row>
        <row r="3963">
          <cell r="B3963" t="str">
            <v>PA50400140</v>
          </cell>
          <cell r="C3963" t="str">
            <v>Telekomunikacne sluzby,hovorne</v>
          </cell>
          <cell r="D3963" t="str">
            <v>MS</v>
          </cell>
          <cell r="E3963" t="str">
            <v>5.04.02.A</v>
          </cell>
          <cell r="F3963" t="str">
            <v>S017</v>
          </cell>
          <cell r="G3963" t="str">
            <v>CE0</v>
          </cell>
          <cell r="H3963">
            <v>518342</v>
          </cell>
        </row>
        <row r="3964">
          <cell r="B3964" t="str">
            <v>PA50400150</v>
          </cell>
          <cell r="C3964" t="str">
            <v>Prenajom,opticke vlakna</v>
          </cell>
          <cell r="D3964" t="str">
            <v>RK</v>
          </cell>
          <cell r="E3964" t="str">
            <v>5.04.04.A</v>
          </cell>
          <cell r="F3964" t="str">
            <v>S018</v>
          </cell>
          <cell r="G3964" t="str">
            <v>CE0</v>
          </cell>
          <cell r="H3964">
            <v>518120</v>
          </cell>
        </row>
        <row r="3965">
          <cell r="B3965" t="str">
            <v>PA50400160</v>
          </cell>
          <cell r="C3965" t="str">
            <v>TLC zariadenia,udrzba,datove siete</v>
          </cell>
          <cell r="D3965" t="str">
            <v>JV</v>
          </cell>
          <cell r="E3965" t="str">
            <v>5.04.99.A</v>
          </cell>
          <cell r="F3965" t="str">
            <v>S044</v>
          </cell>
          <cell r="G3965" t="str">
            <v>CE0</v>
          </cell>
          <cell r="H3965">
            <v>511300</v>
          </cell>
        </row>
        <row r="3966">
          <cell r="B3966" t="str">
            <v>PA50400170</v>
          </cell>
          <cell r="C3966" t="str">
            <v>TLC zariadenia,udrzba,datove siete</v>
          </cell>
          <cell r="D3966" t="str">
            <v>KVR</v>
          </cell>
          <cell r="E3966" t="str">
            <v>5.04.99.A</v>
          </cell>
          <cell r="F3966" t="str">
            <v>S044</v>
          </cell>
          <cell r="G3966" t="str">
            <v>CE0</v>
          </cell>
          <cell r="H3966">
            <v>511300</v>
          </cell>
        </row>
        <row r="3967">
          <cell r="B3967" t="str">
            <v>PA50400180</v>
          </cell>
          <cell r="C3967" t="str">
            <v>TLC zariadenia,udrzba,datove siete</v>
          </cell>
          <cell r="D3967" t="str">
            <v>RK</v>
          </cell>
          <cell r="E3967" t="str">
            <v>5.04.99.A</v>
          </cell>
          <cell r="F3967" t="str">
            <v>S044</v>
          </cell>
          <cell r="G3967" t="str">
            <v>CE0</v>
          </cell>
          <cell r="H3967">
            <v>511300</v>
          </cell>
        </row>
        <row r="3968">
          <cell r="B3968" t="str">
            <v>PA50400190</v>
          </cell>
          <cell r="C3968" t="str">
            <v>TLC zariadenia,udrzba,transportne siete</v>
          </cell>
          <cell r="D3968" t="str">
            <v>MS</v>
          </cell>
          <cell r="E3968" t="str">
            <v>5.04.99.A</v>
          </cell>
          <cell r="F3968" t="str">
            <v>S044</v>
          </cell>
          <cell r="G3968" t="str">
            <v>CE0</v>
          </cell>
          <cell r="H3968">
            <v>511300</v>
          </cell>
        </row>
        <row r="3969">
          <cell r="B3969" t="str">
            <v>PA50400200</v>
          </cell>
          <cell r="C3969" t="str">
            <v>TLC zariadenia,udrzba,transportne siete</v>
          </cell>
          <cell r="D3969" t="str">
            <v>KVR</v>
          </cell>
          <cell r="E3969" t="str">
            <v>5.04.99.A</v>
          </cell>
          <cell r="F3969" t="str">
            <v>S044</v>
          </cell>
          <cell r="G3969" t="str">
            <v>CE0</v>
          </cell>
          <cell r="H3969">
            <v>511300</v>
          </cell>
        </row>
        <row r="3970">
          <cell r="B3970" t="str">
            <v>PA50400210</v>
          </cell>
          <cell r="C3970" t="str">
            <v>TLC zariadenia,udrzba,transportne siete</v>
          </cell>
          <cell r="D3970" t="str">
            <v>RK</v>
          </cell>
          <cell r="E3970" t="str">
            <v>5.04.99.A</v>
          </cell>
          <cell r="F3970" t="str">
            <v>S044</v>
          </cell>
          <cell r="G3970" t="str">
            <v>CE0</v>
          </cell>
          <cell r="H3970">
            <v>511300</v>
          </cell>
        </row>
        <row r="3971">
          <cell r="B3971" t="str">
            <v>PA50400220</v>
          </cell>
          <cell r="C3971" t="str">
            <v>TLC zariadenia,udrzba,transportne siete</v>
          </cell>
          <cell r="D3971" t="str">
            <v>KS</v>
          </cell>
          <cell r="E3971" t="str">
            <v>5.04.99.A</v>
          </cell>
          <cell r="F3971" t="str">
            <v>S044</v>
          </cell>
          <cell r="G3971" t="str">
            <v>CE0</v>
          </cell>
          <cell r="H3971">
            <v>511300</v>
          </cell>
        </row>
        <row r="3972">
          <cell r="B3972" t="str">
            <v>PA50400230</v>
          </cell>
          <cell r="C3972" t="str">
            <v>TLC zariadenia,udrzba,radiove siete</v>
          </cell>
          <cell r="D3972" t="str">
            <v>KVR</v>
          </cell>
          <cell r="E3972" t="str">
            <v>5.04.99.A</v>
          </cell>
          <cell r="F3972" t="str">
            <v>S044</v>
          </cell>
          <cell r="G3972" t="str">
            <v>CE0</v>
          </cell>
          <cell r="H3972">
            <v>511300</v>
          </cell>
        </row>
        <row r="3973">
          <cell r="B3973" t="str">
            <v>PA50400240</v>
          </cell>
          <cell r="C3973" t="str">
            <v>TLC zariadenia,udrzba,ostatne</v>
          </cell>
          <cell r="D3973" t="str">
            <v>M</v>
          </cell>
          <cell r="E3973" t="str">
            <v>5.04.99.A</v>
          </cell>
          <cell r="F3973" t="str">
            <v>S044</v>
          </cell>
          <cell r="G3973" t="str">
            <v>CE0</v>
          </cell>
          <cell r="H3973">
            <v>511300</v>
          </cell>
        </row>
        <row r="3974">
          <cell r="B3974" t="str">
            <v>PA50400250</v>
          </cell>
          <cell r="C3974" t="str">
            <v>Prenajom,opticke vlakna</v>
          </cell>
          <cell r="D3974" t="str">
            <v>MS</v>
          </cell>
          <cell r="E3974" t="str">
            <v>5.04.04.A</v>
          </cell>
          <cell r="F3974" t="str">
            <v>S018</v>
          </cell>
          <cell r="G3974" t="str">
            <v>CE0</v>
          </cell>
          <cell r="H3974">
            <v>518120</v>
          </cell>
        </row>
        <row r="3975">
          <cell r="B3975" t="str">
            <v>PA50400260</v>
          </cell>
          <cell r="C3975" t="str">
            <v>Prenajom,telekomunikacne okruhy</v>
          </cell>
          <cell r="D3975" t="str">
            <v>KVR</v>
          </cell>
          <cell r="E3975" t="str">
            <v>5.04.04.A</v>
          </cell>
          <cell r="F3975" t="str">
            <v>S018</v>
          </cell>
          <cell r="G3975" t="str">
            <v>CE0</v>
          </cell>
          <cell r="H3975">
            <v>518120</v>
          </cell>
        </row>
        <row r="3976">
          <cell r="B3976" t="str">
            <v>PA50400270</v>
          </cell>
          <cell r="C3976" t="str">
            <v>Prenajom,telekomunikacne okruhy</v>
          </cell>
          <cell r="D3976" t="str">
            <v>RK</v>
          </cell>
          <cell r="E3976" t="str">
            <v>5.04.04.A</v>
          </cell>
          <cell r="F3976" t="str">
            <v>S018</v>
          </cell>
          <cell r="G3976" t="str">
            <v>CE0</v>
          </cell>
          <cell r="H3976">
            <v>518120</v>
          </cell>
        </row>
        <row r="3977">
          <cell r="B3977" t="str">
            <v>PA50400280</v>
          </cell>
          <cell r="C3977" t="str">
            <v>Prenajom,opticke vlakna</v>
          </cell>
          <cell r="D3977" t="str">
            <v>KVR</v>
          </cell>
          <cell r="E3977" t="str">
            <v>5.04.04.A</v>
          </cell>
          <cell r="F3977" t="str">
            <v>S018</v>
          </cell>
          <cell r="G3977" t="str">
            <v>CE0</v>
          </cell>
          <cell r="H3977">
            <v>518120</v>
          </cell>
        </row>
        <row r="3978">
          <cell r="B3978" t="str">
            <v>PA50400290</v>
          </cell>
          <cell r="C3978" t="str">
            <v>Prenajom,telekomunikacne okruhy</v>
          </cell>
          <cell r="D3978" t="str">
            <v>JV</v>
          </cell>
          <cell r="E3978" t="str">
            <v>5.04.04.A</v>
          </cell>
          <cell r="F3978" t="str">
            <v>S018</v>
          </cell>
          <cell r="G3978" t="str">
            <v>CE0</v>
          </cell>
          <cell r="H3978">
            <v>518120</v>
          </cell>
        </row>
        <row r="3979">
          <cell r="B3979" t="str">
            <v>PA60100010</v>
          </cell>
          <cell r="C3979" t="str">
            <v>INV Dopravne naklady</v>
          </cell>
          <cell r="D3979" t="str">
            <v>KS</v>
          </cell>
          <cell r="E3979" t="str">
            <v>6.01.00.A</v>
          </cell>
          <cell r="F3979" t="str">
            <v>S089</v>
          </cell>
          <cell r="G3979" t="str">
            <v>CE0</v>
          </cell>
          <cell r="H3979">
            <v>42998</v>
          </cell>
        </row>
        <row r="3980">
          <cell r="B3980" t="str">
            <v>PA60100020</v>
          </cell>
          <cell r="C3980" t="str">
            <v>Preprava,metrologia a kalibracia</v>
          </cell>
          <cell r="D3980" t="str">
            <v>KM</v>
          </cell>
          <cell r="E3980" t="str">
            <v>6.01.00.A</v>
          </cell>
          <cell r="F3980" t="str">
            <v>S205</v>
          </cell>
          <cell r="G3980" t="str">
            <v>CE0</v>
          </cell>
          <cell r="H3980">
            <v>518135</v>
          </cell>
        </row>
        <row r="3981">
          <cell r="B3981" t="str">
            <v>PA60100030</v>
          </cell>
          <cell r="C3981" t="str">
            <v>Preprava,technologicka udrzba</v>
          </cell>
          <cell r="D3981" t="str">
            <v>JV</v>
          </cell>
          <cell r="E3981" t="str">
            <v>6.01.00.A</v>
          </cell>
          <cell r="F3981" t="str">
            <v>S043</v>
          </cell>
          <cell r="G3981" t="str">
            <v>CE0</v>
          </cell>
          <cell r="H3981">
            <v>511100</v>
          </cell>
        </row>
        <row r="3982">
          <cell r="B3982" t="str">
            <v>PA60100040</v>
          </cell>
          <cell r="C3982" t="str">
            <v>Preprava,cestna,spec.vozidla s obluhou</v>
          </cell>
          <cell r="D3982" t="str">
            <v>HOD</v>
          </cell>
          <cell r="E3982" t="str">
            <v>6.01.00.A</v>
          </cell>
          <cell r="F3982" t="str">
            <v>S015</v>
          </cell>
          <cell r="G3982" t="str">
            <v>CE0</v>
          </cell>
          <cell r="H3982">
            <v>518380</v>
          </cell>
        </row>
        <row r="3983">
          <cell r="B3983" t="str">
            <v>PA60100050</v>
          </cell>
          <cell r="C3983" t="str">
            <v>Preprava,cestna,spec.vozidla s obluhou</v>
          </cell>
          <cell r="D3983" t="str">
            <v>KM</v>
          </cell>
          <cell r="E3983" t="str">
            <v>6.01.00.A</v>
          </cell>
          <cell r="F3983" t="str">
            <v>S015</v>
          </cell>
          <cell r="G3983" t="str">
            <v>CE0</v>
          </cell>
          <cell r="H3983">
            <v>518380</v>
          </cell>
        </row>
        <row r="3984">
          <cell r="B3984" t="str">
            <v>PA60100060</v>
          </cell>
          <cell r="C3984" t="str">
            <v>Preprava,netechnologicka udrzba</v>
          </cell>
          <cell r="D3984" t="str">
            <v>KM</v>
          </cell>
          <cell r="E3984" t="str">
            <v>6.01.00.A</v>
          </cell>
          <cell r="F3984" t="str">
            <v>S044</v>
          </cell>
          <cell r="G3984" t="str">
            <v>CE0</v>
          </cell>
          <cell r="H3984">
            <v>511300</v>
          </cell>
        </row>
        <row r="3985">
          <cell r="B3985" t="str">
            <v>PA60100070</v>
          </cell>
          <cell r="C3985" t="str">
            <v>Preprava,cestna,nakl.vozidla</v>
          </cell>
          <cell r="D3985" t="str">
            <v>KM</v>
          </cell>
          <cell r="E3985" t="str">
            <v>6.01.00.A</v>
          </cell>
          <cell r="F3985" t="str">
            <v>S015</v>
          </cell>
          <cell r="G3985" t="str">
            <v>CE0</v>
          </cell>
          <cell r="H3985">
            <v>518380</v>
          </cell>
        </row>
        <row r="3986">
          <cell r="B3986" t="str">
            <v>PA60100080</v>
          </cell>
          <cell r="C3986" t="str">
            <v>Preprava,technologicka udrzba</v>
          </cell>
          <cell r="D3986" t="str">
            <v>KM</v>
          </cell>
          <cell r="E3986" t="str">
            <v>6.01.00.A</v>
          </cell>
          <cell r="F3986" t="str">
            <v>S043</v>
          </cell>
          <cell r="G3986" t="str">
            <v>CE0</v>
          </cell>
          <cell r="H3986">
            <v>511100</v>
          </cell>
        </row>
        <row r="3987">
          <cell r="B3987" t="str">
            <v>PA60100090</v>
          </cell>
          <cell r="C3987" t="str">
            <v>Preprava,ostat.technologicke sluzby</v>
          </cell>
          <cell r="D3987" t="str">
            <v>KM</v>
          </cell>
          <cell r="E3987" t="str">
            <v>6.01.00.A</v>
          </cell>
          <cell r="F3987" t="str">
            <v>S023</v>
          </cell>
          <cell r="G3987" t="str">
            <v>CE0</v>
          </cell>
          <cell r="H3987">
            <v>518155</v>
          </cell>
        </row>
        <row r="3988">
          <cell r="B3988" t="str">
            <v>PA60100100</v>
          </cell>
          <cell r="C3988" t="str">
            <v>INV Dopravne naklady</v>
          </cell>
          <cell r="D3988" t="str">
            <v>KM</v>
          </cell>
          <cell r="E3988" t="str">
            <v>6.01.00.A</v>
          </cell>
          <cell r="F3988" t="str">
            <v>S089</v>
          </cell>
          <cell r="G3988" t="str">
            <v>CE0</v>
          </cell>
          <cell r="H3988">
            <v>42998</v>
          </cell>
        </row>
        <row r="3989">
          <cell r="B3989" t="str">
            <v>PA60100110</v>
          </cell>
          <cell r="C3989" t="str">
            <v>Preprava,ostat.netechnologicke sluzby</v>
          </cell>
          <cell r="D3989" t="str">
            <v>KM</v>
          </cell>
          <cell r="E3989" t="str">
            <v>6.01.00.A</v>
          </cell>
          <cell r="F3989" t="str">
            <v>S033</v>
          </cell>
          <cell r="G3989" t="str">
            <v>CE0</v>
          </cell>
          <cell r="H3989">
            <v>518495</v>
          </cell>
        </row>
        <row r="3990">
          <cell r="B3990" t="str">
            <v>PA60100120</v>
          </cell>
          <cell r="C3990" t="str">
            <v>Preprava,netechnologicka udrzba</v>
          </cell>
          <cell r="D3990" t="str">
            <v>JV</v>
          </cell>
          <cell r="E3990" t="str">
            <v>6.01.00.A</v>
          </cell>
          <cell r="F3990" t="str">
            <v>S044</v>
          </cell>
          <cell r="G3990" t="str">
            <v>CE0</v>
          </cell>
          <cell r="H3990">
            <v>511300</v>
          </cell>
        </row>
        <row r="3991">
          <cell r="B3991" t="str">
            <v>PA60100130</v>
          </cell>
          <cell r="C3991" t="str">
            <v>Preprava,ostat.technologicke sluzby</v>
          </cell>
          <cell r="D3991" t="str">
            <v>JV</v>
          </cell>
          <cell r="E3991" t="str">
            <v>6.01.00.A</v>
          </cell>
          <cell r="F3991" t="str">
            <v>S023</v>
          </cell>
          <cell r="G3991" t="str">
            <v>CE0</v>
          </cell>
          <cell r="H3991">
            <v>518155</v>
          </cell>
        </row>
        <row r="3992">
          <cell r="B3992" t="str">
            <v>PA60100140</v>
          </cell>
          <cell r="C3992" t="str">
            <v>Preprava,metrologia a kalibracia</v>
          </cell>
          <cell r="D3992" t="str">
            <v>JV</v>
          </cell>
          <cell r="E3992" t="str">
            <v>6.01.00.A</v>
          </cell>
          <cell r="F3992" t="str">
            <v>S205</v>
          </cell>
          <cell r="G3992" t="str">
            <v>CE0</v>
          </cell>
          <cell r="H3992">
            <v>518135</v>
          </cell>
        </row>
        <row r="3993">
          <cell r="B3993" t="str">
            <v>PA60100150</v>
          </cell>
          <cell r="C3993" t="str">
            <v>Preprava,technologicka udrzba</v>
          </cell>
          <cell r="D3993" t="str">
            <v>HOD</v>
          </cell>
          <cell r="E3993" t="str">
            <v>6.01.00.A</v>
          </cell>
          <cell r="F3993" t="str">
            <v>S043</v>
          </cell>
          <cell r="G3993" t="str">
            <v>CE0</v>
          </cell>
          <cell r="H3993">
            <v>511100</v>
          </cell>
        </row>
        <row r="3994">
          <cell r="B3994" t="str">
            <v>PA60100160</v>
          </cell>
          <cell r="C3994" t="str">
            <v>Preprava,ostat.netechnologicke sluzby</v>
          </cell>
          <cell r="D3994" t="str">
            <v>JV</v>
          </cell>
          <cell r="E3994" t="str">
            <v>6.01.00.A</v>
          </cell>
          <cell r="F3994" t="str">
            <v>S033</v>
          </cell>
          <cell r="G3994" t="str">
            <v>CE0</v>
          </cell>
          <cell r="H3994">
            <v>518495</v>
          </cell>
        </row>
        <row r="3995">
          <cell r="B3995" t="str">
            <v>PA60100170</v>
          </cell>
          <cell r="C3995" t="str">
            <v>Preprava,sluzby ICT</v>
          </cell>
          <cell r="D3995" t="str">
            <v>KM</v>
          </cell>
          <cell r="E3995" t="str">
            <v>6.01.00.A</v>
          </cell>
          <cell r="F3995" t="str">
            <v>S025</v>
          </cell>
          <cell r="G3995" t="str">
            <v>CE0</v>
          </cell>
          <cell r="H3995">
            <v>518360</v>
          </cell>
        </row>
        <row r="3996">
          <cell r="B3996" t="str">
            <v>PA60100180</v>
          </cell>
          <cell r="C3996" t="str">
            <v>Preprava,cestna,spec.vozidla s obluhou</v>
          </cell>
          <cell r="D3996" t="str">
            <v>JV</v>
          </cell>
          <cell r="E3996" t="str">
            <v>6.01.00.A</v>
          </cell>
          <cell r="F3996" t="str">
            <v>S015</v>
          </cell>
          <cell r="G3996" t="str">
            <v>CE0</v>
          </cell>
          <cell r="H3996">
            <v>518380</v>
          </cell>
        </row>
        <row r="3997">
          <cell r="B3997" t="str">
            <v>PA60100190</v>
          </cell>
          <cell r="C3997" t="str">
            <v>Preprava,ostat.netechnologicke sluzby</v>
          </cell>
          <cell r="D3997" t="str">
            <v>M</v>
          </cell>
          <cell r="E3997" t="str">
            <v>6.01.00.A</v>
          </cell>
          <cell r="F3997" t="str">
            <v>S033</v>
          </cell>
          <cell r="G3997" t="str">
            <v>CE0</v>
          </cell>
          <cell r="H3997">
            <v>518495</v>
          </cell>
        </row>
        <row r="3998">
          <cell r="B3998" t="str">
            <v>PA60100200</v>
          </cell>
          <cell r="C3998" t="str">
            <v>Preprava,ostat.technologicke sluzby</v>
          </cell>
          <cell r="D3998" t="str">
            <v>HOD</v>
          </cell>
          <cell r="E3998" t="str">
            <v>6.01.00.A</v>
          </cell>
          <cell r="F3998" t="str">
            <v>S023</v>
          </cell>
          <cell r="G3998" t="str">
            <v>CE0</v>
          </cell>
          <cell r="H3998">
            <v>518155</v>
          </cell>
        </row>
        <row r="3999">
          <cell r="B3999" t="str">
            <v>PA60200010</v>
          </cell>
          <cell r="C3999" t="str">
            <v>Preprava paliva</v>
          </cell>
          <cell r="D3999" t="str">
            <v>TO</v>
          </cell>
          <cell r="E3999" t="str">
            <v>6.02.00.A</v>
          </cell>
          <cell r="F3999" t="str">
            <v>S094</v>
          </cell>
          <cell r="G3999" t="str">
            <v>CE0</v>
          </cell>
          <cell r="H3999">
            <v>111990</v>
          </cell>
        </row>
        <row r="4000">
          <cell r="B4000" t="str">
            <v>PA60200020</v>
          </cell>
          <cell r="C4000" t="str">
            <v>Preprava,zeleznicna,voznove zasielky</v>
          </cell>
          <cell r="D4000" t="str">
            <v>JV</v>
          </cell>
          <cell r="E4000" t="str">
            <v>6.02.00.A</v>
          </cell>
          <cell r="F4000" t="str">
            <v>S015</v>
          </cell>
          <cell r="G4000" t="str">
            <v>CE0</v>
          </cell>
          <cell r="H4000">
            <v>518380</v>
          </cell>
        </row>
        <row r="4001">
          <cell r="B4001" t="str">
            <v>PA60200030</v>
          </cell>
          <cell r="C4001" t="str">
            <v>Preprava,zeleznicna,voznove zasielky</v>
          </cell>
          <cell r="D4001" t="str">
            <v>TO</v>
          </cell>
          <cell r="E4001" t="str">
            <v>6.02.00.A</v>
          </cell>
          <cell r="F4001" t="str">
            <v>S015</v>
          </cell>
          <cell r="G4001" t="str">
            <v>CE0</v>
          </cell>
          <cell r="H4001">
            <v>518380</v>
          </cell>
        </row>
        <row r="4002">
          <cell r="B4002" t="str">
            <v>PA60200040</v>
          </cell>
          <cell r="C4002" t="str">
            <v>Preprava paliva</v>
          </cell>
          <cell r="D4002" t="str">
            <v>JV</v>
          </cell>
          <cell r="E4002" t="str">
            <v>6.02.00.A</v>
          </cell>
          <cell r="F4002" t="str">
            <v>S094</v>
          </cell>
          <cell r="G4002" t="str">
            <v>CE0</v>
          </cell>
          <cell r="H4002">
            <v>111990</v>
          </cell>
        </row>
        <row r="4003">
          <cell r="B4003" t="str">
            <v>PA60200050</v>
          </cell>
          <cell r="C4003" t="str">
            <v>Prenajom,zeleznicne vozne</v>
          </cell>
          <cell r="D4003" t="str">
            <v>D</v>
          </cell>
          <cell r="E4003" t="str">
            <v>6.02.00.A</v>
          </cell>
          <cell r="F4003" t="str">
            <v>S148</v>
          </cell>
          <cell r="G4003" t="str">
            <v>CE0</v>
          </cell>
          <cell r="H4003">
            <v>518316</v>
          </cell>
        </row>
        <row r="4004">
          <cell r="B4004" t="str">
            <v>PA60200060</v>
          </cell>
          <cell r="C4004" t="str">
            <v>Preprava paliva</v>
          </cell>
          <cell r="D4004" t="str">
            <v>HOD</v>
          </cell>
          <cell r="E4004" t="str">
            <v>6.02.00.A</v>
          </cell>
          <cell r="F4004" t="str">
            <v>S094</v>
          </cell>
          <cell r="G4004" t="str">
            <v>CE0</v>
          </cell>
          <cell r="H4004">
            <v>111990</v>
          </cell>
        </row>
        <row r="4005">
          <cell r="B4005" t="str">
            <v>PA60200070</v>
          </cell>
          <cell r="C4005" t="str">
            <v>Preprava paliva</v>
          </cell>
          <cell r="D4005" t="str">
            <v>KS</v>
          </cell>
          <cell r="E4005" t="str">
            <v>6.02.00.A</v>
          </cell>
          <cell r="F4005" t="str">
            <v>S094</v>
          </cell>
          <cell r="G4005" t="str">
            <v>CE0</v>
          </cell>
          <cell r="H4005">
            <v>111990</v>
          </cell>
        </row>
        <row r="4006">
          <cell r="B4006" t="str">
            <v>PA60200080</v>
          </cell>
          <cell r="C4006" t="str">
            <v>Preprava,zeleznicna,voznove zasielky</v>
          </cell>
          <cell r="D4006" t="str">
            <v>MS</v>
          </cell>
          <cell r="E4006" t="str">
            <v>6.02.00.A</v>
          </cell>
          <cell r="F4006" t="str">
            <v>S015</v>
          </cell>
          <cell r="G4006" t="str">
            <v>CE0</v>
          </cell>
          <cell r="H4006">
            <v>518380</v>
          </cell>
        </row>
        <row r="4007">
          <cell r="B4007" t="str">
            <v>PA60200090</v>
          </cell>
          <cell r="C4007" t="str">
            <v>Preprava,zeleznicna,RA material</v>
          </cell>
          <cell r="D4007" t="str">
            <v>JV</v>
          </cell>
          <cell r="E4007" t="str">
            <v>6.02.00.A</v>
          </cell>
          <cell r="F4007" t="str">
            <v>S020</v>
          </cell>
          <cell r="G4007" t="str">
            <v>CE0</v>
          </cell>
          <cell r="H4007">
            <v>518146</v>
          </cell>
        </row>
        <row r="4008">
          <cell r="B4008" t="str">
            <v>PA69900010</v>
          </cell>
          <cell r="C4008" t="str">
            <v>INV Doprava,manipulácia a presun tovarov</v>
          </cell>
          <cell r="D4008" t="str">
            <v>JV</v>
          </cell>
          <cell r="E4008" t="str">
            <v>6.99.00.A</v>
          </cell>
          <cell r="F4008" t="str">
            <v>S089</v>
          </cell>
          <cell r="G4008" t="str">
            <v>CE0</v>
          </cell>
          <cell r="H4008">
            <v>42998</v>
          </cell>
        </row>
        <row r="4009">
          <cell r="B4009" t="str">
            <v>PA69900020</v>
          </cell>
          <cell r="C4009" t="str">
            <v>Vykladka,palivo</v>
          </cell>
          <cell r="D4009" t="str">
            <v>TO</v>
          </cell>
          <cell r="E4009" t="str">
            <v>6.99.00.A</v>
          </cell>
          <cell r="F4009" t="str">
            <v>S095</v>
          </cell>
          <cell r="G4009" t="str">
            <v>CE0</v>
          </cell>
          <cell r="H4009">
            <v>111990</v>
          </cell>
        </row>
        <row r="4010">
          <cell r="B4010" t="str">
            <v>PA69900030</v>
          </cell>
          <cell r="C4010" t="str">
            <v>Prevadzkovanie zauhlovania</v>
          </cell>
          <cell r="D4010" t="str">
            <v>JV</v>
          </cell>
          <cell r="E4010" t="str">
            <v>6.99.00.C</v>
          </cell>
          <cell r="F4010" t="str">
            <v>S023</v>
          </cell>
          <cell r="G4010" t="str">
            <v>CB0</v>
          </cell>
          <cell r="H4010">
            <v>518155</v>
          </cell>
        </row>
        <row r="4011">
          <cell r="B4011" t="str">
            <v>PA69900040</v>
          </cell>
          <cell r="C4011" t="str">
            <v>Prevadzkovanie zauhlovania</v>
          </cell>
          <cell r="D4011" t="str">
            <v>TO</v>
          </cell>
          <cell r="E4011" t="str">
            <v>6.99.00.C</v>
          </cell>
          <cell r="F4011" t="str">
            <v>S021</v>
          </cell>
          <cell r="G4011" t="str">
            <v>CB0</v>
          </cell>
          <cell r="H4011">
            <v>518144</v>
          </cell>
        </row>
        <row r="4012">
          <cell r="B4012" t="str">
            <v>PA69900050</v>
          </cell>
          <cell r="C4012" t="str">
            <v>Prevadzkov.skvaro-popol.hospodarstva</v>
          </cell>
          <cell r="D4012" t="str">
            <v>TO</v>
          </cell>
          <cell r="E4012" t="str">
            <v>6.99.00.C</v>
          </cell>
          <cell r="F4012" t="str">
            <v>S021</v>
          </cell>
          <cell r="G4012" t="str">
            <v>CB0</v>
          </cell>
          <cell r="H4012">
            <v>518144</v>
          </cell>
        </row>
        <row r="4013">
          <cell r="B4013" t="str">
            <v>PA69900060</v>
          </cell>
          <cell r="C4013" t="str">
            <v>Prevadzkovanie zauhlovania</v>
          </cell>
          <cell r="D4013" t="str">
            <v>JV</v>
          </cell>
          <cell r="E4013" t="str">
            <v>6.99.00.C</v>
          </cell>
          <cell r="F4013" t="str">
            <v>S021</v>
          </cell>
          <cell r="G4013" t="str">
            <v>CB0</v>
          </cell>
          <cell r="H4013">
            <v>518144</v>
          </cell>
        </row>
        <row r="4014">
          <cell r="B4014" t="str">
            <v>PA69900070</v>
          </cell>
          <cell r="C4014" t="str">
            <v>Komunalne sluzby,stahovanie</v>
          </cell>
          <cell r="D4014" t="str">
            <v>JV</v>
          </cell>
          <cell r="E4014" t="str">
            <v>6.99.00.A</v>
          </cell>
          <cell r="F4014" t="str">
            <v>S258</v>
          </cell>
          <cell r="G4014" t="str">
            <v>CE0</v>
          </cell>
          <cell r="H4014">
            <v>518330</v>
          </cell>
        </row>
        <row r="4015">
          <cell r="B4015" t="str">
            <v>PA69900080</v>
          </cell>
          <cell r="C4015" t="str">
            <v>INV Doprava,manipulácia a presun tovarov</v>
          </cell>
          <cell r="D4015" t="str">
            <v>HOD</v>
          </cell>
          <cell r="E4015" t="str">
            <v>6.99.00.A</v>
          </cell>
          <cell r="F4015" t="str">
            <v>S089</v>
          </cell>
          <cell r="G4015" t="str">
            <v>CE0</v>
          </cell>
          <cell r="H4015">
            <v>42998</v>
          </cell>
        </row>
        <row r="4016">
          <cell r="B4016" t="str">
            <v>PA69900090</v>
          </cell>
          <cell r="C4016" t="str">
            <v>Vykladka,palivo</v>
          </cell>
          <cell r="D4016" t="str">
            <v>HOD</v>
          </cell>
          <cell r="E4016" t="str">
            <v>6.99.00.A</v>
          </cell>
          <cell r="F4016" t="str">
            <v>S095</v>
          </cell>
          <cell r="G4016" t="str">
            <v>CE0</v>
          </cell>
          <cell r="H4016">
            <v>111990</v>
          </cell>
        </row>
        <row r="4017">
          <cell r="B4017" t="str">
            <v>PA69900100</v>
          </cell>
          <cell r="C4017" t="str">
            <v>Prevadzkov.skvaro-popol.hospodarstva</v>
          </cell>
          <cell r="D4017" t="str">
            <v>JV</v>
          </cell>
          <cell r="E4017" t="str">
            <v>6.99.00.C</v>
          </cell>
          <cell r="F4017" t="str">
            <v>S023</v>
          </cell>
          <cell r="G4017" t="str">
            <v>CB0</v>
          </cell>
          <cell r="H4017">
            <v>518155</v>
          </cell>
        </row>
        <row r="4018">
          <cell r="B4018" t="str">
            <v>PA69900110</v>
          </cell>
          <cell r="C4018" t="str">
            <v>Prevadzkov.skvaro-popol.hospodarstva</v>
          </cell>
          <cell r="D4018" t="str">
            <v>JV</v>
          </cell>
          <cell r="E4018" t="str">
            <v>6.99.00.C</v>
          </cell>
          <cell r="F4018" t="str">
            <v>S021</v>
          </cell>
          <cell r="G4018" t="str">
            <v>CB0</v>
          </cell>
          <cell r="H4018">
            <v>518144</v>
          </cell>
        </row>
        <row r="4019">
          <cell r="B4019" t="str">
            <v>PA69900120</v>
          </cell>
          <cell r="C4019" t="str">
            <v>Zabezpecenie prevozu energosadrovca vENO</v>
          </cell>
          <cell r="D4019" t="str">
            <v>HOD</v>
          </cell>
          <cell r="E4019" t="str">
            <v>6.99.00.C</v>
          </cell>
          <cell r="F4019" t="str">
            <v>S021</v>
          </cell>
          <cell r="G4019" t="str">
            <v>CB0</v>
          </cell>
          <cell r="H4019">
            <v>518144</v>
          </cell>
        </row>
        <row r="4020">
          <cell r="B4020" t="str">
            <v>PA69900130</v>
          </cell>
          <cell r="C4020" t="str">
            <v>Prevadzkovanie – Vykladka, ZHL, SPH</v>
          </cell>
          <cell r="D4020" t="str">
            <v>JV</v>
          </cell>
          <cell r="E4020" t="str">
            <v>6.99.00.C</v>
          </cell>
          <cell r="F4020" t="str">
            <v>S021</v>
          </cell>
          <cell r="G4020" t="str">
            <v>CB0</v>
          </cell>
          <cell r="H4020">
            <v>518144</v>
          </cell>
        </row>
        <row r="4021">
          <cell r="B4021" t="str">
            <v>PA90100010</v>
          </cell>
          <cell r="C4021" t="str">
            <v>Dopravne znacenie,ostatne</v>
          </cell>
          <cell r="D4021" t="str">
            <v>JV</v>
          </cell>
          <cell r="E4021" t="str">
            <v>9.01.00.A</v>
          </cell>
          <cell r="F4021" t="str">
            <v>S258</v>
          </cell>
          <cell r="G4021" t="str">
            <v>CE0</v>
          </cell>
          <cell r="H4021">
            <v>518330</v>
          </cell>
        </row>
        <row r="4022">
          <cell r="B4022" t="str">
            <v>PA90100020</v>
          </cell>
          <cell r="C4022" t="str">
            <v>FO,udrzba,zbrane</v>
          </cell>
          <cell r="D4022" t="str">
            <v>HOD</v>
          </cell>
          <cell r="E4022" t="str">
            <v>9.01.00.A</v>
          </cell>
          <cell r="F4022" t="str">
            <v>S044</v>
          </cell>
          <cell r="G4022" t="str">
            <v>CE0</v>
          </cell>
          <cell r="H4022">
            <v>511300</v>
          </cell>
        </row>
        <row r="4023">
          <cell r="B4023" t="str">
            <v>PA90100030</v>
          </cell>
          <cell r="C4023" t="str">
            <v>Opravy, drobne, NT</v>
          </cell>
          <cell r="D4023" t="str">
            <v>JV</v>
          </cell>
          <cell r="E4023" t="str">
            <v>9.01.00.A</v>
          </cell>
          <cell r="F4023" t="str">
            <v>S044</v>
          </cell>
          <cell r="G4023" t="str">
            <v>CE0</v>
          </cell>
          <cell r="H4023">
            <v>511300</v>
          </cell>
        </row>
        <row r="4024">
          <cell r="B4024" t="str">
            <v>PA90100040</v>
          </cell>
          <cell r="C4024" t="str">
            <v>Dopravne znacenie,osadenie nosneho stlpi</v>
          </cell>
          <cell r="D4024" t="str">
            <v>KS</v>
          </cell>
          <cell r="E4024" t="str">
            <v>9.01.00.A</v>
          </cell>
          <cell r="F4024" t="str">
            <v>S258</v>
          </cell>
          <cell r="G4024" t="str">
            <v>CE0</v>
          </cell>
          <cell r="H4024">
            <v>518330</v>
          </cell>
        </row>
        <row r="4025">
          <cell r="B4025" t="str">
            <v>PA90100050</v>
          </cell>
          <cell r="C4025" t="str">
            <v>Dopravne znacenie,zebry,plochy,schody...</v>
          </cell>
          <cell r="D4025" t="str">
            <v>M2</v>
          </cell>
          <cell r="E4025" t="str">
            <v>9.01.00.A</v>
          </cell>
          <cell r="F4025" t="str">
            <v>S258</v>
          </cell>
          <cell r="G4025" t="str">
            <v>CE0</v>
          </cell>
          <cell r="H4025">
            <v>518330</v>
          </cell>
        </row>
        <row r="4026">
          <cell r="B4026" t="str">
            <v>PA90100060</v>
          </cell>
          <cell r="C4026" t="str">
            <v>Zapozicanie stavebneho naradia</v>
          </cell>
          <cell r="D4026" t="str">
            <v>D</v>
          </cell>
          <cell r="E4026" t="str">
            <v>9.01.00.A</v>
          </cell>
          <cell r="F4026" t="str">
            <v>S033</v>
          </cell>
          <cell r="G4026" t="str">
            <v>CE0</v>
          </cell>
          <cell r="H4026">
            <v>518495</v>
          </cell>
        </row>
        <row r="4027">
          <cell r="B4027" t="str">
            <v>PA90100070</v>
          </cell>
          <cell r="C4027" t="str">
            <v>Zapozicanie stavebneho naradia</v>
          </cell>
          <cell r="D4027" t="str">
            <v>M</v>
          </cell>
          <cell r="E4027" t="str">
            <v>9.01.00.A</v>
          </cell>
          <cell r="F4027" t="str">
            <v>S033</v>
          </cell>
          <cell r="G4027" t="str">
            <v>CE0</v>
          </cell>
          <cell r="H4027">
            <v>518495</v>
          </cell>
        </row>
        <row r="4028">
          <cell r="B4028" t="str">
            <v>PA90100080</v>
          </cell>
          <cell r="C4028" t="str">
            <v>Zapozicanie stavebneho naradia</v>
          </cell>
          <cell r="D4028" t="str">
            <v>KS</v>
          </cell>
          <cell r="E4028" t="str">
            <v>9.01.00.A</v>
          </cell>
          <cell r="F4028" t="str">
            <v>S033</v>
          </cell>
          <cell r="G4028" t="str">
            <v>CE0</v>
          </cell>
          <cell r="H4028">
            <v>518495</v>
          </cell>
        </row>
        <row r="4029">
          <cell r="B4029" t="str">
            <v>PA90100090</v>
          </cell>
          <cell r="C4029" t="str">
            <v>Ost.sluzby-nedanove</v>
          </cell>
          <cell r="D4029" t="str">
            <v>JV</v>
          </cell>
          <cell r="E4029" t="str">
            <v>9.01.00.A</v>
          </cell>
          <cell r="F4029" t="str">
            <v>S011</v>
          </cell>
          <cell r="G4029" t="str">
            <v>CE0</v>
          </cell>
          <cell r="H4029" t="str">
            <v>nepoužívať</v>
          </cell>
        </row>
        <row r="4030">
          <cell r="B4030" t="str">
            <v>PA90100100</v>
          </cell>
          <cell r="C4030" t="str">
            <v>FO,udrzba,strelecky trenazer</v>
          </cell>
          <cell r="D4030" t="str">
            <v>%</v>
          </cell>
          <cell r="E4030" t="str">
            <v>9.01.00.A</v>
          </cell>
          <cell r="F4030" t="str">
            <v>S044</v>
          </cell>
          <cell r="G4030" t="str">
            <v>CE0</v>
          </cell>
          <cell r="H4030">
            <v>511300</v>
          </cell>
        </row>
        <row r="4031">
          <cell r="B4031" t="str">
            <v>PA90100110</v>
          </cell>
          <cell r="C4031" t="str">
            <v>Oznacenie,BOZP,znacenie</v>
          </cell>
          <cell r="D4031" t="str">
            <v>JV</v>
          </cell>
          <cell r="E4031" t="str">
            <v>9.01.00.A</v>
          </cell>
          <cell r="F4031" t="str">
            <v>S033</v>
          </cell>
          <cell r="G4031" t="str">
            <v>CE0</v>
          </cell>
          <cell r="H4031">
            <v>518495</v>
          </cell>
        </row>
        <row r="4032">
          <cell r="B4032" t="str">
            <v>PA90100120</v>
          </cell>
          <cell r="C4032" t="str">
            <v>Analyzy,radiologicke,mlieko</v>
          </cell>
          <cell r="D4032" t="str">
            <v>L</v>
          </cell>
          <cell r="E4032" t="str">
            <v>9.01.00.A</v>
          </cell>
          <cell r="F4032" t="str">
            <v>S033</v>
          </cell>
          <cell r="G4032" t="str">
            <v>CE0</v>
          </cell>
          <cell r="H4032">
            <v>518495</v>
          </cell>
        </row>
        <row r="4033">
          <cell r="B4033" t="str">
            <v>PA90100130</v>
          </cell>
          <cell r="C4033" t="str">
            <v>Sluzby podatelne</v>
          </cell>
          <cell r="D4033" t="str">
            <v>HOD</v>
          </cell>
          <cell r="E4033" t="str">
            <v>9.01.00.A</v>
          </cell>
          <cell r="F4033" t="str">
            <v>S033</v>
          </cell>
          <cell r="G4033" t="str">
            <v>CE0</v>
          </cell>
          <cell r="H4033">
            <v>518495</v>
          </cell>
        </row>
        <row r="4034">
          <cell r="B4034" t="str">
            <v>PA90100140</v>
          </cell>
          <cell r="C4034" t="str">
            <v>Oznacenie,BOZP,udrzba a doplnenie</v>
          </cell>
          <cell r="D4034" t="str">
            <v>KS</v>
          </cell>
          <cell r="E4034" t="str">
            <v>9.01.00.A</v>
          </cell>
          <cell r="F4034" t="str">
            <v>S033</v>
          </cell>
          <cell r="G4034" t="str">
            <v>CE0</v>
          </cell>
          <cell r="H4034">
            <v>518495</v>
          </cell>
        </row>
        <row r="4035">
          <cell r="B4035" t="str">
            <v>PA90100150</v>
          </cell>
          <cell r="C4035" t="str">
            <v>Oznacenie,BOZP,plochy</v>
          </cell>
          <cell r="D4035" t="str">
            <v>M2</v>
          </cell>
          <cell r="E4035" t="str">
            <v>9.01.00.A</v>
          </cell>
          <cell r="F4035" t="str">
            <v>S033</v>
          </cell>
          <cell r="G4035" t="str">
            <v>CE0</v>
          </cell>
          <cell r="H4035">
            <v>518495</v>
          </cell>
        </row>
        <row r="4036">
          <cell r="B4036" t="str">
            <v>PA90100160</v>
          </cell>
          <cell r="C4036" t="str">
            <v>Sluzby,vysypanie smetnych kosov</v>
          </cell>
          <cell r="D4036" t="str">
            <v>KS</v>
          </cell>
          <cell r="E4036" t="str">
            <v>9.01.00.A</v>
          </cell>
          <cell r="F4036" t="str">
            <v>S258</v>
          </cell>
          <cell r="G4036" t="str">
            <v>CE0</v>
          </cell>
          <cell r="H4036">
            <v>518330</v>
          </cell>
        </row>
        <row r="4037">
          <cell r="B4037" t="str">
            <v>PA90100170</v>
          </cell>
          <cell r="C4037" t="str">
            <v>FO,udrzba,zbrane</v>
          </cell>
          <cell r="D4037" t="str">
            <v>JV</v>
          </cell>
          <cell r="E4037" t="str">
            <v>9.01.00.A</v>
          </cell>
          <cell r="F4037" t="str">
            <v>S044</v>
          </cell>
          <cell r="G4037" t="str">
            <v>CE0</v>
          </cell>
          <cell r="H4037">
            <v>511300</v>
          </cell>
        </row>
        <row r="4038">
          <cell r="B4038" t="str">
            <v>PA90100180</v>
          </cell>
          <cell r="C4038" t="str">
            <v>FO,udrzba,strelecky trenazer</v>
          </cell>
          <cell r="D4038" t="str">
            <v>HOD</v>
          </cell>
          <cell r="E4038" t="str">
            <v>9.01.00.A</v>
          </cell>
          <cell r="F4038" t="str">
            <v>S044</v>
          </cell>
          <cell r="G4038" t="str">
            <v>CE0</v>
          </cell>
          <cell r="H4038">
            <v>511300</v>
          </cell>
        </row>
        <row r="4039">
          <cell r="B4039" t="str">
            <v>PA90100190</v>
          </cell>
          <cell r="C4039" t="str">
            <v>Dopravne znacenie,zvisle dopravne znacen</v>
          </cell>
          <cell r="D4039" t="str">
            <v>KS</v>
          </cell>
          <cell r="E4039" t="str">
            <v>9.01.00.A</v>
          </cell>
          <cell r="F4039" t="str">
            <v>S258</v>
          </cell>
          <cell r="G4039" t="str">
            <v>CE0</v>
          </cell>
          <cell r="H4039">
            <v>518330</v>
          </cell>
        </row>
        <row r="4040">
          <cell r="B4040" t="str">
            <v>PA90100200</v>
          </cell>
          <cell r="C4040" t="str">
            <v>Dopravne znacenie,znacka,platne predpisy</v>
          </cell>
          <cell r="D4040" t="str">
            <v>KS</v>
          </cell>
          <cell r="E4040" t="str">
            <v>9.01.00.A</v>
          </cell>
          <cell r="F4040" t="str">
            <v>S258</v>
          </cell>
          <cell r="G4040" t="str">
            <v>CE0</v>
          </cell>
          <cell r="H4040">
            <v>518330</v>
          </cell>
        </row>
        <row r="4041">
          <cell r="B4041" t="str">
            <v>PA90100210</v>
          </cell>
          <cell r="C4041" t="str">
            <v>Dopravne znacenie,platne predpisy</v>
          </cell>
          <cell r="D4041" t="str">
            <v>M</v>
          </cell>
          <cell r="E4041" t="str">
            <v>9.01.00.A</v>
          </cell>
          <cell r="F4041" t="str">
            <v>S258</v>
          </cell>
          <cell r="G4041" t="str">
            <v>CE0</v>
          </cell>
          <cell r="H4041">
            <v>518330</v>
          </cell>
        </row>
        <row r="4042">
          <cell r="B4042" t="str">
            <v>PA90100220</v>
          </cell>
          <cell r="C4042" t="str">
            <v>BOZP znacenie(osadenie,upevnenie BOZP zn</v>
          </cell>
          <cell r="D4042" t="str">
            <v>KS</v>
          </cell>
          <cell r="E4042" t="str">
            <v>9.01.00.A</v>
          </cell>
          <cell r="F4042" t="str">
            <v>S258</v>
          </cell>
          <cell r="G4042" t="str">
            <v>CE0</v>
          </cell>
          <cell r="H4042">
            <v>518330</v>
          </cell>
        </row>
        <row r="4043">
          <cell r="B4043" t="str">
            <v>PA90100230</v>
          </cell>
          <cell r="C4043" t="str">
            <v>BOZP znacenie(schody,hydranty)</v>
          </cell>
          <cell r="D4043" t="str">
            <v>M2</v>
          </cell>
          <cell r="E4043" t="str">
            <v>9.01.00.A</v>
          </cell>
          <cell r="F4043" t="str">
            <v>S258</v>
          </cell>
          <cell r="G4043" t="str">
            <v>CE0</v>
          </cell>
          <cell r="H4043">
            <v>518330</v>
          </cell>
        </row>
        <row r="4044">
          <cell r="B4044" t="str">
            <v>PA90100240</v>
          </cell>
          <cell r="C4044" t="str">
            <v>BOZP znacenie(tabulky,pasky,samolepky)</v>
          </cell>
          <cell r="D4044" t="str">
            <v>KS</v>
          </cell>
          <cell r="E4044" t="str">
            <v>9.01.00.A</v>
          </cell>
          <cell r="F4044" t="str">
            <v>S258</v>
          </cell>
          <cell r="G4044" t="str">
            <v>CE0</v>
          </cell>
          <cell r="H4044">
            <v>518330</v>
          </cell>
        </row>
        <row r="4045">
          <cell r="B4045" t="str">
            <v>PA99900010</v>
          </cell>
          <cell r="C4045" t="str">
            <v>Poplatok,poplatky obciam</v>
          </cell>
          <cell r="D4045" t="str">
            <v>JV</v>
          </cell>
          <cell r="E4045" t="str">
            <v>9.99.00.A</v>
          </cell>
          <cell r="F4045" t="str">
            <v>S061</v>
          </cell>
          <cell r="G4045" t="str">
            <v>CE0</v>
          </cell>
          <cell r="H4045">
            <v>538635</v>
          </cell>
        </row>
        <row r="4046">
          <cell r="B4046" t="str">
            <v>PA99900020</v>
          </cell>
          <cell r="C4046" t="str">
            <v>Poplatok,ostatne poplatky</v>
          </cell>
          <cell r="D4046" t="str">
            <v>JV</v>
          </cell>
          <cell r="E4046" t="str">
            <v>9.99.00.A</v>
          </cell>
          <cell r="F4046" t="str">
            <v>S063</v>
          </cell>
          <cell r="G4046" t="str">
            <v>CE0</v>
          </cell>
          <cell r="H4046">
            <v>538700</v>
          </cell>
        </row>
        <row r="4047">
          <cell r="B4047" t="str">
            <v>PA99900030</v>
          </cell>
          <cell r="C4047" t="str">
            <v>Dar,financne a nefinancne dary</v>
          </cell>
          <cell r="D4047" t="str">
            <v>JV</v>
          </cell>
          <cell r="E4047" t="str">
            <v>9.99.00.A</v>
          </cell>
          <cell r="F4047" t="str">
            <v>S088</v>
          </cell>
          <cell r="G4047" t="str">
            <v>CE0</v>
          </cell>
          <cell r="H4047">
            <v>543100</v>
          </cell>
        </row>
        <row r="4048">
          <cell r="B4048" t="str">
            <v>PA99900040</v>
          </cell>
          <cell r="C4048" t="str">
            <v>Poplatok,clenske a prispevky za SE</v>
          </cell>
          <cell r="D4048" t="str">
            <v>JV</v>
          </cell>
          <cell r="E4048" t="str">
            <v>9.99.00.A</v>
          </cell>
          <cell r="F4048" t="str">
            <v>S080</v>
          </cell>
          <cell r="G4048" t="str">
            <v>CE0</v>
          </cell>
          <cell r="H4048">
            <v>548305</v>
          </cell>
        </row>
        <row r="4049">
          <cell r="B4049" t="str">
            <v>PA99900050</v>
          </cell>
          <cell r="C4049" t="str">
            <v>Poplatok,naklady,hospod.cinnost,ostatne</v>
          </cell>
          <cell r="D4049" t="str">
            <v>JV</v>
          </cell>
          <cell r="E4049" t="str">
            <v>9.99.00.A</v>
          </cell>
          <cell r="F4049" t="str">
            <v>S085</v>
          </cell>
          <cell r="G4049" t="str">
            <v>CE0</v>
          </cell>
          <cell r="H4049">
            <v>548650</v>
          </cell>
        </row>
        <row r="4050">
          <cell r="B4050" t="str">
            <v>PA99900060</v>
          </cell>
          <cell r="C4050" t="str">
            <v>Poplatok,pokuty a penale,zmluvne</v>
          </cell>
          <cell r="D4050" t="str">
            <v>JV</v>
          </cell>
          <cell r="E4050" t="str">
            <v>9.99.00.A</v>
          </cell>
          <cell r="F4050" t="str">
            <v>S098</v>
          </cell>
          <cell r="G4050" t="str">
            <v>CE0</v>
          </cell>
          <cell r="H4050">
            <v>544100</v>
          </cell>
        </row>
        <row r="4051">
          <cell r="B4051" t="str">
            <v>PA99900070</v>
          </cell>
          <cell r="C4051" t="str">
            <v>Zriadenie vecneho bremena</v>
          </cell>
          <cell r="D4051" t="str">
            <v>M2</v>
          </cell>
          <cell r="E4051" t="str">
            <v>9.99.00.A</v>
          </cell>
          <cell r="F4051" t="str">
            <v>S112</v>
          </cell>
          <cell r="G4051" t="str">
            <v>CE0</v>
          </cell>
          <cell r="H4051">
            <v>518315</v>
          </cell>
        </row>
        <row r="4052">
          <cell r="B4052" t="str">
            <v>PA99900080</v>
          </cell>
          <cell r="C4052" t="str">
            <v>Poplatok,clenske a prispevky za SE</v>
          </cell>
          <cell r="D4052" t="str">
            <v>RK</v>
          </cell>
          <cell r="E4052" t="str">
            <v>9.99.00.A</v>
          </cell>
          <cell r="F4052" t="str">
            <v>S080</v>
          </cell>
          <cell r="G4052" t="str">
            <v>CE0</v>
          </cell>
          <cell r="H4052">
            <v>548305</v>
          </cell>
        </row>
        <row r="4053">
          <cell r="B4053" t="str">
            <v>PA99900090</v>
          </cell>
          <cell r="C4053" t="str">
            <v>Poplatok,licencie telekomunikac. uradu</v>
          </cell>
          <cell r="D4053" t="str">
            <v>JV</v>
          </cell>
          <cell r="E4053" t="str">
            <v>9.99.00.A</v>
          </cell>
          <cell r="F4053" t="str">
            <v>S063</v>
          </cell>
          <cell r="G4053" t="str">
            <v>CE0</v>
          </cell>
          <cell r="H4053">
            <v>538700</v>
          </cell>
        </row>
        <row r="4054">
          <cell r="B4054" t="str">
            <v>PA99900100</v>
          </cell>
          <cell r="C4054" t="str">
            <v>Zmluvne pokuty,podporne sluzby</v>
          </cell>
          <cell r="D4054" t="str">
            <v>JV</v>
          </cell>
          <cell r="E4054" t="str">
            <v>9.99.00.A</v>
          </cell>
          <cell r="F4054" t="str">
            <v>S241</v>
          </cell>
          <cell r="G4054" t="str">
            <v>CE0</v>
          </cell>
          <cell r="H4054">
            <v>544110</v>
          </cell>
        </row>
        <row r="4055">
          <cell r="B4055" t="str">
            <v>PA99900120</v>
          </cell>
          <cell r="C4055" t="str">
            <v>Clenske poplatky za FO</v>
          </cell>
          <cell r="D4055" t="str">
            <v>JV</v>
          </cell>
          <cell r="E4055" t="str">
            <v>9.99.00.A</v>
          </cell>
          <cell r="F4055" t="str">
            <v>S009</v>
          </cell>
          <cell r="G4055" t="str">
            <v>CE0</v>
          </cell>
          <cell r="H4055">
            <v>518310</v>
          </cell>
        </row>
        <row r="4056">
          <cell r="B4056" t="str">
            <v>PA99900130</v>
          </cell>
          <cell r="C4056" t="str">
            <v>Refakturácia cestnych pokut</v>
          </cell>
          <cell r="D4056" t="str">
            <v>JV</v>
          </cell>
          <cell r="E4056" t="str">
            <v>9.99.00.A</v>
          </cell>
          <cell r="F4056" t="str">
            <v>S087</v>
          </cell>
          <cell r="G4056" t="str">
            <v>CE0</v>
          </cell>
          <cell r="H4056">
            <v>395200</v>
          </cell>
        </row>
        <row r="4057">
          <cell r="B4057" t="str">
            <v>PA99900140</v>
          </cell>
          <cell r="C4057" t="str">
            <v>Poplatky,clenstvo na PXE</v>
          </cell>
          <cell r="D4057" t="str">
            <v>JV</v>
          </cell>
          <cell r="E4057" t="str">
            <v>9.99.00.A</v>
          </cell>
          <cell r="F4057" t="str">
            <v>S137</v>
          </cell>
          <cell r="G4057" t="str">
            <v>CE0</v>
          </cell>
          <cell r="H4057" t="str">
            <v>nepoužívať</v>
          </cell>
        </row>
        <row r="4058">
          <cell r="B4058" t="str">
            <v>PA99900150</v>
          </cell>
          <cell r="C4058" t="str">
            <v>Poplatky REMIT</v>
          </cell>
          <cell r="D4058" t="str">
            <v>JV</v>
          </cell>
          <cell r="E4058" t="str">
            <v>9.99.00.A</v>
          </cell>
          <cell r="F4058" t="str">
            <v>S137</v>
          </cell>
          <cell r="G4058" t="str">
            <v>CE0</v>
          </cell>
          <cell r="H4058" t="str">
            <v>nepoužívať</v>
          </cell>
        </row>
        <row r="4059">
          <cell r="B4059" t="str">
            <v>PA99900160</v>
          </cell>
          <cell r="C4059" t="str">
            <v>Poplatky za EIC kody</v>
          </cell>
          <cell r="D4059" t="str">
            <v>JV</v>
          </cell>
          <cell r="E4059" t="str">
            <v>9.99.00.A</v>
          </cell>
          <cell r="F4059" t="str">
            <v>S137</v>
          </cell>
          <cell r="G4059" t="str">
            <v>CE0</v>
          </cell>
          <cell r="H4059" t="str">
            <v>nepoužívať</v>
          </cell>
        </row>
        <row r="4060">
          <cell r="B4060" t="str">
            <v>PA99900170</v>
          </cell>
          <cell r="C4060" t="str">
            <v>Poplatky, prevod uranu</v>
          </cell>
          <cell r="D4060" t="str">
            <v>JV</v>
          </cell>
          <cell r="E4060" t="str">
            <v>9.99.00.A</v>
          </cell>
          <cell r="F4060" t="str">
            <v>S137</v>
          </cell>
          <cell r="G4060" t="str">
            <v>CE0</v>
          </cell>
          <cell r="H4060" t="str">
            <v>nepoužívať</v>
          </cell>
        </row>
        <row r="4061">
          <cell r="B4061" t="str">
            <v>PA99900180</v>
          </cell>
          <cell r="C4061" t="str">
            <v>Refakturacia sluzby</v>
          </cell>
          <cell r="D4061" t="str">
            <v>JV</v>
          </cell>
          <cell r="E4061" t="str">
            <v>9.99.00.A</v>
          </cell>
          <cell r="F4061" t="str">
            <v>S087</v>
          </cell>
          <cell r="G4061" t="str">
            <v>CE0</v>
          </cell>
          <cell r="H4061">
            <v>395200</v>
          </cell>
        </row>
        <row r="4062">
          <cell r="B4062" t="str">
            <v>PA99900190</v>
          </cell>
          <cell r="C4062" t="str">
            <v>Vysporiadanie komoditnych derivatov</v>
          </cell>
          <cell r="D4062" t="str">
            <v>JV</v>
          </cell>
          <cell r="E4062" t="str">
            <v>9.99.00.A</v>
          </cell>
          <cell r="F4062" t="str">
            <v>S103</v>
          </cell>
          <cell r="G4062" t="str">
            <v>CE0</v>
          </cell>
          <cell r="H4062" t="str">
            <v>nepoužívať</v>
          </cell>
        </row>
        <row r="4063">
          <cell r="B4063" t="str">
            <v>PA99900200</v>
          </cell>
          <cell r="C4063" t="str">
            <v>Ostatne naklady pripocitatelne</v>
          </cell>
          <cell r="D4063" t="str">
            <v>JV</v>
          </cell>
          <cell r="E4063" t="str">
            <v>9.99.00.A</v>
          </cell>
          <cell r="F4063" t="str">
            <v>S087</v>
          </cell>
          <cell r="G4063" t="str">
            <v>CE0</v>
          </cell>
          <cell r="H4063">
            <v>395200</v>
          </cell>
        </row>
        <row r="4064">
          <cell r="B4064" t="str">
            <v>PA99900210</v>
          </cell>
          <cell r="C4064" t="str">
            <v>INV Poplatky,spravne</v>
          </cell>
          <cell r="D4064" t="str">
            <v>JV</v>
          </cell>
          <cell r="E4064" t="str">
            <v>9.99.00.A</v>
          </cell>
          <cell r="F4064" t="str">
            <v>S089</v>
          </cell>
          <cell r="G4064" t="str">
            <v>CE0</v>
          </cell>
          <cell r="H4064">
            <v>42998</v>
          </cell>
        </row>
        <row r="4065">
          <cell r="B4065" t="str">
            <v>PA99900220</v>
          </cell>
          <cell r="C4065" t="str">
            <v>Dan,mot. vozidla</v>
          </cell>
          <cell r="D4065" t="str">
            <v>JV</v>
          </cell>
          <cell r="E4065" t="str">
            <v>9.99.00.A</v>
          </cell>
          <cell r="F4065" t="str">
            <v>S055</v>
          </cell>
          <cell r="G4065" t="str">
            <v>CE0</v>
          </cell>
          <cell r="H4065">
            <v>531100</v>
          </cell>
        </row>
        <row r="4066">
          <cell r="B4066" t="str">
            <v>PA99900230</v>
          </cell>
          <cell r="C4066" t="str">
            <v>Dan,nehnutelnosti</v>
          </cell>
          <cell r="D4066" t="str">
            <v>JV</v>
          </cell>
          <cell r="E4066" t="str">
            <v>9.99.00.A</v>
          </cell>
          <cell r="F4066" t="str">
            <v>S014</v>
          </cell>
          <cell r="G4066" t="str">
            <v>CE0</v>
          </cell>
          <cell r="H4066">
            <v>532150</v>
          </cell>
        </row>
        <row r="4067">
          <cell r="B4067" t="str">
            <v>PA99900240</v>
          </cell>
          <cell r="C4067" t="str">
            <v>Poplatok,znecistenie ovzdusia</v>
          </cell>
          <cell r="D4067" t="str">
            <v>JV</v>
          </cell>
          <cell r="E4067" t="str">
            <v>9.99.00.A</v>
          </cell>
          <cell r="F4067" t="str">
            <v>S059</v>
          </cell>
          <cell r="G4067" t="str">
            <v>CE0</v>
          </cell>
          <cell r="H4067">
            <v>538400</v>
          </cell>
        </row>
        <row r="4068">
          <cell r="B4068" t="str">
            <v>PA99900250</v>
          </cell>
          <cell r="C4068" t="str">
            <v>Poplatok,zakladny,odpady</v>
          </cell>
          <cell r="D4068" t="str">
            <v>JV</v>
          </cell>
          <cell r="E4068" t="str">
            <v>9.99.00.A</v>
          </cell>
          <cell r="F4068" t="str">
            <v>S060</v>
          </cell>
          <cell r="G4068" t="str">
            <v>CE0</v>
          </cell>
          <cell r="H4068">
            <v>538500</v>
          </cell>
        </row>
        <row r="4069">
          <cell r="B4069" t="str">
            <v>PA99900260</v>
          </cell>
          <cell r="C4069" t="str">
            <v>Poplatok,nahrady skod,exhalacie</v>
          </cell>
          <cell r="D4069" t="str">
            <v>JV</v>
          </cell>
          <cell r="E4069" t="str">
            <v>9.99.00.A</v>
          </cell>
          <cell r="F4069" t="str">
            <v>S082</v>
          </cell>
          <cell r="G4069" t="str">
            <v>CE0</v>
          </cell>
          <cell r="H4069">
            <v>548400</v>
          </cell>
        </row>
        <row r="4070">
          <cell r="B4070" t="str">
            <v>PA99900270</v>
          </cell>
          <cell r="C4070" t="str">
            <v>Poplatok,pokuty a penale,voci Stat.spr</v>
          </cell>
          <cell r="D4070" t="str">
            <v>JV</v>
          </cell>
          <cell r="E4070" t="str">
            <v>9.99.00.A</v>
          </cell>
          <cell r="F4070" t="str">
            <v>S099</v>
          </cell>
          <cell r="G4070" t="str">
            <v>CE0</v>
          </cell>
          <cell r="H4070">
            <v>545200</v>
          </cell>
        </row>
        <row r="4071">
          <cell r="B4071" t="str">
            <v>PA99900280</v>
          </cell>
          <cell r="C4071" t="str">
            <v>Poplatok,zakladny,odpady</v>
          </cell>
          <cell r="D4071" t="str">
            <v>TON</v>
          </cell>
          <cell r="E4071" t="str">
            <v>9.99.00.A</v>
          </cell>
          <cell r="F4071" t="str">
            <v>S060</v>
          </cell>
          <cell r="G4071" t="str">
            <v>CE0</v>
          </cell>
          <cell r="H4071">
            <v>538500</v>
          </cell>
        </row>
        <row r="4072">
          <cell r="B4072" t="str">
            <v>PA99900290</v>
          </cell>
          <cell r="C4072" t="str">
            <v>Poplatok,poplatky obciam,umiestnenie JZ</v>
          </cell>
          <cell r="D4072" t="str">
            <v>JV</v>
          </cell>
          <cell r="E4072" t="str">
            <v>9.99.00.A</v>
          </cell>
          <cell r="F4072" t="str">
            <v>S062</v>
          </cell>
          <cell r="G4072" t="str">
            <v>CE0</v>
          </cell>
          <cell r="H4072">
            <v>538640</v>
          </cell>
        </row>
        <row r="4073">
          <cell r="B4073" t="str">
            <v>PA99900300</v>
          </cell>
          <cell r="C4073" t="str">
            <v>Rating,rocny poplatok</v>
          </cell>
          <cell r="D4073" t="str">
            <v>JV</v>
          </cell>
          <cell r="E4073" t="str">
            <v>9.99.00.A</v>
          </cell>
          <cell r="F4073" t="str">
            <v>S033</v>
          </cell>
          <cell r="G4073" t="str">
            <v>CE0</v>
          </cell>
          <cell r="H4073">
            <v>518495</v>
          </cell>
        </row>
        <row r="4074">
          <cell r="B4074" t="str">
            <v>PA99900310</v>
          </cell>
          <cell r="C4074" t="str">
            <v>Poplatok,kvoty CO2</v>
          </cell>
          <cell r="D4074" t="str">
            <v>JV</v>
          </cell>
          <cell r="E4074" t="str">
            <v>9.99.00.A</v>
          </cell>
          <cell r="F4074" t="str">
            <v>S090</v>
          </cell>
          <cell r="G4074" t="str">
            <v>CE0</v>
          </cell>
          <cell r="H4074">
            <v>568300</v>
          </cell>
        </row>
        <row r="4075">
          <cell r="B4075" t="str">
            <v>PA99900320</v>
          </cell>
          <cell r="C4075" t="str">
            <v>Poplatok,KC OBALY</v>
          </cell>
          <cell r="D4075" t="str">
            <v>JV</v>
          </cell>
          <cell r="E4075" t="str">
            <v>9.99.00.A</v>
          </cell>
          <cell r="F4075" t="str">
            <v>S063</v>
          </cell>
          <cell r="G4075" t="str">
            <v>CE0</v>
          </cell>
          <cell r="H4075">
            <v>538700</v>
          </cell>
        </row>
        <row r="4076">
          <cell r="B4076" t="str">
            <v>PA99900330</v>
          </cell>
          <cell r="C4076" t="str">
            <v>Nahrada financnych nakladov</v>
          </cell>
          <cell r="D4076" t="str">
            <v>JV</v>
          </cell>
          <cell r="E4076" t="str">
            <v>9.99.00.A</v>
          </cell>
          <cell r="F4076" t="str">
            <v>S090</v>
          </cell>
          <cell r="G4076" t="str">
            <v>CE0</v>
          </cell>
          <cell r="H4076">
            <v>568300</v>
          </cell>
        </row>
        <row r="4077">
          <cell r="B4077" t="str">
            <v>PA99900340</v>
          </cell>
          <cell r="C4077" t="str">
            <v>Refakturacia sluzby</v>
          </cell>
          <cell r="D4077" t="str">
            <v>HOD</v>
          </cell>
          <cell r="E4077" t="str">
            <v>9.99.00.A</v>
          </cell>
          <cell r="F4077" t="str">
            <v>S087</v>
          </cell>
          <cell r="G4077" t="str">
            <v>CE0</v>
          </cell>
          <cell r="H4077">
            <v>395200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láček Drahomír" refreshedDate="46253.58022152778" createdVersion="4" refreshedVersion="8" minRefreshableVersion="3" recordCount="497" xr:uid="{00000000-000A-0000-FFFF-FFFF2A000000}">
  <cacheSource type="worksheet">
    <worksheetSource ref="A1:O499" sheet="data"/>
  </cacheSource>
  <cacheFields count="15">
    <cacheField name="Obdobie" numFmtId="49">
      <sharedItems containsNonDate="0" containsBlank="1" count="24">
        <m/>
        <s v="07/2026" u="1"/>
        <s v="6/2026" u="1"/>
        <s v="5/2026" u="1"/>
        <s v="04/2026" u="1"/>
        <s v="02/2026" u="1"/>
        <s v="05/2024" u="1"/>
        <s v="01/2026" u="1"/>
        <s v="05/2025" u="1"/>
        <s v="09/2024" u="1"/>
        <s v="07/2025" u="1"/>
        <s v="09/2025" u="1"/>
        <s v="02" u="1"/>
        <s v="11/2025" u="1"/>
        <s v="04/2024" u="1"/>
        <s v="3" u="1"/>
        <s v="08/2024" u="1"/>
        <s v="06/2025" u="1"/>
        <s v="08/2025" u="1"/>
        <s v="d" u="1"/>
        <s v="10/2025" u="1"/>
        <s v="03/2023" u="1"/>
        <s v="12/2025" u="1"/>
        <s v="4" u="1"/>
      </sharedItems>
    </cacheField>
    <cacheField name="Dodávateľ" numFmtId="0">
      <sharedItems containsNonDate="0" containsBlank="1" count="13">
        <m/>
        <s v="PPA ENERGO s r.o." u="1"/>
        <s v="1.SERVIS-ENERGO, s.r.o." u="1"/>
        <s v="x" u="1"/>
        <s v="dfdf" u="1"/>
        <s v="G-Team, a.s." u="1"/>
        <s v="SOLVING, s.r.o." u="1"/>
        <s v="f" u="1"/>
        <s v="sdff" u="1"/>
        <s v="d" u="1"/>
        <s v="BVH" u="1"/>
        <s v="Xervon GmbH, organizačná zložka" u="1"/>
        <s v="ENERGO – WWT Slovakia spol. s r.o." u="1"/>
      </sharedItems>
    </cacheField>
    <cacheField name="Zmluva_cislo" numFmtId="0">
      <sharedItems containsNonDate="0" containsString="0" containsBlank="1" containsNumber="1" containsInteger="1" minValue="45" maxValue="4600018484" count="9">
        <m/>
        <n v="4600018484" u="1"/>
        <n v="4600014711" u="1"/>
        <n v="46" u="1"/>
        <n v="4600011867" u="1"/>
        <n v="4600018099" u="1"/>
        <n v="4600016790" u="1"/>
        <n v="45" u="1"/>
        <n v="4600013273" u="1"/>
      </sharedItems>
    </cacheField>
    <cacheField name="OBJ_cislo" numFmtId="0">
      <sharedItems containsNonDate="0" containsString="0" containsBlank="1" containsNumber="1" containsInteger="1" minValue="46" maxValue="4510019453" count="10">
        <m/>
        <n v="4510019453" u="1"/>
        <n v="4500014711" u="1"/>
        <n v="4500328856" u="1"/>
        <n v="46" u="1"/>
        <n v="4500326228" u="1"/>
        <n v="4500257447" u="1"/>
        <n v="4510001076" u="1"/>
        <n v="4500256428" u="1"/>
        <n v="4500348899" u="1"/>
      </sharedItems>
    </cacheField>
    <cacheField name="Zákazka" numFmtId="0">
      <sharedItems containsNonDate="0" containsString="0" containsBlank="1" containsNumber="1" containsInteger="1" minValue="1" maxValue="61115900" count="81">
        <m/>
        <n v="61101816" u="1"/>
        <n v="61101815" u="1"/>
        <n v="60821365" u="1"/>
        <n v="60939481" u="1"/>
        <n v="60828484" u="1"/>
        <n v="60830897" u="1"/>
        <n v="61019157" u="1"/>
        <n v="60821367" u="1"/>
        <n v="60832573" u="1"/>
        <n v="60828486" u="1"/>
        <n v="60863704" u="1"/>
        <n v="60873059" u="1"/>
        <n v="60821559" u="1"/>
        <n v="60879307" u="1"/>
        <n v="60879922" u="1"/>
        <n v="60882591" u="1"/>
        <n v="60886313" u="1"/>
        <n v="60628868" u="1"/>
        <n v="60832432" u="1"/>
        <n v="60873061" u="1"/>
        <n v="60863106" u="1"/>
        <n v="60873234" u="1"/>
        <n v="60879924" u="1"/>
        <n v="2" u="1"/>
        <n v="60628870" u="1"/>
        <n v="61115900" u="1"/>
        <n v="60827890" u="1"/>
        <n v="60873063" u="1"/>
        <n v="60830510" u="1"/>
        <n v="60879926" u="1"/>
        <n v="60939630" u="1"/>
        <n v="60628872" u="1"/>
        <n v="60618900" u="1"/>
        <n v="60884222" u="1"/>
        <n v="60874267" u="1"/>
        <n v="7" u="1"/>
        <n v="60884224" u="1"/>
        <n v="60884333" u="1"/>
        <n v="4444" u="1"/>
        <n v="60821364" u="1"/>
        <n v="60822628" u="1"/>
        <n v="60821368" u="1"/>
        <n v="60828483" u="1"/>
        <n v="60830896" u="1"/>
        <n v="61019156" u="1"/>
        <n v="60821366" u="1"/>
        <n v="60" u="1"/>
        <n v="1" u="1"/>
        <n v="60828485" u="1"/>
        <n v="60960686" u="1"/>
        <n v="3" u="1"/>
        <n v="60821558" u="1"/>
        <n v="60879306" u="1"/>
        <n v="60628867" u="1"/>
        <n v="60832431" u="1"/>
        <n v="60873060" u="1"/>
        <n v="60863105" u="1"/>
        <n v="9" u="1"/>
        <n v="60873233" u="1"/>
        <n v="60879308" u="1"/>
        <n v="60863703" u="1"/>
        <n v="60879923" u="1"/>
        <n v="60628869" u="1"/>
        <n v="60882592" u="1"/>
        <n v="60827889" u="1"/>
        <n v="60832433" u="1"/>
        <n v="60873062" u="1"/>
        <n v="60628871" u="1"/>
        <n v="60827891" u="1"/>
        <n v="60873064" u="1"/>
        <n v="60882233" u="1"/>
        <n v="60827878" u="1"/>
        <n v="60879299" u="1"/>
        <n v="60884223" u="1"/>
        <n v="60936795" u="1"/>
        <n v="60874268" u="1"/>
        <n v="4" u="1"/>
        <n v="60821363" u="1"/>
        <n v="60822627" u="1"/>
        <n v="60595410" u="1"/>
      </sharedItems>
    </cacheField>
    <cacheField name="Číslo položky_x000a_zmluvy" numFmtId="0">
      <sharedItems containsBlank="1"/>
    </cacheField>
    <cacheField name="Názov položky zo zmluvy" numFmtId="0">
      <sharedItems containsBlank="1" count="45">
        <e v="#N/A"/>
        <m/>
        <s v="Cena za telefonickú podporu pri riešení poruchových stavov TPS v šase od 15:00 do 7:00 počas pracovných dní a nepretržite počas víkendov a sviatkov" u="1"/>
        <s v="Korektívna údržba softvéru TPS, LTPS, HRS, ZHRS" u="1"/>
        <s v="g" u="1"/>
        <s v="Oprava a opracovanie ložiska hlavného budiča" u="1"/>
        <s v="Ostatné jednorazové náklady pracovníka - 7 dni (8 dní)" u="1"/>
        <s v="Technická pomoc pri generálnej oprave - Navíjač" u="1"/>
        <s v="ND - Kliny a podložky na preklimovanie budiča7" u="1"/>
        <s v="Technická pomoc pri generálnej oprave generátorov a budiacich generátorov - Šéfmontér" u="1"/>
        <s v="dokumentácia" u="1"/>
        <s v="Korektívna údržba hardvéru TPS, demontáž a montáž" u="1"/>
        <s v="Špeciálne vyčistenie podľa bodu 4.2.2 a)" u="1"/>
        <s v="e" u="1"/>
        <s v="Pomocné práce" u="1"/>
        <s v="Diagnostika odvádzačov kondenzátu Gestra &quot;CNU&quot;" u="1"/>
        <s v="Diagnostika odvádzačov kondenzátu Gestra &quot;BK&quot;" u="1"/>
        <s v="Ostatné jednorazové náklady pracovníka (diéty, cestovné, ubytovanie, príprava na realizáciu, čas na ceste a ostatné náklady nešpecifikované) - 7 dní" u="1"/>
        <s v="Diagnostika odvádzačov kondenzátu Gestra &quot;UNA&quot;" u="1"/>
        <s v="pohotovosť" u="1"/>
        <s v="Vyvložkovanie otvorov pôvodnej spojky NT2-G" u="1"/>
        <s v="demontáž" u="1"/>
        <s v="Špeciálne vyčistenie podľa bodu 4.2.2 d)" u="1"/>
        <s v="ND - Drobný potrebný materiál pri výkone prác na vinutí - spotrebný materiál" u="1"/>
        <s v="Diagnostika odvádzačov kondenzátu Gestra &quot;ZK&quot;" u="1"/>
        <s v="Diagnostika odvádzačov kondenzátu Gestra &quot;MK&quot;" u="1"/>
        <s v="príplatky KP" u="1"/>
        <s v="Špeciálne vyčistenie podľa bodu 4.2.1 b)" u="1"/>
        <s v="Technická pomoc pri generálnej oprave - Technik" u="1"/>
        <s v="asist.,prestoj" u="1"/>
        <s v="Chemické čistenie teplovýmenných plôch technologických zariadení" u="1"/>
        <s v="opotrebovanie" u="1"/>
        <s v="ND - Tesniaci krúžok strana vodíka" u="1"/>
        <s v="rg" u="1"/>
        <s v="Technická pomoc pri generálnej oprave - Šéfmontér" u="1"/>
        <s v="dg" u="1"/>
        <s v="preprava" u="1"/>
        <s v="p" u="1"/>
        <s v="Technická pomoc pri generálnej oprave generátorov a budiacich generátorov - Navíjač" u="1"/>
        <s v="montáž" u="1"/>
        <s v="Technická pomoc pri generálnej oprave generátorov a budiacich generátorov - Technik" u="1"/>
        <s v="xycyxc" u="1"/>
        <s v="Cena za úpravu a aktualizáciu softvéru TPS v zmysle bodu 4. Prílohy č.2 - Technická špecifikácia" u="1"/>
        <s v="Špeciálne vyčistenie podľa bodu 4.2.1 c)" u="1"/>
        <s v="Ostatné jednorazové náklady pracovníka - 7 dní (8 dní)" u="1"/>
      </sharedItems>
    </cacheField>
    <cacheField name="MJ" numFmtId="0">
      <sharedItems containsBlank="1" count="11">
        <e v="#N/A"/>
        <m/>
        <s v="HOD" u="1"/>
        <s v="JV" u="1"/>
        <s v="m3" u="1"/>
        <s v="SET" u="1"/>
        <s v="m" u="1"/>
        <s v="m2" u="1"/>
        <s v="kls" u="1"/>
        <s v="HZS" u="1"/>
        <s v="KS" u="1"/>
      </sharedItems>
    </cacheField>
    <cacheField name="Množstvo" numFmtId="0">
      <sharedItems containsNonDate="0" containsString="0" containsBlank="1" containsNumber="1" minValue="0.5" maxValue="1554" count="262">
        <m/>
        <n v="568" u="1"/>
        <n v="14" u="1"/>
        <n v="4.5" u="1"/>
        <n v="544" u="1"/>
        <n v="32" u="1"/>
        <n v="15" u="1"/>
        <n v="13.5" u="1"/>
        <n v="18" u="1"/>
        <n v="11" u="1"/>
        <n v="584" u="1"/>
        <n v="13" u="1"/>
        <n v="560" u="1"/>
        <n v="19" u="1"/>
        <n v="1.5" u="1"/>
        <n v="3" u="1"/>
        <n v="2" u="1"/>
        <n v="12.5" u="1"/>
        <n v="32.4" u="1"/>
        <n v="52.81" u="1"/>
        <n v="14.56" u="1"/>
        <n v="29.026" u="1"/>
        <n v="44.9" u="1"/>
        <n v="8.234" u="1"/>
        <n v="12.6" u="1"/>
        <n v="60.06" u="1"/>
        <n v="4.5540000000000003" u="1"/>
        <n v="5.93" u="1"/>
        <n v="34.4" u="1"/>
        <n v="81.12" u="1"/>
        <n v="4.55" u="1"/>
        <n v="7.452" u="1"/>
        <n v="12.7" u="1"/>
        <n v="19.11" u="1"/>
        <n v="36" u="1"/>
        <n v="37.6" u="1"/>
        <n v="1.6" u="1"/>
        <n v="22.5" u="1"/>
        <n v="1.7" u="1"/>
        <n v="4.4000000000000004" u="1"/>
        <n v="6.81" u="1"/>
        <n v="8.0960000000000001" u="1"/>
        <n v="16.38" u="1"/>
        <n v="27.5609" u="1"/>
        <n v="4.8" u="1"/>
        <n v="11.132" u="1"/>
        <n v="53.268000000000001" u="1"/>
        <n v="180" u="1"/>
        <n v="2.5299999999999998" u="1"/>
        <n v="5" u="1"/>
        <n v="5.2" u="1"/>
        <n v="12.97" u="1"/>
        <n v="13.6" u="1"/>
        <n v="108" u="1"/>
        <n v="159" u="1"/>
        <n v="3.42" u="1"/>
        <n v="3.4285709999999998" u="1"/>
        <n v="6.0259999999999998" u="1"/>
        <n v="6.03" u="1"/>
        <n v="9.2799999999999994" u="1"/>
        <n v="11.64" u="1"/>
        <n v="40" u="1"/>
        <n v="41.6" u="1"/>
        <n v="5.25" u="1"/>
        <n v="24.5" u="1"/>
        <n v="25.3" u="1"/>
        <n v="47.32" u="1"/>
        <n v="5.9340000000000002" u="1"/>
        <n v="7.31" u="1"/>
        <n v="7.3140000000000001" u="1"/>
        <n v="21.84" u="1"/>
        <n v="1.702" u="1"/>
        <n v="3.1280000000000001" u="1"/>
        <n v="8.75" u="1"/>
        <n v="9.15" u="1"/>
        <n v="19.411999999999999" u="1"/>
        <n v="42" u="1"/>
        <n v="2.4380000000000002" u="1"/>
        <n v="27.56" u="1"/>
        <n v="2.3919999999999999" u="1"/>
        <n v="67.599999999999994" u="1"/>
        <n v="2.39" u="1"/>
        <n v="3.08" u="1"/>
        <n v="4.37" u="1"/>
        <n v="27.3" u="1"/>
        <n v="5.4" u="1"/>
        <n v="35.1" u="1"/>
        <n v="74" u="1"/>
        <n v="5.8" u="1"/>
        <n v="14.8" u="1"/>
        <n v="22.05" u="1"/>
        <n v="6" u="1"/>
        <n v="15.6" u="1"/>
        <n v="2.44" u="1"/>
        <n v="3.13" u="1"/>
        <n v="3.82" u="1"/>
        <n v="8.82" u="1"/>
        <n v="16" u="1"/>
        <n v="16.8" u="1"/>
        <n v="35.36" u="1"/>
        <n v="1554" u="1"/>
        <n v="3.8180000000000001" u="1"/>
        <n v="29.03" u="1"/>
        <n v="6.25" u="1"/>
        <n v="10.6858" u="1"/>
        <n v="16.2" u="1"/>
        <n v="0.64" u="1"/>
        <n v="3.0819999999999999" u="1"/>
        <n v="17" u="1"/>
        <n v="37.5" u="1"/>
        <n v="1.1399999999999999" u="1"/>
        <n v="6.3" u="1"/>
        <n v="50" u="1"/>
        <n v="6.5" u="1"/>
        <n v="123.48" u="1"/>
        <n v="3.726" u="1"/>
        <n v="4.97" u="1"/>
        <n v="12.972" u="1"/>
        <n v="15.27" u="1"/>
        <n v="18.8" u="1"/>
        <n v="44.896000000000001" u="1"/>
        <n v="9.2899999999999991" u="1"/>
        <n v="2.2999999999999998" u="1"/>
        <n v="3.68" u="1"/>
        <n v="27.04" u="1"/>
        <n v="2.4" u="1"/>
        <n v="5.5659999999999998" u="1"/>
        <n v="5.57" u="1"/>
        <n v="6.4" u="1"/>
        <n v="2.5" u="1"/>
        <n v="6.8" u="1"/>
        <n v="65.52" u="1"/>
        <n v="7" u="1"/>
        <n v="3.63" u="1"/>
        <n v="5.47" u="1"/>
        <n v="5.4740000000000002" u="1"/>
        <n v="12.48" u="1"/>
        <n v="20" u="1"/>
        <n v="20.8" u="1"/>
        <n v="94" u="1"/>
        <n v="3.73" u="1"/>
        <n v="23.66" u="1"/>
        <n v="552" u="1"/>
        <n v="7.25" u="1"/>
        <n v="7.45" u="1"/>
        <n v="10.92" u="1"/>
        <n v="33" u="1"/>
        <n v="53.2" u="1"/>
        <n v="53.27" u="1"/>
        <n v="12.696" u="1"/>
        <n v="21" u="1"/>
        <n v="56.4" u="1"/>
        <n v="5.29" u="1"/>
        <n v="33.4" u="1"/>
        <n v="87.36" u="1"/>
        <n v="6.8079999999999998" u="1"/>
        <n v="7.5" u="1"/>
        <n v="81.900000000000006" u="1"/>
        <n v="19.41" u="1"/>
        <n v="22" u="1"/>
        <n v="33.799999999999997" u="1"/>
        <n v="147" u="1"/>
        <n v="322" u="1"/>
        <n v="3.6339999999999999" u="1"/>
        <n v="13.65" u="1"/>
        <n v="6.7160000000000002" u="1"/>
        <n v="22.2" u="1"/>
        <n v="1" u="1"/>
        <n v="7.4" u="1"/>
        <n v="11.025" u="1"/>
        <n v="23" u="1"/>
        <n v="109.2" u="1"/>
        <n v="0.64400000000000002" u="1"/>
        <n v="7.8" u="1"/>
        <n v="8.23" u="1"/>
        <n v="15.41" u="1"/>
        <n v="27.12" u="1"/>
        <n v="8" u="1"/>
        <n v="8.4" u="1"/>
        <n v="10.69" u="1"/>
        <n v="23.2" u="1"/>
        <n v="85" u="1"/>
        <n v="2.02" u="1"/>
        <n v="24" u="1"/>
        <n v="37.799999999999997" u="1"/>
        <n v="62.4" u="1"/>
        <n v="8.1" u="1"/>
        <n v="3.496" u="1"/>
        <n v="8.5" u="1"/>
        <n v="15.272" u="1"/>
        <n v="18.75" u="1"/>
        <n v="24.2" u="1"/>
        <n v="6.72" u="1"/>
        <n v="25" u="1"/>
        <n v="512" u="1"/>
        <n v="2.76" u="1"/>
        <n v="8.6" u="1"/>
        <n v="9.2919999999999998" u="1"/>
        <n v="20.28" u="1"/>
        <n v="50.7" u="1"/>
        <n v="9" u="1"/>
        <n v="9.4" u="1"/>
        <n v="25.2" u="1"/>
        <n v="26" u="1"/>
        <n v="2.024" u="1"/>
        <n v="9.1" u="1"/>
        <n v="38.22" u="1"/>
        <n v="52.808" u="1"/>
        <n v="75.2" u="1"/>
        <n v="1.2" u="1"/>
        <n v="3.2" u="1"/>
        <n v="7.77" u="1"/>
        <n v="9.1539999999999999" u="1"/>
        <n v="45" u="1"/>
        <n v="2.71" u="1"/>
        <n v="9.1999999999999993" u="1"/>
        <n v="27" u="1"/>
        <n v="32.76" u="1"/>
        <n v="3.5" u="1"/>
        <n v="9.6" u="1"/>
        <n v="34.5" u="1"/>
        <n v="8.0399999999999991" u="1"/>
        <n v="10" u="1"/>
        <n v="10.4" u="1"/>
        <n v="11.03" u="1"/>
        <n v="33.299999999999997" u="1"/>
        <n v="28" u="1"/>
        <n v="8.0408000000000008" u="1"/>
        <n v="26.6" u="1"/>
        <n v="36.5" u="1"/>
        <n v="4.28" u="1"/>
        <n v="4.968" u="1"/>
        <n v="10.5" u="1"/>
        <n v="11.13" u="1"/>
        <n v="28.2" u="1"/>
        <n v="49" u="1"/>
        <n v="10.199999999999999" u="1"/>
        <n v="11.638" u="1"/>
        <n v="2.714" u="1"/>
        <n v="3.75" u="1"/>
        <n v="2.67" u="1"/>
        <n v="7.774" u="1"/>
        <n v="16.899999999999999" u="1"/>
        <n v="30" u="1"/>
        <n v="2.6680000000000001" u="1"/>
        <n v="0.5" u="1"/>
        <n v="7.2473000000000001" u="1"/>
        <n v="11.5" u="1"/>
        <n v="54.6" u="1"/>
        <n v="16.64" u="1"/>
        <n v="70.2" u="1"/>
        <n v="4" u="1"/>
        <n v="4.2" u="1"/>
        <n v="19.5" u="1"/>
        <n v="29.6" u="1"/>
        <n v="12" u="1"/>
        <n v="12.4" u="1"/>
        <n v="27.117999999999999" u="1"/>
        <n v="31.2" u="1"/>
        <n v="79.38" u="1"/>
        <n v="8.6020000000000003" u="1"/>
        <n v="33.6" u="1"/>
      </sharedItems>
    </cacheField>
    <cacheField name="Cena na ZoD (v EUR)" numFmtId="0">
      <sharedItems containsBlank="1" containsMixedTypes="1" containsNumber="1" containsInteger="1" minValue="1" maxValue="1" count="3">
        <e v="#N/A"/>
        <m/>
        <n v="1" u="1"/>
      </sharedItems>
    </cacheField>
    <cacheField name="Cena za MJ (v EUR)" numFmtId="0">
      <sharedItems containsBlank="1" containsMixedTypes="1" containsNumber="1" minValue="3.5" maxValue="39870" count="14">
        <e v="#N/A"/>
        <m/>
        <n v="3.5" u="1"/>
        <n v="63" u="1"/>
        <n v="38" u="1"/>
        <n v="124" u="1"/>
        <n v="4500" u="1"/>
        <n v="90" u="1"/>
        <n v="15022" u="1"/>
        <n v="163" u="1"/>
        <n v="39870" u="1"/>
        <n v="22980" u="1"/>
        <n v="18120" u="1"/>
        <n v="6200" u="1"/>
      </sharedItems>
    </cacheField>
    <cacheField name="Cena celkom _x000a_(v EUR)" numFmtId="0">
      <sharedItems containsBlank="1"/>
    </cacheField>
    <cacheField name="Počet pracovníkov" numFmtId="0">
      <sharedItems containsBlank="1" containsMixedTypes="1" containsNumber="1" containsInteger="1" minValue="1" maxValue="3" count="5">
        <m/>
        <s v="-"/>
        <n v="2" u="1"/>
        <n v="1" u="1"/>
        <n v="3" u="1"/>
      </sharedItems>
    </cacheField>
    <cacheField name="Odpracované hodiny - sumár" numFmtId="0">
      <sharedItems containsBlank="1"/>
    </cacheField>
    <cacheField name="CPA 41/42/43" numFmtId="0">
      <sharedItems containsBlank="1" containsMixedTypes="1" containsNumber="1" containsInteger="1" minValue="43" maxValue="43" count="3">
        <s v="-"/>
        <m/>
        <n v="4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0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e v="#N/A"/>
    <x v="0"/>
    <x v="0"/>
    <x v="0"/>
    <x v="0"/>
    <x v="0"/>
    <e v="#N/A"/>
    <x v="1"/>
    <e v="#N/A"/>
    <x v="0"/>
  </r>
  <r>
    <x v="0"/>
    <x v="0"/>
    <x v="0"/>
    <x v="0"/>
    <x v="0"/>
    <m/>
    <x v="1"/>
    <x v="1"/>
    <x v="0"/>
    <x v="1"/>
    <x v="1"/>
    <m/>
    <x v="0"/>
    <m/>
    <x v="1"/>
  </r>
  <r>
    <x v="0"/>
    <x v="0"/>
    <x v="0"/>
    <x v="0"/>
    <x v="0"/>
    <m/>
    <x v="1"/>
    <x v="1"/>
    <x v="0"/>
    <x v="1"/>
    <x v="1"/>
    <m/>
    <x v="0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Kontingenčná tabuľka1" cacheId="0" applyNumberFormats="0" applyBorderFormats="0" applyFontFormats="0" applyPatternFormats="0" applyAlignmentFormats="0" applyWidthHeightFormats="1" dataCaption="Údaje" updatedVersion="8" minRefreshableVersion="3" asteriskTotals="1" showDrill="0" showMemberPropertyTips="0" itemPrintTitles="1" createdVersion="4" indent="0" compact="0" compactData="0" gridDropZones="1">
  <location ref="B38:J40" firstHeaderRow="1" firstDataRow="2" firstDataCol="6"/>
  <pivotFields count="15">
    <pivotField compact="0" outline="0" subtotalTop="0" multipleItemSelectionAllowed="1" showAll="0" includeNewItemsInFilter="1" defaultSubtotal="0">
      <items count="24">
        <item x="0"/>
        <item m="1" x="12"/>
        <item m="1" x="15"/>
        <item m="1" x="23"/>
        <item m="1" x="19"/>
        <item m="1" x="21"/>
        <item m="1" x="14"/>
        <item m="1" x="6"/>
        <item m="1" x="16"/>
        <item m="1" x="9"/>
        <item m="1" x="8"/>
        <item m="1" x="17"/>
        <item m="1" x="10"/>
        <item m="1" x="18"/>
        <item m="1" x="11"/>
        <item m="1" x="20"/>
        <item m="1" x="13"/>
        <item m="1" x="22"/>
        <item m="1" x="7"/>
        <item m="1" x="5"/>
        <item m="1" x="4"/>
        <item m="1" x="3"/>
        <item m="1" x="2"/>
        <item m="1" x="1"/>
      </items>
    </pivotField>
    <pivotField compact="0" outline="0" subtotalTop="0" multipleItemSelectionAllowed="1" showAll="0" includeNewItemsInFilter="1">
      <items count="14">
        <item h="1" x="0"/>
        <item m="1" x="10"/>
        <item m="1" x="12"/>
        <item m="1" x="11"/>
        <item m="1" x="8"/>
        <item m="1" x="9"/>
        <item m="1" x="3"/>
        <item m="1" x="7"/>
        <item m="1" x="5"/>
        <item m="1" x="6"/>
        <item m="1" x="4"/>
        <item m="1" x="2"/>
        <item m="1" x="1"/>
        <item t="default"/>
      </items>
    </pivotField>
    <pivotField compact="0" outline="0" subtotalTop="0" multipleItemSelectionAllowed="1" showAll="0" includeNewItemsInFilter="1">
      <items count="10">
        <item h="1" x="0"/>
        <item m="1" x="7"/>
        <item m="1" x="8"/>
        <item m="1" x="4"/>
        <item m="1" x="2"/>
        <item m="1" x="6"/>
        <item m="1" x="3"/>
        <item m="1" x="5"/>
        <item m="1" x="1"/>
        <item t="default"/>
      </items>
    </pivotField>
    <pivotField compact="0" outline="0" subtotalTop="0" multipleItemSelectionAllowed="1" showAll="0" includeNewItemsInFilter="1">
      <items count="11">
        <item x="0"/>
        <item m="1" x="4"/>
        <item m="1" x="6"/>
        <item m="1" x="8"/>
        <item m="1" x="2"/>
        <item m="1" x="3"/>
        <item m="1" x="5"/>
        <item m="1" x="9"/>
        <item m="1" x="7"/>
        <item m="1" x="1"/>
        <item t="default"/>
      </items>
    </pivotField>
    <pivotField axis="axisRow" compact="0" outline="0" subtotalTop="0" showAll="0" includeNewItemsInFilter="1" defaultSubtotal="0">
      <items count="81">
        <item h="1" x="0"/>
        <item m="1" x="47"/>
        <item m="1" x="80"/>
        <item m="1" x="54"/>
        <item m="1" x="63"/>
        <item m="1" x="18"/>
        <item m="1" x="68"/>
        <item m="1" x="25"/>
        <item m="1" x="33"/>
        <item m="1" x="32"/>
        <item m="1" x="48"/>
        <item m="1" x="77"/>
        <item m="1" x="24"/>
        <item m="1" x="36"/>
        <item m="1" x="51"/>
        <item m="1" x="58"/>
        <item m="1" x="79"/>
        <item m="1" x="41"/>
        <item m="1" x="27"/>
        <item m="1" x="69"/>
        <item m="1" x="49"/>
        <item m="1" x="10"/>
        <item m="1" x="6"/>
        <item m="1" x="55"/>
        <item m="1" x="19"/>
        <item m="1" x="66"/>
        <item m="1" x="9"/>
        <item m="1" x="78"/>
        <item m="1" x="40"/>
        <item m="1" x="3"/>
        <item m="1" x="46"/>
        <item m="1" x="8"/>
        <item m="1" x="52"/>
        <item m="1" x="13"/>
        <item m="1" x="72"/>
        <item m="1" x="65"/>
        <item m="1" x="43"/>
        <item m="1" x="5"/>
        <item m="1" x="29"/>
        <item m="1" x="44"/>
        <item m="1" x="42"/>
        <item m="1" x="35"/>
        <item m="1" x="76"/>
        <item m="1" x="14"/>
        <item m="1" x="60"/>
        <item m="1" x="23"/>
        <item m="1" x="30"/>
        <item m="1" x="64"/>
        <item m="1" x="34"/>
        <item m="1" x="74"/>
        <item m="1" x="37"/>
        <item m="1" x="38"/>
        <item m="1" x="12"/>
        <item m="1" x="56"/>
        <item m="1" x="20"/>
        <item m="1" x="67"/>
        <item m="1" x="28"/>
        <item m="1" x="59"/>
        <item m="1" x="22"/>
        <item m="1" x="73"/>
        <item m="1" x="53"/>
        <item m="1" x="15"/>
        <item m="1" x="62"/>
        <item m="1" x="71"/>
        <item m="1" x="16"/>
        <item m="1" x="70"/>
        <item m="1" x="4"/>
        <item m="1" x="50"/>
        <item m="1" x="31"/>
        <item m="1" x="17"/>
        <item m="1" x="39"/>
        <item m="1" x="61"/>
        <item m="1" x="11"/>
        <item m="1" x="57"/>
        <item m="1" x="21"/>
        <item m="1" x="75"/>
        <item m="1" x="26"/>
        <item m="1" x="45"/>
        <item m="1" x="7"/>
        <item m="1" x="2"/>
        <item m="1" x="1"/>
      </items>
    </pivotField>
    <pivotField compact="0" outline="0" showAll="0" defaultSubtotal="0"/>
    <pivotField axis="axisRow" compact="0" outline="0" subtotalTop="0" showAll="0" includeNewItemsInFilter="1" defaultSubtotal="0">
      <items count="45">
        <item x="1"/>
        <item m="1" x="30"/>
        <item m="1" x="39"/>
        <item m="1" x="31"/>
        <item m="1" x="36"/>
        <item m="1" x="21"/>
        <item m="1" x="26"/>
        <item m="1" x="10"/>
        <item m="1" x="29"/>
        <item m="1" x="19"/>
        <item m="1" x="41"/>
        <item m="1" x="35"/>
        <item m="1" x="33"/>
        <item m="1" x="37"/>
        <item m="1" x="4"/>
        <item m="1" x="13"/>
        <item m="1" x="16"/>
        <item m="1" x="18"/>
        <item m="1" x="24"/>
        <item m="1" x="25"/>
        <item m="1" x="15"/>
        <item m="1" x="14"/>
        <item m="1" x="12"/>
        <item m="1" x="43"/>
        <item m="1" x="22"/>
        <item m="1" x="27"/>
        <item m="1" x="28"/>
        <item m="1" x="34"/>
        <item m="1" x="7"/>
        <item m="1" x="6"/>
        <item m="1" x="44"/>
        <item x="0"/>
        <item m="1" x="9"/>
        <item m="1" x="38"/>
        <item m="1" x="40"/>
        <item m="1" x="17"/>
        <item m="1" x="5"/>
        <item m="1" x="8"/>
        <item m="1" x="20"/>
        <item m="1" x="32"/>
        <item m="1" x="23"/>
        <item m="1" x="2"/>
        <item m="1" x="3"/>
        <item m="1" x="42"/>
        <item m="1" x="11"/>
      </items>
    </pivotField>
    <pivotField axis="axisRow" compact="0" outline="0" subtotalTop="0" showAll="0" includeNewItemsInFilter="1" defaultSubtotal="0">
      <items count="11">
        <item x="1"/>
        <item m="1" x="3"/>
        <item m="1" x="10"/>
        <item m="1" x="4"/>
        <item m="1" x="7"/>
        <item m="1" x="6"/>
        <item m="1" x="9"/>
        <item m="1" x="2"/>
        <item m="1" x="8"/>
        <item x="0"/>
        <item m="1" x="5"/>
      </items>
    </pivotField>
    <pivotField dataField="1" compact="0" outline="0" subtotalTop="0" showAll="0" includeNewItemsInFilter="1" defaultSubtotal="0">
      <items count="262">
        <item x="0"/>
        <item m="1" x="49"/>
        <item m="1" x="167"/>
        <item m="1" x="84"/>
        <item m="1" x="222"/>
        <item m="1" x="119"/>
        <item m="1" x="127"/>
        <item m="1" x="201"/>
        <item m="1" x="30"/>
        <item m="1" x="248"/>
        <item m="1" x="137"/>
        <item m="1" x="35"/>
        <item m="1" x="233"/>
        <item m="1" x="70"/>
        <item m="1" x="83"/>
        <item m="1" x="145"/>
        <item m="1" x="81"/>
        <item m="1" x="33"/>
        <item m="1" x="218"/>
        <item m="1" x="42"/>
        <item m="1" x="94"/>
        <item m="1" x="125"/>
        <item m="1" x="209"/>
        <item m="1" x="44"/>
        <item m="1" x="106"/>
        <item m="1" x="164"/>
        <item m="1" x="195"/>
        <item m="1" x="76"/>
        <item m="1" x="255"/>
        <item m="1" x="211"/>
        <item m="1" x="256"/>
        <item m="1" x="251"/>
        <item m="1" x="177"/>
        <item m="1" x="217"/>
        <item m="1" x="143"/>
        <item m="1" x="131"/>
        <item m="1" x="37"/>
        <item m="1" x="28"/>
        <item m="1" x="32"/>
        <item m="1" x="160"/>
        <item m="1" x="17"/>
        <item m="1" x="138"/>
        <item m="1" x="40"/>
        <item m="1" x="20"/>
        <item m="1" x="239"/>
        <item m="1" x="178"/>
        <item m="1" x="214"/>
        <item m="1" x="205"/>
        <item m="1" x="129"/>
        <item m="1" x="168"/>
        <item m="1" x="38"/>
        <item m="1" x="66"/>
        <item m="1" x="196"/>
        <item m="1" x="52"/>
        <item m="1" x="152"/>
        <item m="1" x="224"/>
        <item m="1" x="122"/>
        <item m="1" x="97"/>
        <item m="1" x="118"/>
        <item m="1" x="2"/>
        <item m="1" x="25"/>
        <item m="1" x="153"/>
        <item m="1" x="60"/>
        <item m="1" x="96"/>
        <item m="1" x="198"/>
        <item m="1" x="103"/>
        <item m="1" x="223"/>
        <item m="1" x="95"/>
        <item m="1" x="173"/>
        <item m="1" x="91"/>
        <item m="1" x="61"/>
        <item m="1" x="182"/>
        <item m="1" x="252"/>
        <item m="1" x="16"/>
        <item m="1" x="128"/>
        <item m="1" x="68"/>
        <item m="1" x="176"/>
        <item m="1" x="193"/>
        <item m="1" x="203"/>
        <item m="1" x="51"/>
        <item m="1" x="242"/>
        <item m="1" x="199"/>
        <item m="1" x="190"/>
        <item m="1" x="258"/>
        <item m="1" x="210"/>
        <item m="1" x="219"/>
        <item m="1" x="14"/>
        <item m="1" x="3"/>
        <item m="1" x="85"/>
        <item m="1" x="105"/>
        <item m="1" x="6"/>
        <item m="1" x="213"/>
        <item m="1" x="116"/>
        <item m="1" x="250"/>
        <item m="1" x="228"/>
        <item m="1" x="65"/>
        <item m="1" x="80"/>
        <item m="1" x="62"/>
        <item m="1" x="64"/>
        <item m="1" x="215"/>
        <item m="1" x="34"/>
        <item m="1" x="179"/>
        <item m="1" x="123"/>
        <item m="1" x="157"/>
        <item m="1" x="243"/>
        <item m="1" x="151"/>
        <item m="1" x="154"/>
        <item m="1" x="208"/>
        <item m="1" x="19"/>
        <item m="1" x="124"/>
        <item m="1" x="29"/>
        <item m="1" x="109"/>
        <item m="1" x="185"/>
        <item m="1" x="27"/>
        <item m="1" x="88"/>
        <item m="1" x="184"/>
        <item m="1" x="221"/>
        <item m="1" x="99"/>
        <item m="1" x="73"/>
        <item m="1" x="180"/>
        <item m="1" x="192"/>
        <item m="1" x="86"/>
        <item m="1" x="156"/>
        <item m="1" x="166"/>
        <item m="1" x="58"/>
        <item m="1" x="136"/>
        <item m="1" x="93"/>
        <item m="1" x="171"/>
        <item m="1" x="112"/>
        <item m="1" x="139"/>
        <item m="1" x="148"/>
        <item m="1" x="254"/>
        <item m="1" x="63"/>
        <item m="1" x="150"/>
        <item m="1" x="36"/>
        <item m="1" x="240"/>
        <item m="1" x="92"/>
        <item m="1" x="144"/>
        <item m="1" x="114"/>
        <item m="1" x="191"/>
        <item m="1" x="158"/>
        <item m="1" x="47"/>
        <item m="1" x="147"/>
        <item m="1" x="102"/>
        <item m="1" x="133"/>
        <item m="1" x="89"/>
        <item m="1" x="82"/>
        <item m="1" x="206"/>
        <item m="1" x="18"/>
        <item m="1" x="174"/>
        <item m="1" x="39"/>
        <item m="1" x="50"/>
        <item m="1" x="234"/>
        <item m="1" x="78"/>
        <item m="1" x="24"/>
        <item m="1" x="202"/>
        <item m="1" x="200"/>
        <item m="1" x="8"/>
        <item m="1" x="48"/>
        <item m="1" x="141"/>
        <item m="1" x="134"/>
        <item m="1" x="186"/>
        <item m="1" x="236"/>
        <item m="1" x="130"/>
        <item m="1" x="74"/>
        <item m="1" x="121"/>
        <item m="1" x="90"/>
        <item m="1" x="140"/>
        <item m="1" x="111"/>
        <item m="1" x="249"/>
        <item m="1" x="98"/>
        <item m="1" x="259"/>
        <item m="1" x="5"/>
        <item m="1" x="225"/>
        <item m="1" x="261"/>
        <item m="1" x="175"/>
        <item m="1" x="53"/>
        <item m="1" x="183"/>
        <item m="1" x="161"/>
        <item m="1" x="235"/>
        <item m="1" x="226"/>
        <item m="1" x="22"/>
        <item m="1" x="100"/>
        <item m="1" x="126"/>
        <item m="1" x="26"/>
        <item m="1" x="45"/>
        <item m="1" x="79"/>
        <item m="1" x="187"/>
        <item m="1" x="72"/>
        <item m="1" x="172"/>
        <item m="1" x="241"/>
        <item m="1" x="246"/>
        <item m="1" x="149"/>
        <item m="1" x="155"/>
        <item m="1" x="238"/>
        <item m="1" x="71"/>
        <item m="1" x="260"/>
        <item m="1" x="169"/>
        <item m="1" x="189"/>
        <item m="1" x="237"/>
        <item m="1" x="101"/>
        <item m="1" x="204"/>
        <item m="1" x="69"/>
        <item m="1" x="257"/>
        <item m="1" x="117"/>
        <item m="1" x="231"/>
        <item m="1" x="104"/>
        <item m="1" x="207"/>
        <item m="1" x="67"/>
        <item m="1" x="227"/>
        <item m="1" x="165"/>
        <item m="1" x="57"/>
        <item m="1" x="77"/>
        <item m="1" x="46"/>
        <item m="1" x="244"/>
        <item m="1" x="31"/>
        <item m="1" x="75"/>
        <item m="1" x="21"/>
        <item m="1" x="163"/>
        <item m="1" x="107"/>
        <item m="1" x="23"/>
        <item m="1" x="43"/>
        <item m="1" x="135"/>
        <item m="1" x="41"/>
        <item m="1" x="212"/>
        <item m="1" x="197"/>
        <item m="1" x="115"/>
        <item m="1" x="120"/>
        <item m="1" x="159"/>
        <item m="1" x="15"/>
        <item m="1" x="170"/>
        <item m="1" x="132"/>
        <item m="1" x="253"/>
        <item m="1" x="87"/>
        <item m="1" x="232"/>
        <item m="1" x="181"/>
        <item m="1" x="162"/>
        <item m="1" x="56"/>
        <item m="1" x="55"/>
        <item m="1" x="146"/>
        <item m="1" x="188"/>
        <item m="1" x="13"/>
        <item m="1" x="216"/>
        <item m="1" x="247"/>
        <item m="1" x="220"/>
        <item m="1" x="113"/>
        <item m="1" x="9"/>
        <item m="1" x="11"/>
        <item m="1" x="110"/>
        <item m="1" x="230"/>
        <item m="1" x="59"/>
        <item m="1" x="10"/>
        <item m="1" x="108"/>
        <item m="1" x="142"/>
        <item m="1" x="12"/>
        <item m="1" x="54"/>
        <item m="1" x="229"/>
        <item m="1" x="245"/>
        <item m="1" x="194"/>
        <item m="1" x="1"/>
        <item m="1" x="4"/>
        <item m="1" x="7"/>
      </items>
    </pivotField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 defaultSubtotal="0">
      <items count="14">
        <item m="1" x="5"/>
        <item m="1" x="9"/>
        <item m="1" x="13"/>
        <item x="0"/>
        <item x="1"/>
        <item m="1" x="8"/>
        <item m="1" x="12"/>
        <item m="1" x="10"/>
        <item m="1" x="11"/>
        <item m="1" x="6"/>
        <item m="1" x="2"/>
        <item m="1" x="3"/>
        <item m="1" x="7"/>
        <item m="1" x="4"/>
      </items>
    </pivotField>
    <pivotField dataField="1" compact="0" outline="0" showAll="0" defaultSubtotal="0"/>
    <pivotField compact="0" outline="0" showAll="0" defaultSubtotal="0">
      <items count="5">
        <item x="0"/>
        <item x="1"/>
        <item m="1" x="3"/>
        <item m="1" x="2"/>
        <item m="1" x="4"/>
      </items>
    </pivotField>
    <pivotField dataField="1" compact="0" outline="0" showAll="0" defaultSubtotal="0"/>
    <pivotField axis="axisRow" compact="0" outline="0" showAll="0" defaultSubtotal="0">
      <items count="3">
        <item x="1"/>
        <item m="1" x="2"/>
        <item x="0"/>
      </items>
    </pivotField>
  </pivotFields>
  <rowFields count="6">
    <field x="4"/>
    <field x="6"/>
    <field x="14"/>
    <field x="7"/>
    <field x="10"/>
    <field x="9"/>
  </rowFields>
  <rowItems count="1"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účet z množstvo" fld="8" baseField="9" baseItem="3"/>
    <dataField name="cena celkom (v EUR)" fld="11" baseField="9" baseItem="0"/>
    <dataField name="Odpracované hodiny" fld="13" baseField="9" baseItem="0" numFmtId="4"/>
  </dataFields>
  <formats count="197">
    <format dxfId="198">
      <pivotArea dataOnly="0" grandRow="1" outline="0" fieldPosition="0"/>
    </format>
    <format dxfId="197">
      <pivotArea dataOnly="0" grandRow="1" outline="0" fieldPosition="0"/>
    </format>
    <format dxfId="196">
      <pivotArea type="all" dataOnly="0" outline="0" fieldPosition="0"/>
    </format>
    <format dxfId="195">
      <pivotArea field="2" type="button" dataOnly="0" labelOnly="1" outline="0"/>
    </format>
    <format dxfId="194">
      <pivotArea field="1" type="button" dataOnly="0" labelOnly="1" outline="0"/>
    </format>
    <format dxfId="193">
      <pivotArea field="2" type="button" dataOnly="0" labelOnly="1" outline="0"/>
    </format>
    <format dxfId="192">
      <pivotArea field="2" type="button" dataOnly="0" labelOnly="1" outline="0"/>
    </format>
    <format dxfId="191">
      <pivotArea field="1" type="button" dataOnly="0" labelOnly="1" outline="0"/>
    </format>
    <format dxfId="190">
      <pivotArea field="1" type="button" dataOnly="0" labelOnly="1" outline="0"/>
    </format>
    <format dxfId="189">
      <pivotArea field="0" type="button" dataOnly="0" labelOnly="1" outline="0"/>
    </format>
    <format dxfId="188">
      <pivotArea field="3" type="button" dataOnly="0" labelOnly="1" outline="0"/>
    </format>
    <format dxfId="187">
      <pivotArea field="7" type="button" dataOnly="0" labelOnly="1" outline="0" axis="axisRow" fieldPosition="3"/>
    </format>
    <format dxfId="186">
      <pivotArea field="4" type="button" dataOnly="0" labelOnly="1" outline="0" axis="axisRow" fieldPosition="0"/>
    </format>
    <format dxfId="185">
      <pivotArea dataOnly="0" labelOnly="1" outline="0" fieldPosition="0">
        <references count="1">
          <reference field="4294967294" count="0"/>
        </references>
      </pivotArea>
    </format>
    <format dxfId="184">
      <pivotArea outline="0" fieldPosition="0"/>
    </format>
    <format dxfId="183">
      <pivotArea dataOnly="0" labelOnly="1" grandRow="1" outline="0" fieldPosition="0"/>
    </format>
    <format dxfId="182">
      <pivotArea field="0" type="button" dataOnly="0" labelOnly="1" outline="0"/>
    </format>
    <format dxfId="181">
      <pivotArea field="3" type="button" dataOnly="0" labelOnly="1" outline="0"/>
    </format>
    <format dxfId="180">
      <pivotArea field="7" type="button" dataOnly="0" labelOnly="1" outline="0" axis="axisRow" fieldPosition="3"/>
    </format>
    <format dxfId="179">
      <pivotArea field="4" type="button" dataOnly="0" labelOnly="1" outline="0" axis="axisRow" fieldPosition="0"/>
    </format>
    <format dxfId="178">
      <pivotArea type="origin" dataOnly="0" labelOnly="1" outline="0" fieldPosition="0"/>
    </format>
    <format dxfId="177">
      <pivotArea field="-2" type="button" dataOnly="0" labelOnly="1" outline="0" axis="axisCol" fieldPosition="0"/>
    </format>
    <format dxfId="176">
      <pivotArea type="topRight" dataOnly="0" labelOnly="1" outline="0" fieldPosition="0"/>
    </format>
    <format dxfId="175">
      <pivotArea field="-2" type="button" dataOnly="0" labelOnly="1" outline="0" axis="axisCol" fieldPosition="0"/>
    </format>
    <format dxfId="174">
      <pivotArea type="topRight" dataOnly="0" labelOnly="1" outline="0" fieldPosition="0"/>
    </format>
    <format dxfId="173">
      <pivotArea type="topRight" dataOnly="0" labelOnly="1" outline="0" fieldPosition="0"/>
    </format>
    <format dxfId="172">
      <pivotArea field="8" type="button" dataOnly="0" labelOnly="1" outline="0"/>
    </format>
    <format dxfId="171">
      <pivotArea field="7" type="button" dataOnly="0" labelOnly="1" outline="0" axis="axisRow" fieldPosition="3"/>
    </format>
    <format dxfId="170">
      <pivotArea field="8" type="button" dataOnly="0" labelOnly="1" outline="0"/>
    </format>
    <format dxfId="169">
      <pivotArea field="8" type="button" dataOnly="0" labelOnly="1" outline="0"/>
    </format>
    <format dxfId="168">
      <pivotArea outline="0" fieldPosition="0"/>
    </format>
    <format dxfId="167">
      <pivotArea field="0" type="button" dataOnly="0" labelOnly="1" outline="0"/>
    </format>
    <format dxfId="166">
      <pivotArea field="6" type="button" dataOnly="0" labelOnly="1" outline="0" axis="axisRow" fieldPosition="1"/>
    </format>
    <format dxfId="165">
      <pivotArea field="4" type="button" dataOnly="0" labelOnly="1" outline="0" axis="axisRow" fieldPosition="0"/>
    </format>
    <format dxfId="164">
      <pivotArea dataOnly="0" labelOnly="1" grandRow="1" outline="0" fieldPosition="0"/>
    </format>
    <format dxfId="163">
      <pivotArea field="2" type="button" dataOnly="0" labelOnly="1" outline="0"/>
    </format>
    <format dxfId="162">
      <pivotArea field="1" type="button" dataOnly="0" labelOnly="1" outline="0"/>
    </format>
    <format dxfId="161">
      <pivotArea field="3" type="button" dataOnly="0" labelOnly="1" outline="0"/>
    </format>
    <format dxfId="160">
      <pivotArea field="1" type="button" dataOnly="0" labelOnly="1" outline="0"/>
    </format>
    <format dxfId="159">
      <pivotArea field="0" type="button" dataOnly="0" labelOnly="1" outline="0"/>
    </format>
    <format dxfId="158">
      <pivotArea field="6" type="button" dataOnly="0" labelOnly="1" outline="0" axis="axisRow" fieldPosition="1"/>
    </format>
    <format dxfId="157">
      <pivotArea field="4" type="button" dataOnly="0" labelOnly="1" outline="0" axis="axisRow" fieldPosition="0"/>
    </format>
    <format dxfId="156">
      <pivotArea field="3" type="button" dataOnly="0" labelOnly="1" outline="0"/>
    </format>
    <format dxfId="155">
      <pivotArea field="0" type="button" dataOnly="0" labelOnly="1" outline="0"/>
    </format>
    <format dxfId="154">
      <pivotArea field="0" type="button" dataOnly="0" labelOnly="1" outline="0"/>
    </format>
    <format dxfId="153">
      <pivotArea field="12" type="button" dataOnly="0" labelOnly="1" outline="0"/>
    </format>
    <format dxfId="152">
      <pivotArea field="7" type="button" dataOnly="0" labelOnly="1" outline="0" axis="axisRow" fieldPosition="3"/>
    </format>
    <format dxfId="151">
      <pivotArea field="4" type="button" dataOnly="0" labelOnly="1" outline="0" axis="axisRow" fieldPosition="0"/>
    </format>
    <format dxfId="150">
      <pivotArea field="6" type="button" dataOnly="0" labelOnly="1" outline="0" axis="axisRow" fieldPosition="1"/>
    </format>
    <format dxfId="149">
      <pivotArea field="2" type="button" dataOnly="0" labelOnly="1" outline="0"/>
    </format>
    <format dxfId="148">
      <pivotArea field="0" type="button" dataOnly="0" labelOnly="1" outline="0"/>
    </format>
    <format dxfId="147">
      <pivotArea field="14" type="button" dataOnly="0" labelOnly="1" outline="0" axis="axisRow" fieldPosition="2"/>
    </format>
    <format dxfId="146">
      <pivotArea field="0" type="button" dataOnly="0" labelOnly="1" outline="0"/>
    </format>
    <format dxfId="145">
      <pivotArea field="4" type="button" dataOnly="0" labelOnly="1" outline="0" axis="axisRow" fieldPosition="0"/>
    </format>
    <format dxfId="144">
      <pivotArea field="14" type="button" dataOnly="0" labelOnly="1" outline="0" axis="axisRow" fieldPosition="2"/>
    </format>
    <format dxfId="143">
      <pivotArea field="6" type="button" dataOnly="0" labelOnly="1" outline="0" axis="axisRow" fieldPosition="1"/>
    </format>
    <format dxfId="142">
      <pivotArea field="7" type="button" dataOnly="0" labelOnly="1" outline="0" axis="axisRow" fieldPosition="3"/>
    </format>
    <format dxfId="141">
      <pivotArea field="8" type="button" dataOnly="0" labelOnly="1" outline="0"/>
    </format>
    <format dxfId="1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9">
      <pivotArea field="8" type="button" dataOnly="0" labelOnly="1" outline="0"/>
    </format>
    <format dxfId="1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7">
      <pivotArea field="0" type="button" dataOnly="0" labelOnly="1" outline="0"/>
    </format>
    <format dxfId="136">
      <pivotArea field="4" type="button" dataOnly="0" labelOnly="1" outline="0" axis="axisRow" fieldPosition="0"/>
    </format>
    <format dxfId="135">
      <pivotArea type="origin" dataOnly="0" labelOnly="1" outline="0" fieldPosition="0"/>
    </format>
    <format dxfId="134">
      <pivotArea type="all" dataOnly="0" outline="0" fieldPosition="0"/>
    </format>
    <format dxfId="133">
      <pivotArea field="2" type="button" dataOnly="0" labelOnly="1" outline="0"/>
    </format>
    <format dxfId="132">
      <pivotArea field="1" type="button" dataOnly="0" labelOnly="1" outline="0"/>
    </format>
    <format dxfId="131">
      <pivotArea field="3" type="button" dataOnly="0" labelOnly="1" outline="0"/>
    </format>
    <format dxfId="130">
      <pivotArea field="4" type="button" dataOnly="0" labelOnly="1" outline="0" axis="axisRow" fieldPosition="0"/>
    </format>
    <format dxfId="129">
      <pivotArea dataOnly="0" labelOnly="1" outline="0" fieldPosition="0">
        <references count="1">
          <reference field="4" count="0"/>
        </references>
      </pivotArea>
    </format>
    <format dxfId="128">
      <pivotArea dataOnly="0" labelOnly="1" grandRow="1" outline="0" offset="A256" fieldPosition="0"/>
    </format>
    <format dxfId="127">
      <pivotArea dataOnly="0" labelOnly="1" outline="0" fieldPosition="0">
        <references count="1">
          <reference field="6" count="0"/>
        </references>
      </pivotArea>
    </format>
    <format dxfId="126">
      <pivotArea dataOnly="0" outline="0" fieldPosition="0">
        <references count="1">
          <reference field="4" count="1">
            <x v="2"/>
          </reference>
        </references>
      </pivotArea>
    </format>
    <format dxfId="125">
      <pivotArea grandRow="1" outline="0" collapsedLevelsAreSubtotals="1" fieldPosition="0"/>
    </format>
    <format dxfId="124">
      <pivotArea dataOnly="0" labelOnly="1" outline="0" fieldPosition="0">
        <references count="1">
          <reference field="6" count="0"/>
        </references>
      </pivotArea>
    </format>
    <format dxfId="123">
      <pivotArea field="4" type="button" dataOnly="0" labelOnly="1" outline="0" axis="axisRow" fieldPosition="0"/>
    </format>
    <format dxfId="122">
      <pivotArea field="6" type="button" dataOnly="0" labelOnly="1" outline="0" axis="axisRow" fieldPosition="1"/>
    </format>
    <format dxfId="121">
      <pivotArea field="14" type="button" dataOnly="0" labelOnly="1" outline="0" axis="axisRow" fieldPosition="2"/>
    </format>
    <format dxfId="120">
      <pivotArea field="7" type="button" dataOnly="0" labelOnly="1" outline="0" axis="axisRow" fieldPosition="3"/>
    </format>
    <format dxfId="119">
      <pivotArea field="8" type="button" dataOnly="0" labelOnly="1" outline="0"/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field="4" type="button" dataOnly="0" labelOnly="1" outline="0" axis="axisRow" fieldPosition="0"/>
    </format>
    <format dxfId="116">
      <pivotArea field="6" type="button" dataOnly="0" labelOnly="1" outline="0" axis="axisRow" fieldPosition="1"/>
    </format>
    <format dxfId="115">
      <pivotArea field="14" type="button" dataOnly="0" labelOnly="1" outline="0" axis="axisRow" fieldPosition="2"/>
    </format>
    <format dxfId="114">
      <pivotArea field="7" type="button" dataOnly="0" labelOnly="1" outline="0" axis="axisRow" fieldPosition="3"/>
    </format>
    <format dxfId="113">
      <pivotArea field="8" type="button" dataOnly="0" labelOnly="1" outline="0"/>
    </format>
    <format dxfId="1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1">
      <pivotArea field="2" type="button" dataOnly="0" labelOnly="1" outline="0"/>
    </format>
    <format dxfId="110">
      <pivotArea field="1" type="button" dataOnly="0" labelOnly="1" outline="0"/>
    </format>
    <format dxfId="109">
      <pivotArea field="3" type="button" dataOnly="0" labelOnly="1" outline="0"/>
    </format>
    <format dxfId="108">
      <pivotArea grandRow="1" outline="0" collapsedLevelsAreSubtotals="1" fieldPosition="0"/>
    </format>
    <format dxfId="107">
      <pivotArea field="14" type="button" dataOnly="0" labelOnly="1" outline="0" axis="axisRow" fieldPosition="2"/>
    </format>
    <format dxfId="10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4">
      <pivotArea dataOnly="0" outline="0" fieldPosition="0">
        <references count="1">
          <reference field="4294967294" count="1">
            <x v="0"/>
          </reference>
        </references>
      </pivotArea>
    </format>
    <format dxfId="103">
      <pivotArea field="4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102">
      <pivotArea dataOnly="0" outline="0" fieldPosition="0">
        <references count="1">
          <reference field="4294967294" count="1">
            <x v="1"/>
          </reference>
        </references>
      </pivotArea>
    </format>
    <format dxfId="101">
      <pivotArea dataOnly="0" labelOnly="1" outline="0" fieldPosition="0">
        <references count="1">
          <reference field="4" count="0"/>
        </references>
      </pivotArea>
    </format>
    <format dxfId="100">
      <pivotArea dataOnly="0" labelOnly="1" outline="0" fieldPosition="0">
        <references count="1">
          <reference field="14" count="0"/>
        </references>
      </pivotArea>
    </format>
    <format dxfId="99">
      <pivotArea dataOnly="0" labelOnly="1" outline="0" fieldPosition="0">
        <references count="1">
          <reference field="7" count="0"/>
        </references>
      </pivotArea>
    </format>
    <format dxfId="98">
      <pivotArea type="topRight" dataOnly="0" labelOnly="1" outline="0" fieldPosition="0"/>
    </format>
    <format dxfId="97">
      <pivotArea type="topRight" dataOnly="0" labelOnly="1" outline="0" fieldPosition="0"/>
    </format>
    <format dxfId="96">
      <pivotArea field="-2" type="button" dataOnly="0" labelOnly="1" outline="0" axis="axisCol" fieldPosition="0"/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" count="0"/>
        </references>
      </pivotArea>
    </format>
    <format dxfId="93">
      <pivotArea dataOnly="0" labelOnly="1" outline="0" fieldPosition="0">
        <references count="1">
          <reference field="6" count="0"/>
        </references>
      </pivotArea>
    </format>
    <format dxfId="92">
      <pivotArea dataOnly="0" labelOnly="1" outline="0" fieldPosition="0">
        <references count="1">
          <reference field="14" count="0"/>
        </references>
      </pivotArea>
    </format>
    <format dxfId="91">
      <pivotArea dataOnly="0" labelOnly="1" outline="0" fieldPosition="0">
        <references count="1">
          <reference field="7" count="0"/>
        </references>
      </pivotArea>
    </format>
    <format dxfId="90">
      <pivotArea dataOnly="0" outline="0" fieldPosition="0">
        <references count="1">
          <reference field="4294967294" count="1">
            <x v="0"/>
          </reference>
        </references>
      </pivotArea>
    </format>
    <format dxfId="89">
      <pivotArea dataOnly="0" outline="0" fieldPosition="0">
        <references count="1">
          <reference field="4294967294" count="1">
            <x v="1"/>
          </reference>
        </references>
      </pivotArea>
    </format>
    <format dxfId="88">
      <pivotArea outline="0" fieldPosition="0">
        <references count="1">
          <reference field="4294967294" count="1" selected="0">
            <x v="0"/>
          </reference>
        </references>
      </pivotArea>
    </format>
    <format dxfId="87">
      <pivotArea dataOnly="0" outline="0" fieldPosition="0">
        <references count="1">
          <reference field="4294967294" count="1">
            <x v="0"/>
          </reference>
        </references>
      </pivotArea>
    </format>
    <format dxfId="86">
      <pivotArea field="4" grandRow="1" outline="0" axis="axisRow" fieldPosition="0">
        <references count="1">
          <reference field="4294967294" count="1" selected="0">
            <x v="0"/>
          </reference>
        </references>
      </pivotArea>
    </format>
    <format dxfId="85">
      <pivotArea field="4" type="button" dataOnly="0" labelOnly="1" outline="0" axis="axisRow" fieldPosition="0"/>
    </format>
    <format dxfId="84">
      <pivotArea field="6" type="button" dataOnly="0" labelOnly="1" outline="0" axis="axisRow" fieldPosition="1"/>
    </format>
    <format dxfId="83">
      <pivotArea field="14" type="button" dataOnly="0" labelOnly="1" outline="0" axis="axisRow" fieldPosition="2"/>
    </format>
    <format dxfId="82">
      <pivotArea field="7" type="button" dataOnly="0" labelOnly="1" outline="0" axis="axisRow" fieldPosition="3"/>
    </format>
    <format dxfId="8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">
      <pivotArea field="4" type="button" dataOnly="0" labelOnly="1" outline="0" axis="axisRow" fieldPosition="0"/>
    </format>
    <format dxfId="78">
      <pivotArea field="6" type="button" dataOnly="0" labelOnly="1" outline="0" axis="axisRow" fieldPosition="1"/>
    </format>
    <format dxfId="77">
      <pivotArea field="14" type="button" dataOnly="0" labelOnly="1" outline="0" axis="axisRow" fieldPosition="2"/>
    </format>
    <format dxfId="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5">
      <pivotArea field="7" type="button" dataOnly="0" labelOnly="1" outline="0" axis="axisRow" fieldPosition="3"/>
    </format>
    <format dxfId="7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">
      <pivotArea outline="0" collapsedLevelsAreSubtotals="1" fieldPosition="0"/>
    </format>
    <format dxfId="72">
      <pivotArea dataOnly="0" labelOnly="1" outline="0" fieldPosition="0">
        <references count="1">
          <reference field="4" count="0"/>
        </references>
      </pivotArea>
    </format>
    <format dxfId="71">
      <pivotArea dataOnly="0" labelOnly="1" grandRow="1" outline="0" fieldPosition="0"/>
    </format>
    <format dxfId="70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69">
      <pivotArea dataOnly="0" labelOnly="1" outline="0" fieldPosition="0">
        <references count="3">
          <reference field="4" count="0" selected="0"/>
          <reference field="6" count="0" selected="0"/>
          <reference field="14" count="0"/>
        </references>
      </pivotArea>
    </format>
    <format dxfId="68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4" count="0" selected="0"/>
        </references>
      </pivotArea>
    </format>
    <format dxfId="67">
      <pivotArea field="2" type="button" dataOnly="0" labelOnly="1" outline="0"/>
    </format>
    <format dxfId="66">
      <pivotArea field="1" type="button" dataOnly="0" labelOnly="1" outline="0"/>
    </format>
    <format dxfId="65">
      <pivotArea field="3" type="button" dataOnly="0" labelOnly="1" outline="0"/>
    </format>
    <format dxfId="64">
      <pivotArea field="2" type="button" dataOnly="0" labelOnly="1" outline="0"/>
    </format>
    <format dxfId="63">
      <pivotArea field="2" type="button" dataOnly="0" labelOnly="1" outline="0"/>
    </format>
    <format dxfId="62">
      <pivotArea field="2" type="button" dataOnly="0" labelOnly="1" outline="0"/>
    </format>
    <format dxfId="61">
      <pivotArea field="1" type="button" dataOnly="0" labelOnly="1" outline="0"/>
    </format>
    <format dxfId="60">
      <pivotArea field="1" type="button" dataOnly="0" labelOnly="1" outline="0"/>
    </format>
    <format dxfId="59">
      <pivotArea field="3" type="button" dataOnly="0" labelOnly="1" outline="0"/>
    </format>
    <format dxfId="58">
      <pivotArea field="3" type="button" dataOnly="0" labelOnly="1" outline="0"/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type="origin" dataOnly="0" labelOnly="1" outline="0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field="4" type="button" dataOnly="0" labelOnly="1" outline="0" axis="axisRow" fieldPosition="0"/>
    </format>
    <format dxfId="51">
      <pivotArea field="6" type="button" dataOnly="0" labelOnly="1" outline="0" axis="axisRow" fieldPosition="1"/>
    </format>
    <format dxfId="50">
      <pivotArea field="14" type="button" dataOnly="0" labelOnly="1" outline="0" axis="axisRow" fieldPosition="2"/>
    </format>
    <format dxfId="49">
      <pivotArea field="7" type="button" dataOnly="0" labelOnly="1" outline="0" axis="axisRow" fieldPosition="3"/>
    </format>
    <format dxfId="48">
      <pivotArea dataOnly="0" labelOnly="1" outline="0" fieldPosition="0">
        <references count="1">
          <reference field="4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4" count="0" selected="0"/>
          <reference field="6" count="0"/>
        </references>
      </pivotArea>
    </format>
    <format dxfId="45">
      <pivotArea dataOnly="0" labelOnly="1" outline="0" fieldPosition="0">
        <references count="3">
          <reference field="4" count="0" selected="0"/>
          <reference field="6" count="0" selected="0"/>
          <reference field="14" count="0"/>
        </references>
      </pivotArea>
    </format>
    <format dxfId="44">
      <pivotArea dataOnly="0" labelOnly="1" outline="0" fieldPosition="0">
        <references count="4">
          <reference field="4" count="0" selected="0"/>
          <reference field="6" count="0" selected="0"/>
          <reference field="7" count="0"/>
          <reference field="14" count="0" selected="0"/>
        </references>
      </pivotArea>
    </format>
    <format dxfId="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dataOnly="0" labelOnly="1" outline="0" fieldPosition="0">
        <references count="1">
          <reference field="6" count="0"/>
        </references>
      </pivotArea>
    </format>
    <format dxfId="41">
      <pivotArea field="-2" type="button" dataOnly="0" labelOnly="1" outline="0" axis="axisCol" fieldPosition="0"/>
    </format>
    <format dxfId="40">
      <pivotArea type="topRight" dataOnly="0" labelOnly="1" outline="0" fieldPosition="0"/>
    </format>
    <format dxfId="39">
      <pivotArea dataOnly="0" outline="0" fieldPosition="0">
        <references count="1">
          <reference field="4294967294" count="1">
            <x v="0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">
      <pivotArea field="10" type="button" dataOnly="0" labelOnly="1" outline="0" axis="axisRow" fieldPosition="4"/>
    </format>
    <format dxfId="36">
      <pivotArea field="9" type="button" dataOnly="0" labelOnly="1" outline="0" axis="axisRow" fieldPosition="5"/>
    </format>
    <format dxfId="3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">
      <pivotArea outline="0" fieldPosition="0">
        <references count="1">
          <reference field="4294967294" count="1" selected="0">
            <x v="2"/>
          </reference>
        </references>
      </pivotArea>
    </format>
    <format dxfId="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1">
      <pivotArea field="4" type="button" dataOnly="0" labelOnly="1" outline="0" axis="axisRow" fieldPosition="0"/>
    </format>
    <format dxfId="30">
      <pivotArea field="6" type="button" dataOnly="0" labelOnly="1" outline="0" axis="axisRow" fieldPosition="1"/>
    </format>
    <format dxfId="29">
      <pivotArea field="14" type="button" dataOnly="0" labelOnly="1" outline="0" axis="axisRow" fieldPosition="2"/>
    </format>
    <format dxfId="28">
      <pivotArea field="7" type="button" dataOnly="0" labelOnly="1" outline="0" axis="axisRow" fieldPosition="3"/>
    </format>
    <format dxfId="27">
      <pivotArea field="10" type="button" dataOnly="0" labelOnly="1" outline="0" axis="axisRow" fieldPosition="4"/>
    </format>
    <format dxfId="26">
      <pivotArea field="9" type="button" dataOnly="0" labelOnly="1" outline="0" axis="axisRow" fieldPosition="5"/>
    </format>
    <format dxfId="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2">
      <pivotArea field="14" type="button" dataOnly="0" labelOnly="1" outline="0" axis="axisRow" fieldPosition="2"/>
    </format>
    <format dxfId="21">
      <pivotArea outline="0" fieldPosition="0">
        <references count="1">
          <reference field="4294967294" count="1" selected="0">
            <x v="2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">
      <pivotArea dataOnly="0" outline="0" fieldPosition="0">
        <references count="1">
          <reference field="4294967294" count="1">
            <x v="2"/>
          </reference>
        </references>
      </pivotArea>
    </format>
    <format dxfId="18">
      <pivotArea dataOnly="0" outline="0" fieldPosition="0">
        <references count="1">
          <reference field="4294967294" count="1">
            <x v="2"/>
          </reference>
        </references>
      </pivotArea>
    </format>
    <format dxfId="1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">
      <pivotArea field="10" type="button" dataOnly="0" labelOnly="1" outline="0" axis="axisRow" fieldPosition="4"/>
    </format>
    <format dxfId="14">
      <pivotArea field="9" type="button" dataOnly="0" labelOnly="1" outline="0" axis="axisRow" fieldPosition="5"/>
    </format>
    <format dxfId="13">
      <pivotArea dataOnly="0" outline="0" fieldPosition="0">
        <references count="1">
          <reference field="4294967294" count="1">
            <x v="1"/>
          </reference>
        </references>
      </pivotArea>
    </format>
    <format dxfId="12">
      <pivotArea dataOnly="0" grandRow="1" outline="0" fieldPosition="0"/>
    </format>
    <format dxfId="11">
      <pivotArea field="4" grandRow="1" outline="0" axis="axisRow" fieldPosition="0">
        <references count="1">
          <reference field="4294967294" count="1" selected="0">
            <x v="2"/>
          </reference>
        </references>
      </pivotArea>
    </format>
    <format dxfId="10">
      <pivotArea dataOnly="0" labelOnly="1" outline="0" fieldPosition="0">
        <references count="1">
          <reference field="10" count="0"/>
        </references>
      </pivotArea>
    </format>
    <format dxfId="9">
      <pivotArea dataOnly="0" labelOnly="1" outline="0" fieldPosition="0">
        <references count="1">
          <reference field="10" count="0"/>
        </references>
      </pivotArea>
    </format>
    <format dxfId="8">
      <pivotArea dataOnly="0" labelOnly="1" outline="0" fieldPosition="0">
        <references count="1">
          <reference field="10" count="0"/>
        </references>
      </pivotArea>
    </format>
    <format dxfId="7">
      <pivotArea dataOnly="0" labelOnly="1" outline="0" fieldPosition="0">
        <references count="1">
          <reference field="10" count="0"/>
        </references>
      </pivotArea>
    </format>
    <format dxfId="6">
      <pivotArea dataOnly="0" labelOnly="1" outline="0" fieldPosition="0">
        <references count="1">
          <reference field="10" count="0"/>
        </references>
      </pivotArea>
    </format>
    <format dxfId="5">
      <pivotArea dataOnly="0" labelOnly="1" outline="0" fieldPosition="0">
        <references count="1">
          <reference field="9" count="0"/>
        </references>
      </pivotArea>
    </format>
    <format dxfId="4">
      <pivotArea dataOnly="0" labelOnly="1" outline="0" fieldPosition="0">
        <references count="1">
          <reference field="9" count="0"/>
        </references>
      </pivotArea>
    </format>
    <format dxfId="3">
      <pivotArea dataOnly="0" labelOnly="1" outline="0" fieldPosition="0">
        <references count="1">
          <reference field="9" count="0"/>
        </references>
      </pivotArea>
    </format>
    <format dxfId="2">
      <pivotArea dataOnly="0" labelOnly="1" outline="0" fieldPosition="0">
        <references count="1">
          <reference field="9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0"/>
  <sheetViews>
    <sheetView workbookViewId="0">
      <selection activeCell="I2" sqref="I2:I4"/>
    </sheetView>
  </sheetViews>
  <sheetFormatPr defaultRowHeight="12.75" x14ac:dyDescent="0.2"/>
  <cols>
    <col min="1" max="1" width="9.140625" style="65"/>
    <col min="2" max="2" width="11.85546875" style="48" customWidth="1"/>
    <col min="3" max="4" width="11" style="48" bestFit="1" customWidth="1"/>
    <col min="5" max="5" width="9.5703125" style="66" customWidth="1"/>
    <col min="6" max="6" width="9.28515625" style="50" customWidth="1"/>
    <col min="7" max="7" width="43.7109375" customWidth="1"/>
    <col min="8" max="8" width="12.140625" bestFit="1" customWidth="1"/>
    <col min="9" max="9" width="9.28515625" style="73" bestFit="1" customWidth="1"/>
    <col min="10" max="10" width="8.7109375" customWidth="1"/>
    <col min="11" max="11" width="12.140625" bestFit="1" customWidth="1"/>
    <col min="12" max="12" width="9.85546875" customWidth="1"/>
    <col min="13" max="13" width="10.5703125" style="64" customWidth="1"/>
    <col min="14" max="14" width="11.42578125" style="49" customWidth="1"/>
    <col min="15" max="15" width="12.5703125" style="52" customWidth="1"/>
    <col min="16" max="16" width="13.5703125" style="76" customWidth="1"/>
    <col min="17" max="17" width="9.85546875" style="52" bestFit="1" customWidth="1"/>
    <col min="18" max="18" width="8.85546875" style="52" customWidth="1"/>
    <col min="19" max="20" width="13.5703125" style="76" customWidth="1"/>
  </cols>
  <sheetData>
    <row r="1" spans="1:20" ht="39" thickBot="1" x14ac:dyDescent="0.25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4" t="s">
        <v>55</v>
      </c>
      <c r="G1" s="54" t="s">
        <v>5</v>
      </c>
      <c r="H1" s="54" t="s">
        <v>6</v>
      </c>
      <c r="I1" s="81" t="s">
        <v>56</v>
      </c>
      <c r="J1" s="54" t="s">
        <v>59</v>
      </c>
      <c r="K1" s="79" t="s">
        <v>60</v>
      </c>
      <c r="L1" s="55" t="s">
        <v>57</v>
      </c>
      <c r="M1" s="75" t="s">
        <v>16</v>
      </c>
      <c r="N1" s="55" t="s">
        <v>17</v>
      </c>
      <c r="O1" s="56" t="s">
        <v>18</v>
      </c>
      <c r="P1" s="80" t="s">
        <v>37</v>
      </c>
      <c r="Q1" s="77" t="s">
        <v>52</v>
      </c>
      <c r="R1" s="75" t="s">
        <v>53</v>
      </c>
      <c r="S1" s="80" t="s">
        <v>62</v>
      </c>
      <c r="T1" s="80" t="s">
        <v>63</v>
      </c>
    </row>
    <row r="2" spans="1:20" x14ac:dyDescent="0.2">
      <c r="A2" s="60"/>
      <c r="B2" s="61"/>
      <c r="C2" s="61"/>
      <c r="D2" s="61"/>
      <c r="E2" s="62"/>
      <c r="F2" s="57" t="e">
        <f>VLOOKUP(R2,[1]Cenník!$A$1:$G$164,3,0)</f>
        <v>#N/A</v>
      </c>
      <c r="G2" s="58" t="e">
        <f>VLOOKUP(R2,[1]Cenník!$A$1:$G$164,2,0)</f>
        <v>#N/A</v>
      </c>
      <c r="H2" s="57" t="e">
        <f>VLOOKUP(R2,[1]Cenník!$A$1:$G$164,4,0)</f>
        <v>#N/A</v>
      </c>
      <c r="I2" s="82"/>
      <c r="J2" s="63" t="e">
        <f>VLOOKUP(R2,[1]Cenník!$A$1:$G$164,7,0)</f>
        <v>#N/A</v>
      </c>
      <c r="K2" s="59" t="e">
        <f>VLOOKUP(R2,[1]Cenník!$A$1:$G$164,5,0)</f>
        <v>#N/A</v>
      </c>
      <c r="L2" s="59" t="e">
        <f>I2*J2*K2</f>
        <v>#N/A</v>
      </c>
      <c r="M2" s="62"/>
      <c r="N2" s="57" t="e">
        <f>IF(H2="hod",I2,"-")</f>
        <v>#N/A</v>
      </c>
      <c r="O2" s="62" t="s">
        <v>35</v>
      </c>
      <c r="P2" s="78" t="e">
        <f>VLOOKUP(R2,[1]Cenník!$A$1:$G$164,6,0)</f>
        <v>#N/A</v>
      </c>
      <c r="Q2" s="90"/>
      <c r="R2" s="91"/>
      <c r="S2" s="78" t="e">
        <f>VLOOKUP(P2,[1]výkony!$B$2:$H$4077,7,0)</f>
        <v>#N/A</v>
      </c>
      <c r="T2" s="78" t="e">
        <f>VLOOKUP(R2,Cenník!$A:$H,8,0)</f>
        <v>#N/A</v>
      </c>
    </row>
    <row r="3" spans="1:20" x14ac:dyDescent="0.2">
      <c r="A3" s="60"/>
      <c r="B3" s="61"/>
      <c r="C3" s="61"/>
      <c r="D3" s="61"/>
      <c r="E3" s="62"/>
      <c r="F3" s="57" t="e">
        <f>VLOOKUP(R3,[1]Cenník!$A$1:$G$164,3,0)</f>
        <v>#N/A</v>
      </c>
      <c r="G3" s="58" t="e">
        <f>VLOOKUP(R3,[1]Cenník!$A$1:$G$164,2,0)</f>
        <v>#N/A</v>
      </c>
      <c r="H3" s="57" t="e">
        <f>VLOOKUP(R3,[1]Cenník!$A$1:$G$164,4,0)</f>
        <v>#N/A</v>
      </c>
      <c r="I3" s="82"/>
      <c r="J3" s="63" t="e">
        <f>VLOOKUP(R3,[1]Cenník!$A$1:$G$164,7,0)</f>
        <v>#N/A</v>
      </c>
      <c r="K3" s="59" t="e">
        <f>VLOOKUP(R3,[1]Cenník!$A$1:$G$164,5,0)</f>
        <v>#N/A</v>
      </c>
      <c r="L3" s="59" t="e">
        <f t="shared" ref="L3:L15" si="0">I3*J3*K3</f>
        <v>#N/A</v>
      </c>
      <c r="M3" s="62"/>
      <c r="N3" s="57" t="e">
        <f t="shared" ref="N3:N15" si="1">IF(H3="hod",I3,"-")</f>
        <v>#N/A</v>
      </c>
      <c r="O3" s="62" t="s">
        <v>35</v>
      </c>
      <c r="P3" s="57" t="e">
        <f>VLOOKUP(R3,[1]Cenník!$A$1:$G$164,6,0)</f>
        <v>#N/A</v>
      </c>
      <c r="Q3" s="83"/>
      <c r="R3" s="62"/>
      <c r="S3" s="78" t="e">
        <f>VLOOKUP(P3,[1]výkony!$B$2:$H$4077,7,0)</f>
        <v>#N/A</v>
      </c>
      <c r="T3" s="78" t="e">
        <f>VLOOKUP(R3,Cenník!$A:$H,8,0)</f>
        <v>#N/A</v>
      </c>
    </row>
    <row r="4" spans="1:20" x14ac:dyDescent="0.2">
      <c r="A4" s="60"/>
      <c r="B4" s="61"/>
      <c r="C4" s="61"/>
      <c r="D4" s="61"/>
      <c r="E4" s="62"/>
      <c r="F4" s="57" t="e">
        <f>VLOOKUP(R4,[1]Cenník!$A$1:$G$164,3,0)</f>
        <v>#N/A</v>
      </c>
      <c r="G4" s="58" t="e">
        <f>VLOOKUP(R4,[1]Cenník!$A$1:$G$164,2,0)</f>
        <v>#N/A</v>
      </c>
      <c r="H4" s="57" t="e">
        <f>VLOOKUP(R4,[1]Cenník!$A$1:$G$164,4,0)</f>
        <v>#N/A</v>
      </c>
      <c r="I4" s="82"/>
      <c r="J4" s="63" t="e">
        <f>VLOOKUP(R4,[1]Cenník!$A$1:$G$164,7,0)</f>
        <v>#N/A</v>
      </c>
      <c r="K4" s="59" t="e">
        <f>VLOOKUP(R4,[1]Cenník!$A$1:$G$164,5,0)</f>
        <v>#N/A</v>
      </c>
      <c r="L4" s="59" t="e">
        <f t="shared" si="0"/>
        <v>#N/A</v>
      </c>
      <c r="M4" s="62"/>
      <c r="N4" s="57" t="e">
        <f t="shared" si="1"/>
        <v>#N/A</v>
      </c>
      <c r="O4" s="62" t="s">
        <v>35</v>
      </c>
      <c r="P4" s="57" t="e">
        <f>VLOOKUP(R4,[1]Cenník!$A$1:$G$164,6,0)</f>
        <v>#N/A</v>
      </c>
      <c r="Q4" s="83"/>
      <c r="R4" s="62"/>
      <c r="S4" s="78" t="e">
        <f>VLOOKUP(P4,[1]výkony!$B$2:$H$4077,7,0)</f>
        <v>#N/A</v>
      </c>
      <c r="T4" s="78" t="e">
        <f>VLOOKUP(R4,Cenník!$A:$H,8,0)</f>
        <v>#N/A</v>
      </c>
    </row>
    <row r="5" spans="1:20" x14ac:dyDescent="0.2">
      <c r="A5" s="60"/>
      <c r="B5" s="61"/>
      <c r="C5" s="61"/>
      <c r="D5" s="61"/>
      <c r="E5" s="62"/>
      <c r="F5" s="57" t="e">
        <f>VLOOKUP(R5,[1]Cenník!$A$1:$G$164,3,0)</f>
        <v>#N/A</v>
      </c>
      <c r="G5" s="58" t="e">
        <f>VLOOKUP(R5,[1]Cenník!$A$1:$G$164,2,0)</f>
        <v>#N/A</v>
      </c>
      <c r="H5" s="57" t="e">
        <f>VLOOKUP(R5,[1]Cenník!$A$1:$G$164,4,0)</f>
        <v>#N/A</v>
      </c>
      <c r="I5" s="82"/>
      <c r="J5" s="63" t="e">
        <f>VLOOKUP(R5,[1]Cenník!$A$1:$G$164,7,0)</f>
        <v>#N/A</v>
      </c>
      <c r="K5" s="59" t="e">
        <f>VLOOKUP(R5,[1]Cenník!$A$1:$G$164,5,0)</f>
        <v>#N/A</v>
      </c>
      <c r="L5" s="59" t="e">
        <f t="shared" si="0"/>
        <v>#N/A</v>
      </c>
      <c r="M5" s="62"/>
      <c r="N5" s="57" t="e">
        <f t="shared" si="1"/>
        <v>#N/A</v>
      </c>
      <c r="O5" s="62" t="s">
        <v>35</v>
      </c>
      <c r="P5" s="57" t="e">
        <f>VLOOKUP(R5,[1]Cenník!$A$1:$G$164,6,0)</f>
        <v>#N/A</v>
      </c>
      <c r="Q5" s="83"/>
      <c r="R5" s="62"/>
      <c r="S5" s="78" t="e">
        <f>VLOOKUP(P5,[1]výkony!$B$2:$H$4077,7,0)</f>
        <v>#N/A</v>
      </c>
      <c r="T5" s="78" t="e">
        <f>VLOOKUP(R5,Cenník!$A:$H,8,0)</f>
        <v>#N/A</v>
      </c>
    </row>
    <row r="6" spans="1:20" x14ac:dyDescent="0.2">
      <c r="A6" s="60"/>
      <c r="B6" s="61"/>
      <c r="C6" s="61"/>
      <c r="D6" s="61"/>
      <c r="E6" s="62"/>
      <c r="F6" s="57" t="e">
        <f>VLOOKUP(R6,[1]Cenník!$A$1:$G$164,3,0)</f>
        <v>#N/A</v>
      </c>
      <c r="G6" s="58" t="e">
        <f>VLOOKUP(R6,[1]Cenník!$A$1:$G$164,2,0)</f>
        <v>#N/A</v>
      </c>
      <c r="H6" s="57" t="e">
        <f>VLOOKUP(R6,[1]Cenník!$A$1:$G$164,4,0)</f>
        <v>#N/A</v>
      </c>
      <c r="I6" s="82"/>
      <c r="J6" s="63" t="e">
        <f>VLOOKUP(R6,[1]Cenník!$A$1:$G$164,7,0)</f>
        <v>#N/A</v>
      </c>
      <c r="K6" s="59" t="e">
        <f>VLOOKUP(R6,[1]Cenník!$A$1:$G$164,5,0)</f>
        <v>#N/A</v>
      </c>
      <c r="L6" s="59" t="e">
        <f t="shared" si="0"/>
        <v>#N/A</v>
      </c>
      <c r="M6" s="62"/>
      <c r="N6" s="57" t="e">
        <f t="shared" si="1"/>
        <v>#N/A</v>
      </c>
      <c r="O6" s="62" t="s">
        <v>35</v>
      </c>
      <c r="P6" s="57" t="e">
        <f>VLOOKUP(R6,[1]Cenník!$A$1:$G$164,6,0)</f>
        <v>#N/A</v>
      </c>
      <c r="Q6" s="83"/>
      <c r="R6" s="62"/>
      <c r="S6" s="78" t="e">
        <f>VLOOKUP(P6,[1]výkony!$B$2:$H$4077,7,0)</f>
        <v>#N/A</v>
      </c>
      <c r="T6" s="78" t="e">
        <f>VLOOKUP(R6,Cenník!$A:$H,8,0)</f>
        <v>#N/A</v>
      </c>
    </row>
    <row r="7" spans="1:20" x14ac:dyDescent="0.2">
      <c r="A7" s="60"/>
      <c r="B7" s="61"/>
      <c r="C7" s="61"/>
      <c r="D7" s="61"/>
      <c r="E7" s="62"/>
      <c r="F7" s="57" t="e">
        <f>VLOOKUP(R7,[1]Cenník!$A$1:$G$164,3,0)</f>
        <v>#N/A</v>
      </c>
      <c r="G7" s="58" t="e">
        <f>VLOOKUP(R7,[1]Cenník!$A$1:$G$164,2,0)</f>
        <v>#N/A</v>
      </c>
      <c r="H7" s="57" t="e">
        <f>VLOOKUP(R7,[1]Cenník!$A$1:$G$164,4,0)</f>
        <v>#N/A</v>
      </c>
      <c r="I7" s="82"/>
      <c r="J7" s="63" t="e">
        <f>VLOOKUP(R7,[1]Cenník!$A$1:$G$164,7,0)</f>
        <v>#N/A</v>
      </c>
      <c r="K7" s="59" t="e">
        <f>VLOOKUP(R7,[1]Cenník!$A$1:$G$164,5,0)</f>
        <v>#N/A</v>
      </c>
      <c r="L7" s="59" t="e">
        <f t="shared" si="0"/>
        <v>#N/A</v>
      </c>
      <c r="M7" s="62"/>
      <c r="N7" s="57" t="e">
        <f t="shared" si="1"/>
        <v>#N/A</v>
      </c>
      <c r="O7" s="62" t="s">
        <v>35</v>
      </c>
      <c r="P7" s="57" t="e">
        <f>VLOOKUP(R7,[1]Cenník!$A$1:$G$164,6,0)</f>
        <v>#N/A</v>
      </c>
      <c r="Q7" s="83"/>
      <c r="R7" s="62"/>
      <c r="S7" s="78" t="e">
        <f>VLOOKUP(P7,[1]výkony!$B$2:$H$4077,7,0)</f>
        <v>#N/A</v>
      </c>
      <c r="T7" s="78" t="e">
        <f>VLOOKUP(R7,Cenník!$A:$H,8,0)</f>
        <v>#N/A</v>
      </c>
    </row>
    <row r="8" spans="1:20" x14ac:dyDescent="0.2">
      <c r="A8" s="60"/>
      <c r="B8" s="61"/>
      <c r="C8" s="61"/>
      <c r="D8" s="61"/>
      <c r="E8" s="62"/>
      <c r="F8" s="57" t="e">
        <f>VLOOKUP(R8,[1]Cenník!$A$1:$G$164,3,0)</f>
        <v>#N/A</v>
      </c>
      <c r="G8" s="58" t="e">
        <f>VLOOKUP(R8,[1]Cenník!$A$1:$G$164,2,0)</f>
        <v>#N/A</v>
      </c>
      <c r="H8" s="57" t="e">
        <f>VLOOKUP(R8,[1]Cenník!$A$1:$G$164,4,0)</f>
        <v>#N/A</v>
      </c>
      <c r="I8" s="82"/>
      <c r="J8" s="63" t="e">
        <f>VLOOKUP(R8,[1]Cenník!$A$1:$G$164,7,0)</f>
        <v>#N/A</v>
      </c>
      <c r="K8" s="59" t="e">
        <f>VLOOKUP(R8,[1]Cenník!$A$1:$G$164,5,0)</f>
        <v>#N/A</v>
      </c>
      <c r="L8" s="59" t="e">
        <f t="shared" si="0"/>
        <v>#N/A</v>
      </c>
      <c r="M8" s="62"/>
      <c r="N8" s="57" t="e">
        <f t="shared" si="1"/>
        <v>#N/A</v>
      </c>
      <c r="O8" s="62" t="s">
        <v>35</v>
      </c>
      <c r="P8" s="57" t="e">
        <f>VLOOKUP(R8,[1]Cenník!$A$1:$G$164,6,0)</f>
        <v>#N/A</v>
      </c>
      <c r="Q8" s="83"/>
      <c r="R8" s="62"/>
      <c r="S8" s="78" t="e">
        <f>VLOOKUP(P8,[1]výkony!$B$2:$H$4077,7,0)</f>
        <v>#N/A</v>
      </c>
      <c r="T8" s="78" t="e">
        <f>VLOOKUP(R8,Cenník!$A:$H,8,0)</f>
        <v>#N/A</v>
      </c>
    </row>
    <row r="9" spans="1:20" x14ac:dyDescent="0.2">
      <c r="A9" s="60"/>
      <c r="B9" s="61"/>
      <c r="C9" s="61"/>
      <c r="D9" s="61"/>
      <c r="E9" s="62"/>
      <c r="F9" s="57" t="e">
        <f>VLOOKUP(R9,[1]Cenník!$A$1:$G$164,3,0)</f>
        <v>#N/A</v>
      </c>
      <c r="G9" s="58" t="e">
        <f>VLOOKUP(R9,[1]Cenník!$A$1:$G$164,2,0)</f>
        <v>#N/A</v>
      </c>
      <c r="H9" s="57" t="e">
        <f>VLOOKUP(R9,[1]Cenník!$A$1:$G$164,4,0)</f>
        <v>#N/A</v>
      </c>
      <c r="I9" s="82"/>
      <c r="J9" s="63" t="e">
        <f>VLOOKUP(R9,[1]Cenník!$A$1:$G$164,7,0)</f>
        <v>#N/A</v>
      </c>
      <c r="K9" s="59" t="e">
        <f>VLOOKUP(R9,[1]Cenník!$A$1:$G$164,5,0)</f>
        <v>#N/A</v>
      </c>
      <c r="L9" s="59" t="e">
        <f t="shared" si="0"/>
        <v>#N/A</v>
      </c>
      <c r="M9" s="62"/>
      <c r="N9" s="57" t="e">
        <f t="shared" si="1"/>
        <v>#N/A</v>
      </c>
      <c r="O9" s="62" t="s">
        <v>35</v>
      </c>
      <c r="P9" s="57" t="e">
        <f>VLOOKUP(R9,[1]Cenník!$A$1:$G$164,6,0)</f>
        <v>#N/A</v>
      </c>
      <c r="Q9" s="83"/>
      <c r="R9" s="62"/>
      <c r="S9" s="78" t="e">
        <f>VLOOKUP(P9,[1]výkony!$B$2:$H$4077,7,0)</f>
        <v>#N/A</v>
      </c>
      <c r="T9" s="78" t="e">
        <f>VLOOKUP(R9,Cenník!$A:$H,8,0)</f>
        <v>#N/A</v>
      </c>
    </row>
    <row r="10" spans="1:20" x14ac:dyDescent="0.2">
      <c r="A10" s="60"/>
      <c r="B10" s="61"/>
      <c r="C10" s="61"/>
      <c r="D10" s="61"/>
      <c r="E10" s="62"/>
      <c r="F10" s="57" t="e">
        <f>VLOOKUP(R10,[1]Cenník!$A$1:$G$164,3,0)</f>
        <v>#N/A</v>
      </c>
      <c r="G10" s="58" t="e">
        <f>VLOOKUP(R10,[1]Cenník!$A$1:$G$164,2,0)</f>
        <v>#N/A</v>
      </c>
      <c r="H10" s="57" t="e">
        <f>VLOOKUP(R10,[1]Cenník!$A$1:$G$164,4,0)</f>
        <v>#N/A</v>
      </c>
      <c r="I10" s="82"/>
      <c r="J10" s="63" t="e">
        <f>VLOOKUP(R10,[1]Cenník!$A$1:$G$164,7,0)</f>
        <v>#N/A</v>
      </c>
      <c r="K10" s="59" t="e">
        <f>VLOOKUP(R10,[1]Cenník!$A$1:$G$164,5,0)</f>
        <v>#N/A</v>
      </c>
      <c r="L10" s="59" t="e">
        <f t="shared" si="0"/>
        <v>#N/A</v>
      </c>
      <c r="M10" s="62"/>
      <c r="N10" s="57" t="e">
        <f t="shared" si="1"/>
        <v>#N/A</v>
      </c>
      <c r="O10" s="62" t="s">
        <v>35</v>
      </c>
      <c r="P10" s="57" t="e">
        <f>VLOOKUP(R10,[1]Cenník!$A$1:$G$164,6,0)</f>
        <v>#N/A</v>
      </c>
      <c r="Q10" s="83"/>
      <c r="R10" s="62"/>
      <c r="S10" s="78" t="e">
        <f>VLOOKUP(P10,[1]výkony!$B$2:$H$4077,7,0)</f>
        <v>#N/A</v>
      </c>
      <c r="T10" s="78" t="e">
        <f>VLOOKUP(R10,Cenník!$A:$H,8,0)</f>
        <v>#N/A</v>
      </c>
    </row>
    <row r="11" spans="1:20" x14ac:dyDescent="0.2">
      <c r="A11" s="60"/>
      <c r="B11" s="61"/>
      <c r="C11" s="61"/>
      <c r="D11" s="61"/>
      <c r="E11" s="62"/>
      <c r="F11" s="57" t="e">
        <f>VLOOKUP(R11,[1]Cenník!$A$1:$G$164,3,0)</f>
        <v>#N/A</v>
      </c>
      <c r="G11" s="58" t="e">
        <f>VLOOKUP(R11,[1]Cenník!$A$1:$G$164,2,0)</f>
        <v>#N/A</v>
      </c>
      <c r="H11" s="57" t="e">
        <f>VLOOKUP(R11,[1]Cenník!$A$1:$G$164,4,0)</f>
        <v>#N/A</v>
      </c>
      <c r="I11" s="82"/>
      <c r="J11" s="63" t="e">
        <f>VLOOKUP(R11,[1]Cenník!$A$1:$G$164,7,0)</f>
        <v>#N/A</v>
      </c>
      <c r="K11" s="59" t="e">
        <f>VLOOKUP(R11,[1]Cenník!$A$1:$G$164,5,0)</f>
        <v>#N/A</v>
      </c>
      <c r="L11" s="59" t="e">
        <f t="shared" si="0"/>
        <v>#N/A</v>
      </c>
      <c r="M11" s="62"/>
      <c r="N11" s="57" t="e">
        <f t="shared" si="1"/>
        <v>#N/A</v>
      </c>
      <c r="O11" s="62" t="s">
        <v>35</v>
      </c>
      <c r="P11" s="57" t="e">
        <f>VLOOKUP(R11,[1]Cenník!$A$1:$G$164,6,0)</f>
        <v>#N/A</v>
      </c>
      <c r="Q11" s="83"/>
      <c r="R11" s="62"/>
      <c r="S11" s="78" t="e">
        <f>VLOOKUP(P11,[1]výkony!$B$2:$H$4077,7,0)</f>
        <v>#N/A</v>
      </c>
      <c r="T11" s="78" t="e">
        <f>VLOOKUP(R11,Cenník!$A:$H,8,0)</f>
        <v>#N/A</v>
      </c>
    </row>
    <row r="12" spans="1:20" x14ac:dyDescent="0.2">
      <c r="A12" s="60"/>
      <c r="B12" s="61"/>
      <c r="C12" s="61"/>
      <c r="D12" s="61"/>
      <c r="E12" s="62"/>
      <c r="F12" s="57" t="e">
        <f>VLOOKUP(R12,[1]Cenník!$A$1:$G$164,3,0)</f>
        <v>#N/A</v>
      </c>
      <c r="G12" s="58" t="e">
        <f>VLOOKUP(R12,[1]Cenník!$A$1:$G$164,2,0)</f>
        <v>#N/A</v>
      </c>
      <c r="H12" s="57" t="e">
        <f>VLOOKUP(R12,[1]Cenník!$A$1:$G$164,4,0)</f>
        <v>#N/A</v>
      </c>
      <c r="I12" s="82"/>
      <c r="J12" s="63" t="e">
        <f>VLOOKUP(R12,[1]Cenník!$A$1:$G$164,7,0)</f>
        <v>#N/A</v>
      </c>
      <c r="K12" s="59" t="e">
        <f>VLOOKUP(R12,[1]Cenník!$A$1:$G$164,5,0)</f>
        <v>#N/A</v>
      </c>
      <c r="L12" s="59" t="e">
        <f t="shared" si="0"/>
        <v>#N/A</v>
      </c>
      <c r="M12" s="62"/>
      <c r="N12" s="57" t="e">
        <f t="shared" si="1"/>
        <v>#N/A</v>
      </c>
      <c r="O12" s="62" t="s">
        <v>35</v>
      </c>
      <c r="P12" s="57" t="e">
        <f>VLOOKUP(R12,[1]Cenník!$A$1:$G$164,6,0)</f>
        <v>#N/A</v>
      </c>
      <c r="Q12" s="83"/>
      <c r="R12" s="62"/>
      <c r="S12" s="78" t="e">
        <f>VLOOKUP(P12,[1]výkony!$B$2:$H$4077,7,0)</f>
        <v>#N/A</v>
      </c>
      <c r="T12" s="78" t="e">
        <f>VLOOKUP(R12,Cenník!$A:$H,8,0)</f>
        <v>#N/A</v>
      </c>
    </row>
    <row r="13" spans="1:20" x14ac:dyDescent="0.2">
      <c r="A13" s="60"/>
      <c r="B13" s="61"/>
      <c r="C13" s="61"/>
      <c r="D13" s="61"/>
      <c r="E13" s="62"/>
      <c r="F13" s="57" t="e">
        <f>VLOOKUP(R13,[1]Cenník!$A$1:$G$164,3,0)</f>
        <v>#N/A</v>
      </c>
      <c r="G13" s="58" t="e">
        <f>VLOOKUP(R13,[1]Cenník!$A$1:$G$164,2,0)</f>
        <v>#N/A</v>
      </c>
      <c r="H13" s="57" t="e">
        <f>VLOOKUP(R13,[1]Cenník!$A$1:$G$164,4,0)</f>
        <v>#N/A</v>
      </c>
      <c r="I13" s="82"/>
      <c r="J13" s="63" t="e">
        <f>VLOOKUP(R13,[1]Cenník!$A$1:$G$164,7,0)</f>
        <v>#N/A</v>
      </c>
      <c r="K13" s="59" t="e">
        <f>VLOOKUP(R13,[1]Cenník!$A$1:$G$164,5,0)</f>
        <v>#N/A</v>
      </c>
      <c r="L13" s="59" t="e">
        <f t="shared" si="0"/>
        <v>#N/A</v>
      </c>
      <c r="M13" s="62"/>
      <c r="N13" s="57" t="e">
        <f t="shared" si="1"/>
        <v>#N/A</v>
      </c>
      <c r="O13" s="62" t="s">
        <v>35</v>
      </c>
      <c r="P13" s="57" t="e">
        <f>VLOOKUP(R13,[1]Cenník!$A$1:$G$164,6,0)</f>
        <v>#N/A</v>
      </c>
      <c r="Q13" s="83"/>
      <c r="R13" s="62"/>
      <c r="S13" s="78" t="e">
        <f>VLOOKUP(P13,[1]výkony!$B$2:$H$4077,7,0)</f>
        <v>#N/A</v>
      </c>
      <c r="T13" s="78" t="e">
        <f>VLOOKUP(R13,Cenník!$A:$H,8,0)</f>
        <v>#N/A</v>
      </c>
    </row>
    <row r="14" spans="1:20" x14ac:dyDescent="0.2">
      <c r="A14" s="60"/>
      <c r="B14" s="61"/>
      <c r="C14" s="61"/>
      <c r="D14" s="61"/>
      <c r="E14" s="62"/>
      <c r="F14" s="57" t="e">
        <f>VLOOKUP(R14,[1]Cenník!$A$1:$G$164,3,0)</f>
        <v>#N/A</v>
      </c>
      <c r="G14" s="58" t="e">
        <f>VLOOKUP(R14,[1]Cenník!$A$1:$G$164,2,0)</f>
        <v>#N/A</v>
      </c>
      <c r="H14" s="57" t="e">
        <f>VLOOKUP(R14,[1]Cenník!$A$1:$G$164,4,0)</f>
        <v>#N/A</v>
      </c>
      <c r="I14" s="82"/>
      <c r="J14" s="63" t="e">
        <f>VLOOKUP(R14,[1]Cenník!$A$1:$G$164,7,0)</f>
        <v>#N/A</v>
      </c>
      <c r="K14" s="59" t="e">
        <f>VLOOKUP(R14,[1]Cenník!$A$1:$G$164,5,0)</f>
        <v>#N/A</v>
      </c>
      <c r="L14" s="59" t="e">
        <f t="shared" si="0"/>
        <v>#N/A</v>
      </c>
      <c r="M14" s="62"/>
      <c r="N14" s="57" t="e">
        <f t="shared" si="1"/>
        <v>#N/A</v>
      </c>
      <c r="O14" s="62" t="s">
        <v>35</v>
      </c>
      <c r="P14" s="57" t="e">
        <f>VLOOKUP(R14,[1]Cenník!$A$1:$G$164,6,0)</f>
        <v>#N/A</v>
      </c>
      <c r="Q14" s="83"/>
      <c r="R14" s="62"/>
      <c r="S14" s="78" t="e">
        <f>VLOOKUP(P14,[1]výkony!$B$2:$H$4077,7,0)</f>
        <v>#N/A</v>
      </c>
      <c r="T14" s="78" t="e">
        <f>VLOOKUP(R14,Cenník!$A:$H,8,0)</f>
        <v>#N/A</v>
      </c>
    </row>
    <row r="15" spans="1:20" x14ac:dyDescent="0.2">
      <c r="A15" s="60"/>
      <c r="B15" s="61"/>
      <c r="C15" s="61"/>
      <c r="D15" s="61"/>
      <c r="E15" s="62"/>
      <c r="F15" s="57" t="e">
        <f>VLOOKUP(R15,[1]Cenník!$A$1:$G$164,3,0)</f>
        <v>#N/A</v>
      </c>
      <c r="G15" s="58" t="e">
        <f>VLOOKUP(R15,[1]Cenník!$A$1:$G$164,2,0)</f>
        <v>#N/A</v>
      </c>
      <c r="H15" s="57" t="e">
        <f>VLOOKUP(R15,[1]Cenník!$A$1:$G$164,4,0)</f>
        <v>#N/A</v>
      </c>
      <c r="I15" s="82"/>
      <c r="J15" s="63" t="e">
        <f>VLOOKUP(R15,[1]Cenník!$A$1:$G$164,7,0)</f>
        <v>#N/A</v>
      </c>
      <c r="K15" s="59" t="e">
        <f>VLOOKUP(R15,[1]Cenník!$A$1:$G$164,5,0)</f>
        <v>#N/A</v>
      </c>
      <c r="L15" s="59" t="e">
        <f t="shared" si="0"/>
        <v>#N/A</v>
      </c>
      <c r="M15" s="62"/>
      <c r="N15" s="57" t="e">
        <f t="shared" si="1"/>
        <v>#N/A</v>
      </c>
      <c r="O15" s="62" t="s">
        <v>35</v>
      </c>
      <c r="P15" s="57" t="e">
        <f>VLOOKUP(R15,[1]Cenník!$A$1:$G$164,6,0)</f>
        <v>#N/A</v>
      </c>
      <c r="Q15" s="62"/>
      <c r="R15" s="62"/>
      <c r="S15" s="78" t="e">
        <f>VLOOKUP(P15,[1]výkony!$B$2:$H$4077,7,0)</f>
        <v>#N/A</v>
      </c>
      <c r="T15" s="78" t="e">
        <f>VLOOKUP(R15,Cenník!$A:$H,8,0)</f>
        <v>#N/A</v>
      </c>
    </row>
    <row r="16" spans="1:20" x14ac:dyDescent="0.2">
      <c r="A16" s="60"/>
      <c r="B16" s="61"/>
      <c r="C16" s="61"/>
      <c r="D16" s="61"/>
      <c r="E16" s="62"/>
      <c r="F16" s="57" t="e">
        <f>VLOOKUP(R16,Cenník!$A$1:$G$156,3,0)</f>
        <v>#N/A</v>
      </c>
      <c r="G16" s="58" t="e">
        <f>VLOOKUP(R16,Cenník!$A$1:$G$156,2,0)</f>
        <v>#N/A</v>
      </c>
      <c r="H16" s="57" t="e">
        <f>VLOOKUP(R16,Cenník!$A$1:$G$156,4,0)</f>
        <v>#N/A</v>
      </c>
      <c r="I16" s="82"/>
      <c r="J16" s="63" t="e">
        <f>VLOOKUP(R16,Cenník!$A$1:$G$156,7,0)</f>
        <v>#N/A</v>
      </c>
      <c r="K16" s="59" t="e">
        <f>VLOOKUP(R16,Cenník!$A$1:$G$156,5,0)</f>
        <v>#N/A</v>
      </c>
      <c r="L16" s="59" t="e">
        <f t="shared" ref="L16:L62" si="2">I16*J16*K16</f>
        <v>#N/A</v>
      </c>
      <c r="M16" s="62"/>
      <c r="N16" s="57" t="e">
        <f t="shared" ref="N16:N62" si="3">IF(H16="hod",I16,"-")</f>
        <v>#N/A</v>
      </c>
      <c r="O16" s="62" t="s">
        <v>35</v>
      </c>
      <c r="P16" s="78" t="e">
        <f>VLOOKUP(R16,Cenník!$A$1:$G$156,6,0)</f>
        <v>#N/A</v>
      </c>
      <c r="Q16" s="83"/>
      <c r="R16" s="62"/>
      <c r="S16" s="78" t="e">
        <f>VLOOKUP(P16,výkony!$B:$H,7,0)</f>
        <v>#N/A</v>
      </c>
      <c r="T16" s="78" t="e">
        <f>VLOOKUP(R16,Cenník!$A:$H,8,0)</f>
        <v>#N/A</v>
      </c>
    </row>
    <row r="17" spans="1:20" x14ac:dyDescent="0.2">
      <c r="A17" s="60"/>
      <c r="B17" s="61"/>
      <c r="C17" s="61"/>
      <c r="D17" s="61"/>
      <c r="E17" s="62"/>
      <c r="F17" s="57" t="e">
        <f>VLOOKUP(R17,Cenník!$A$1:$G$156,3,0)</f>
        <v>#N/A</v>
      </c>
      <c r="G17" s="58" t="e">
        <f>VLOOKUP(R17,Cenník!$A$1:$G$156,2,0)</f>
        <v>#N/A</v>
      </c>
      <c r="H17" s="57" t="e">
        <f>VLOOKUP(R17,Cenník!$A$1:$G$156,4,0)</f>
        <v>#N/A</v>
      </c>
      <c r="I17" s="82"/>
      <c r="J17" s="63" t="e">
        <f>VLOOKUP(R17,Cenník!$A$1:$G$156,7,0)</f>
        <v>#N/A</v>
      </c>
      <c r="K17" s="59" t="e">
        <f>VLOOKUP(R17,Cenník!$A$1:$G$156,5,0)</f>
        <v>#N/A</v>
      </c>
      <c r="L17" s="59" t="e">
        <f t="shared" si="2"/>
        <v>#N/A</v>
      </c>
      <c r="M17" s="62"/>
      <c r="N17" s="57" t="e">
        <f t="shared" si="3"/>
        <v>#N/A</v>
      </c>
      <c r="O17" s="62" t="s">
        <v>35</v>
      </c>
      <c r="P17" s="78" t="e">
        <f>VLOOKUP(R17,Cenník!$A$1:$G$156,6,0)</f>
        <v>#N/A</v>
      </c>
      <c r="Q17" s="62"/>
      <c r="R17" s="62"/>
      <c r="S17" s="78" t="e">
        <f>VLOOKUP(P17,výkony!$B:$H,7,0)</f>
        <v>#N/A</v>
      </c>
      <c r="T17" s="78" t="e">
        <f>VLOOKUP(R17,Cenník!$A:$H,8,0)</f>
        <v>#N/A</v>
      </c>
    </row>
    <row r="18" spans="1:20" x14ac:dyDescent="0.2">
      <c r="A18" s="60"/>
      <c r="B18" s="61"/>
      <c r="C18" s="61"/>
      <c r="D18" s="61"/>
      <c r="E18" s="62"/>
      <c r="F18" s="57" t="e">
        <f>VLOOKUP(R18,Cenník!$A$1:$G$156,3,0)</f>
        <v>#N/A</v>
      </c>
      <c r="G18" s="58" t="e">
        <f>VLOOKUP(R18,Cenník!$A$1:$G$156,2,0)</f>
        <v>#N/A</v>
      </c>
      <c r="H18" s="57" t="e">
        <f>VLOOKUP(R18,Cenník!$A$1:$G$156,4,0)</f>
        <v>#N/A</v>
      </c>
      <c r="I18" s="82"/>
      <c r="J18" s="63" t="e">
        <f>VLOOKUP(R18,Cenník!$A$1:$G$156,7,0)</f>
        <v>#N/A</v>
      </c>
      <c r="K18" s="59" t="e">
        <f>VLOOKUP(R18,Cenník!$A$1:$G$156,5,0)</f>
        <v>#N/A</v>
      </c>
      <c r="L18" s="59" t="e">
        <f t="shared" si="2"/>
        <v>#N/A</v>
      </c>
      <c r="M18" s="62"/>
      <c r="N18" s="57" t="e">
        <f t="shared" si="3"/>
        <v>#N/A</v>
      </c>
      <c r="O18" s="62" t="s">
        <v>35</v>
      </c>
      <c r="P18" s="78" t="e">
        <f>VLOOKUP(R18,Cenník!$A$1:$G$156,6,0)</f>
        <v>#N/A</v>
      </c>
      <c r="Q18" s="83"/>
      <c r="R18" s="62"/>
      <c r="S18" s="78" t="e">
        <f>VLOOKUP(P18,výkony!$B:$H,7,0)</f>
        <v>#N/A</v>
      </c>
      <c r="T18" s="78" t="e">
        <f>VLOOKUP(R18,Cenník!$A:$H,8,0)</f>
        <v>#N/A</v>
      </c>
    </row>
    <row r="19" spans="1:20" x14ac:dyDescent="0.2">
      <c r="A19" s="60"/>
      <c r="B19" s="61"/>
      <c r="C19" s="61"/>
      <c r="D19" s="61"/>
      <c r="E19" s="62"/>
      <c r="F19" s="57" t="e">
        <f>VLOOKUP(R19,Cenník!$A$1:$G$156,3,0)</f>
        <v>#N/A</v>
      </c>
      <c r="G19" s="58" t="e">
        <f>VLOOKUP(R19,Cenník!$A$1:$G$156,2,0)</f>
        <v>#N/A</v>
      </c>
      <c r="H19" s="57" t="e">
        <f>VLOOKUP(R19,Cenník!$A$1:$G$156,4,0)</f>
        <v>#N/A</v>
      </c>
      <c r="I19" s="82"/>
      <c r="J19" s="63" t="e">
        <f>VLOOKUP(R19,Cenník!$A$1:$G$156,7,0)</f>
        <v>#N/A</v>
      </c>
      <c r="K19" s="59" t="e">
        <f>VLOOKUP(R19,Cenník!$A$1:$G$156,5,0)</f>
        <v>#N/A</v>
      </c>
      <c r="L19" s="59" t="e">
        <f t="shared" si="2"/>
        <v>#N/A</v>
      </c>
      <c r="M19" s="62"/>
      <c r="N19" s="57" t="e">
        <f t="shared" si="3"/>
        <v>#N/A</v>
      </c>
      <c r="O19" s="62" t="s">
        <v>35</v>
      </c>
      <c r="P19" s="78" t="e">
        <f>VLOOKUP(R19,Cenník!$A$1:$G$156,6,0)</f>
        <v>#N/A</v>
      </c>
      <c r="Q19" s="83"/>
      <c r="R19" s="62"/>
      <c r="S19" s="78" t="e">
        <f>VLOOKUP(P19,výkony!$B:$H,7,0)</f>
        <v>#N/A</v>
      </c>
      <c r="T19" s="78" t="e">
        <f>VLOOKUP(R19,Cenník!$A:$H,8,0)</f>
        <v>#N/A</v>
      </c>
    </row>
    <row r="20" spans="1:20" x14ac:dyDescent="0.2">
      <c r="A20" s="60"/>
      <c r="B20" s="61"/>
      <c r="C20" s="61"/>
      <c r="D20" s="61"/>
      <c r="E20" s="62"/>
      <c r="F20" s="57" t="e">
        <f>VLOOKUP(R20,Cenník!$A$1:$G$156,3,0)</f>
        <v>#N/A</v>
      </c>
      <c r="G20" s="58" t="e">
        <f>VLOOKUP(R20,Cenník!$A$1:$G$156,2,0)</f>
        <v>#N/A</v>
      </c>
      <c r="H20" s="57" t="e">
        <f>VLOOKUP(R20,Cenník!$A$1:$G$156,4,0)</f>
        <v>#N/A</v>
      </c>
      <c r="I20" s="82"/>
      <c r="J20" s="63" t="e">
        <f>VLOOKUP(R20,Cenník!$A$1:$G$156,7,0)</f>
        <v>#N/A</v>
      </c>
      <c r="K20" s="59" t="e">
        <f>VLOOKUP(R20,Cenník!$A$1:$G$156,5,0)</f>
        <v>#N/A</v>
      </c>
      <c r="L20" s="59" t="e">
        <f t="shared" si="2"/>
        <v>#N/A</v>
      </c>
      <c r="M20" s="62"/>
      <c r="N20" s="57" t="e">
        <f t="shared" si="3"/>
        <v>#N/A</v>
      </c>
      <c r="O20" s="62" t="s">
        <v>35</v>
      </c>
      <c r="P20" s="78" t="e">
        <f>VLOOKUP(R20,Cenník!$A$1:$G$156,6,0)</f>
        <v>#N/A</v>
      </c>
      <c r="Q20" s="83"/>
      <c r="R20" s="62"/>
      <c r="S20" s="78" t="e">
        <f>VLOOKUP(P20,výkony!$B:$H,7,0)</f>
        <v>#N/A</v>
      </c>
      <c r="T20" s="78" t="e">
        <f>VLOOKUP(R20,Cenník!$A:$H,8,0)</f>
        <v>#N/A</v>
      </c>
    </row>
    <row r="21" spans="1:20" x14ac:dyDescent="0.2">
      <c r="A21" s="60"/>
      <c r="B21" s="61"/>
      <c r="C21" s="61"/>
      <c r="D21" s="61"/>
      <c r="E21" s="62"/>
      <c r="F21" s="57" t="e">
        <f>VLOOKUP(R21,Cenník!$A$1:$G$156,3,0)</f>
        <v>#N/A</v>
      </c>
      <c r="G21" s="58" t="e">
        <f>VLOOKUP(R21,Cenník!$A$1:$G$156,2,0)</f>
        <v>#N/A</v>
      </c>
      <c r="H21" s="57" t="e">
        <f>VLOOKUP(R21,Cenník!$A$1:$G$156,4,0)</f>
        <v>#N/A</v>
      </c>
      <c r="I21" s="82"/>
      <c r="J21" s="63" t="e">
        <f>VLOOKUP(R21,Cenník!$A$1:$G$156,7,0)</f>
        <v>#N/A</v>
      </c>
      <c r="K21" s="59" t="e">
        <f>VLOOKUP(R21,Cenník!$A$1:$G$156,5,0)</f>
        <v>#N/A</v>
      </c>
      <c r="L21" s="59" t="e">
        <f t="shared" si="2"/>
        <v>#N/A</v>
      </c>
      <c r="M21" s="62"/>
      <c r="N21" s="57" t="e">
        <f t="shared" si="3"/>
        <v>#N/A</v>
      </c>
      <c r="O21" s="62" t="s">
        <v>35</v>
      </c>
      <c r="P21" s="78" t="e">
        <f>VLOOKUP(R21,Cenník!$A$1:$G$156,6,0)</f>
        <v>#N/A</v>
      </c>
      <c r="Q21" s="83"/>
      <c r="R21" s="62"/>
      <c r="S21" s="78" t="e">
        <f>VLOOKUP(P21,výkony!$B:$H,7,0)</f>
        <v>#N/A</v>
      </c>
      <c r="T21" s="78" t="e">
        <f>VLOOKUP(R21,Cenník!$A:$H,8,0)</f>
        <v>#N/A</v>
      </c>
    </row>
    <row r="22" spans="1:20" x14ac:dyDescent="0.2">
      <c r="A22" s="60"/>
      <c r="B22" s="61"/>
      <c r="C22" s="61"/>
      <c r="D22" s="61"/>
      <c r="E22" s="62"/>
      <c r="F22" s="57" t="e">
        <f>VLOOKUP(R22,Cenník!$A$1:$G$156,3,0)</f>
        <v>#N/A</v>
      </c>
      <c r="G22" s="58" t="e">
        <f>VLOOKUP(R22,Cenník!$A$1:$G$156,2,0)</f>
        <v>#N/A</v>
      </c>
      <c r="H22" s="57" t="e">
        <f>VLOOKUP(R22,Cenník!$A$1:$G$156,4,0)</f>
        <v>#N/A</v>
      </c>
      <c r="I22" s="82"/>
      <c r="J22" s="63" t="e">
        <f>VLOOKUP(R22,Cenník!$A$1:$G$156,7,0)</f>
        <v>#N/A</v>
      </c>
      <c r="K22" s="59" t="e">
        <f>VLOOKUP(R22,Cenník!$A$1:$G$156,5,0)</f>
        <v>#N/A</v>
      </c>
      <c r="L22" s="59" t="e">
        <f t="shared" si="2"/>
        <v>#N/A</v>
      </c>
      <c r="M22" s="62"/>
      <c r="N22" s="57" t="e">
        <f t="shared" si="3"/>
        <v>#N/A</v>
      </c>
      <c r="O22" s="62" t="s">
        <v>35</v>
      </c>
      <c r="P22" s="78" t="e">
        <f>VLOOKUP(R22,Cenník!$A$1:$G$156,6,0)</f>
        <v>#N/A</v>
      </c>
      <c r="Q22" s="83"/>
      <c r="R22" s="62"/>
      <c r="S22" s="78" t="e">
        <f>VLOOKUP(P22,výkony!$B:$H,7,0)</f>
        <v>#N/A</v>
      </c>
      <c r="T22" s="78" t="e">
        <f>VLOOKUP(R22,Cenník!$A:$H,8,0)</f>
        <v>#N/A</v>
      </c>
    </row>
    <row r="23" spans="1:20" x14ac:dyDescent="0.2">
      <c r="A23" s="60"/>
      <c r="B23" s="61"/>
      <c r="C23" s="61"/>
      <c r="D23" s="61"/>
      <c r="E23" s="62"/>
      <c r="F23" s="57" t="e">
        <f>VLOOKUP(R23,Cenník!$A$1:$G$156,3,0)</f>
        <v>#N/A</v>
      </c>
      <c r="G23" s="58" t="e">
        <f>VLOOKUP(R23,Cenník!$A$1:$G$156,2,0)</f>
        <v>#N/A</v>
      </c>
      <c r="H23" s="57" t="e">
        <f>VLOOKUP(R23,Cenník!$A$1:$G$156,4,0)</f>
        <v>#N/A</v>
      </c>
      <c r="I23" s="82"/>
      <c r="J23" s="63" t="e">
        <f>VLOOKUP(R23,Cenník!$A$1:$G$156,7,0)</f>
        <v>#N/A</v>
      </c>
      <c r="K23" s="59" t="e">
        <f>VLOOKUP(R23,Cenník!$A$1:$G$156,5,0)</f>
        <v>#N/A</v>
      </c>
      <c r="L23" s="59" t="e">
        <f t="shared" si="2"/>
        <v>#N/A</v>
      </c>
      <c r="M23" s="62"/>
      <c r="N23" s="57" t="e">
        <f t="shared" si="3"/>
        <v>#N/A</v>
      </c>
      <c r="O23" s="62" t="s">
        <v>35</v>
      </c>
      <c r="P23" s="78" t="e">
        <f>VLOOKUP(R23,Cenník!$A$1:$G$156,6,0)</f>
        <v>#N/A</v>
      </c>
      <c r="Q23" s="62"/>
      <c r="R23" s="62"/>
      <c r="S23" s="78" t="e">
        <f>VLOOKUP(P23,výkony!$B:$H,7,0)</f>
        <v>#N/A</v>
      </c>
      <c r="T23" s="78" t="e">
        <f>VLOOKUP(R23,Cenník!$A:$H,8,0)</f>
        <v>#N/A</v>
      </c>
    </row>
    <row r="24" spans="1:20" x14ac:dyDescent="0.2">
      <c r="A24" s="60"/>
      <c r="B24" s="61"/>
      <c r="C24" s="61"/>
      <c r="D24" s="61"/>
      <c r="E24" s="62"/>
      <c r="F24" s="57" t="e">
        <f>VLOOKUP(R24,Cenník!$A$1:$G$156,3,0)</f>
        <v>#N/A</v>
      </c>
      <c r="G24" s="58" t="e">
        <f>VLOOKUP(R24,Cenník!$A$1:$G$156,2,0)</f>
        <v>#N/A</v>
      </c>
      <c r="H24" s="57" t="e">
        <f>VLOOKUP(R24,Cenník!$A$1:$G$156,4,0)</f>
        <v>#N/A</v>
      </c>
      <c r="I24" s="82"/>
      <c r="J24" s="63" t="e">
        <f>VLOOKUP(R24,Cenník!$A$1:$G$156,7,0)</f>
        <v>#N/A</v>
      </c>
      <c r="K24" s="59" t="e">
        <f>VLOOKUP(R24,Cenník!$A$1:$G$156,5,0)</f>
        <v>#N/A</v>
      </c>
      <c r="L24" s="59" t="e">
        <f t="shared" si="2"/>
        <v>#N/A</v>
      </c>
      <c r="M24" s="62"/>
      <c r="N24" s="57" t="e">
        <f t="shared" si="3"/>
        <v>#N/A</v>
      </c>
      <c r="O24" s="62" t="s">
        <v>35</v>
      </c>
      <c r="P24" s="78" t="e">
        <f>VLOOKUP(R24,Cenník!$A$1:$G$156,6,0)</f>
        <v>#N/A</v>
      </c>
      <c r="Q24" s="83"/>
      <c r="R24" s="62"/>
      <c r="S24" s="78" t="e">
        <f>VLOOKUP(P24,výkony!$B:$H,7,0)</f>
        <v>#N/A</v>
      </c>
      <c r="T24" s="78" t="e">
        <f>VLOOKUP(R24,Cenník!$A:$H,8,0)</f>
        <v>#N/A</v>
      </c>
    </row>
    <row r="25" spans="1:20" x14ac:dyDescent="0.2">
      <c r="A25" s="60"/>
      <c r="B25" s="61"/>
      <c r="C25" s="61"/>
      <c r="D25" s="61"/>
      <c r="E25" s="62"/>
      <c r="F25" s="57" t="e">
        <f>VLOOKUP(R25,Cenník!$A$1:$G$156,3,0)</f>
        <v>#N/A</v>
      </c>
      <c r="G25" s="58" t="e">
        <f>VLOOKUP(R25,Cenník!$A$1:$G$156,2,0)</f>
        <v>#N/A</v>
      </c>
      <c r="H25" s="57" t="e">
        <f>VLOOKUP(R25,Cenník!$A$1:$G$156,4,0)</f>
        <v>#N/A</v>
      </c>
      <c r="I25" s="82"/>
      <c r="J25" s="63" t="e">
        <f>VLOOKUP(R25,Cenník!$A$1:$G$156,7,0)</f>
        <v>#N/A</v>
      </c>
      <c r="K25" s="59" t="e">
        <f>VLOOKUP(R25,Cenník!$A$1:$G$156,5,0)</f>
        <v>#N/A</v>
      </c>
      <c r="L25" s="59" t="e">
        <f t="shared" si="2"/>
        <v>#N/A</v>
      </c>
      <c r="M25" s="62"/>
      <c r="N25" s="57" t="e">
        <f t="shared" si="3"/>
        <v>#N/A</v>
      </c>
      <c r="O25" s="62" t="s">
        <v>35</v>
      </c>
      <c r="P25" s="78" t="e">
        <f>VLOOKUP(R25,Cenník!$A$1:$G$156,6,0)</f>
        <v>#N/A</v>
      </c>
      <c r="Q25" s="83"/>
      <c r="R25" s="62"/>
      <c r="S25" s="78" t="e">
        <f>VLOOKUP(P25,výkony!$B:$H,7,0)</f>
        <v>#N/A</v>
      </c>
      <c r="T25" s="78" t="e">
        <f>VLOOKUP(R25,Cenník!$A:$H,8,0)</f>
        <v>#N/A</v>
      </c>
    </row>
    <row r="26" spans="1:20" x14ac:dyDescent="0.2">
      <c r="A26" s="60"/>
      <c r="B26" s="61"/>
      <c r="C26" s="61"/>
      <c r="D26" s="61"/>
      <c r="E26" s="62"/>
      <c r="F26" s="57" t="e">
        <f>VLOOKUP(R26,Cenník!$A$1:$G$156,3,0)</f>
        <v>#N/A</v>
      </c>
      <c r="G26" s="58" t="e">
        <f>VLOOKUP(R26,Cenník!$A$1:$G$156,2,0)</f>
        <v>#N/A</v>
      </c>
      <c r="H26" s="57" t="e">
        <f>VLOOKUP(R26,Cenník!$A$1:$G$156,4,0)</f>
        <v>#N/A</v>
      </c>
      <c r="I26" s="82"/>
      <c r="J26" s="63" t="e">
        <f>VLOOKUP(R26,Cenník!$A$1:$G$156,7,0)</f>
        <v>#N/A</v>
      </c>
      <c r="K26" s="59" t="e">
        <f>VLOOKUP(R26,Cenník!$A$1:$G$156,5,0)</f>
        <v>#N/A</v>
      </c>
      <c r="L26" s="59" t="e">
        <f t="shared" si="2"/>
        <v>#N/A</v>
      </c>
      <c r="M26" s="62"/>
      <c r="N26" s="57" t="e">
        <f t="shared" si="3"/>
        <v>#N/A</v>
      </c>
      <c r="O26" s="62" t="s">
        <v>35</v>
      </c>
      <c r="P26" s="78" t="e">
        <f>VLOOKUP(R26,Cenník!$A$1:$G$156,6,0)</f>
        <v>#N/A</v>
      </c>
      <c r="Q26" s="62"/>
      <c r="R26" s="62"/>
      <c r="S26" s="78" t="e">
        <f>VLOOKUP(P26,výkony!$B:$H,7,0)</f>
        <v>#N/A</v>
      </c>
      <c r="T26" s="78" t="e">
        <f>VLOOKUP(R26,Cenník!$A:$H,8,0)</f>
        <v>#N/A</v>
      </c>
    </row>
    <row r="27" spans="1:20" x14ac:dyDescent="0.2">
      <c r="A27" s="60"/>
      <c r="B27" s="61"/>
      <c r="C27" s="61"/>
      <c r="D27" s="61"/>
      <c r="E27" s="62"/>
      <c r="F27" s="57" t="e">
        <f>VLOOKUP(R27,Cenník!$A$1:$G$156,3,0)</f>
        <v>#N/A</v>
      </c>
      <c r="G27" s="58" t="e">
        <f>VLOOKUP(R27,Cenník!$A$1:$G$156,2,0)</f>
        <v>#N/A</v>
      </c>
      <c r="H27" s="57" t="e">
        <f>VLOOKUP(R27,Cenník!$A$1:$G$156,4,0)</f>
        <v>#N/A</v>
      </c>
      <c r="I27" s="82"/>
      <c r="J27" s="63" t="e">
        <f>VLOOKUP(R27,Cenník!$A$1:$G$156,7,0)</f>
        <v>#N/A</v>
      </c>
      <c r="K27" s="59" t="e">
        <f>VLOOKUP(R27,Cenník!$A$1:$G$156,5,0)</f>
        <v>#N/A</v>
      </c>
      <c r="L27" s="59" t="e">
        <f t="shared" si="2"/>
        <v>#N/A</v>
      </c>
      <c r="M27" s="62"/>
      <c r="N27" s="57" t="e">
        <f t="shared" si="3"/>
        <v>#N/A</v>
      </c>
      <c r="O27" s="62" t="s">
        <v>35</v>
      </c>
      <c r="P27" s="78" t="e">
        <f>VLOOKUP(R27,Cenník!$A$1:$G$156,6,0)</f>
        <v>#N/A</v>
      </c>
      <c r="Q27" s="62"/>
      <c r="R27" s="62"/>
      <c r="S27" s="78" t="e">
        <f>VLOOKUP(P27,výkony!$B:$H,7,0)</f>
        <v>#N/A</v>
      </c>
      <c r="T27" s="78" t="e">
        <f>VLOOKUP(R27,Cenník!$A:$H,8,0)</f>
        <v>#N/A</v>
      </c>
    </row>
    <row r="28" spans="1:20" x14ac:dyDescent="0.2">
      <c r="A28" s="60"/>
      <c r="B28" s="61"/>
      <c r="C28" s="61"/>
      <c r="D28" s="61"/>
      <c r="E28" s="62"/>
      <c r="F28" s="57" t="e">
        <f>VLOOKUP(R28,Cenník!$A$1:$G$156,3,0)</f>
        <v>#N/A</v>
      </c>
      <c r="G28" s="58" t="e">
        <f>VLOOKUP(R28,Cenník!$A$1:$G$156,2,0)</f>
        <v>#N/A</v>
      </c>
      <c r="H28" s="57" t="e">
        <f>VLOOKUP(R28,Cenník!$A$1:$G$156,4,0)</f>
        <v>#N/A</v>
      </c>
      <c r="I28" s="82"/>
      <c r="J28" s="63" t="e">
        <f>VLOOKUP(R28,Cenník!$A$1:$G$156,7,0)</f>
        <v>#N/A</v>
      </c>
      <c r="K28" s="59" t="e">
        <f>VLOOKUP(R28,Cenník!$A$1:$G$156,5,0)</f>
        <v>#N/A</v>
      </c>
      <c r="L28" s="59" t="e">
        <f t="shared" si="2"/>
        <v>#N/A</v>
      </c>
      <c r="M28" s="62"/>
      <c r="N28" s="57" t="e">
        <f t="shared" si="3"/>
        <v>#N/A</v>
      </c>
      <c r="O28" s="62" t="s">
        <v>35</v>
      </c>
      <c r="P28" s="78" t="e">
        <f>VLOOKUP(R28,Cenník!$A$1:$G$156,6,0)</f>
        <v>#N/A</v>
      </c>
      <c r="Q28" s="83"/>
      <c r="R28" s="62"/>
      <c r="S28" s="78" t="e">
        <f>VLOOKUP(P28,výkony!$B:$H,7,0)</f>
        <v>#N/A</v>
      </c>
      <c r="T28" s="78" t="e">
        <f>VLOOKUP(R28,Cenník!$A:$H,8,0)</f>
        <v>#N/A</v>
      </c>
    </row>
    <row r="29" spans="1:20" x14ac:dyDescent="0.2">
      <c r="A29" s="60"/>
      <c r="B29" s="61"/>
      <c r="C29" s="61"/>
      <c r="D29" s="61"/>
      <c r="E29" s="62"/>
      <c r="F29" s="57" t="e">
        <f>VLOOKUP(R29,Cenník!$A$1:$G$156,3,0)</f>
        <v>#N/A</v>
      </c>
      <c r="G29" s="58" t="e">
        <f>VLOOKUP(R29,Cenník!$A$1:$G$156,2,0)</f>
        <v>#N/A</v>
      </c>
      <c r="H29" s="57" t="e">
        <f>VLOOKUP(R29,Cenník!$A$1:$G$156,4,0)</f>
        <v>#N/A</v>
      </c>
      <c r="I29" s="82"/>
      <c r="J29" s="63" t="e">
        <f>VLOOKUP(R29,Cenník!$A$1:$G$156,7,0)</f>
        <v>#N/A</v>
      </c>
      <c r="K29" s="59" t="e">
        <f>VLOOKUP(R29,Cenník!$A$1:$G$156,5,0)</f>
        <v>#N/A</v>
      </c>
      <c r="L29" s="59" t="e">
        <f t="shared" si="2"/>
        <v>#N/A</v>
      </c>
      <c r="M29" s="62"/>
      <c r="N29" s="57" t="e">
        <f t="shared" si="3"/>
        <v>#N/A</v>
      </c>
      <c r="O29" s="62" t="s">
        <v>35</v>
      </c>
      <c r="P29" s="78" t="e">
        <f>VLOOKUP(R29,Cenník!$A$1:$G$156,6,0)</f>
        <v>#N/A</v>
      </c>
      <c r="Q29" s="62"/>
      <c r="R29" s="62"/>
      <c r="S29" s="78" t="e">
        <f>VLOOKUP(P29,výkony!$B:$H,7,0)</f>
        <v>#N/A</v>
      </c>
      <c r="T29" s="78" t="e">
        <f>VLOOKUP(R29,Cenník!$A:$H,8,0)</f>
        <v>#N/A</v>
      </c>
    </row>
    <row r="30" spans="1:20" x14ac:dyDescent="0.2">
      <c r="A30" s="60"/>
      <c r="B30" s="61"/>
      <c r="C30" s="61"/>
      <c r="D30" s="61"/>
      <c r="E30" s="62"/>
      <c r="F30" s="57" t="e">
        <f>VLOOKUP(R30,Cenník!$A$1:$G$156,3,0)</f>
        <v>#N/A</v>
      </c>
      <c r="G30" s="58" t="e">
        <f>VLOOKUP(R30,Cenník!$A$1:$G$156,2,0)</f>
        <v>#N/A</v>
      </c>
      <c r="H30" s="57" t="e">
        <f>VLOOKUP(R30,Cenník!$A$1:$G$156,4,0)</f>
        <v>#N/A</v>
      </c>
      <c r="I30" s="82"/>
      <c r="J30" s="63" t="e">
        <f>VLOOKUP(R30,Cenník!$A$1:$G$156,7,0)</f>
        <v>#N/A</v>
      </c>
      <c r="K30" s="59" t="e">
        <f>VLOOKUP(R30,Cenník!$A$1:$G$156,5,0)</f>
        <v>#N/A</v>
      </c>
      <c r="L30" s="59" t="e">
        <f t="shared" si="2"/>
        <v>#N/A</v>
      </c>
      <c r="M30" s="62"/>
      <c r="N30" s="57" t="e">
        <f t="shared" si="3"/>
        <v>#N/A</v>
      </c>
      <c r="O30" s="62" t="s">
        <v>35</v>
      </c>
      <c r="P30" s="78" t="e">
        <f>VLOOKUP(R30,Cenník!$A$1:$G$156,6,0)</f>
        <v>#N/A</v>
      </c>
      <c r="Q30" s="83"/>
      <c r="R30" s="62"/>
      <c r="S30" s="78" t="e">
        <f>VLOOKUP(P30,výkony!$B:$H,7,0)</f>
        <v>#N/A</v>
      </c>
      <c r="T30" s="78" t="e">
        <f>VLOOKUP(R30,Cenník!$A:$H,8,0)</f>
        <v>#N/A</v>
      </c>
    </row>
    <row r="31" spans="1:20" x14ac:dyDescent="0.2">
      <c r="A31" s="60"/>
      <c r="B31" s="61"/>
      <c r="C31" s="61"/>
      <c r="D31" s="61"/>
      <c r="E31" s="62"/>
      <c r="F31" s="57" t="e">
        <f>VLOOKUP(R31,Cenník!$A$1:$G$156,3,0)</f>
        <v>#N/A</v>
      </c>
      <c r="G31" s="58" t="e">
        <f>VLOOKUP(R31,Cenník!$A$1:$G$156,2,0)</f>
        <v>#N/A</v>
      </c>
      <c r="H31" s="57" t="e">
        <f>VLOOKUP(R31,Cenník!$A$1:$G$156,4,0)</f>
        <v>#N/A</v>
      </c>
      <c r="I31" s="82"/>
      <c r="J31" s="63" t="e">
        <f>VLOOKUP(R31,Cenník!$A$1:$G$156,7,0)</f>
        <v>#N/A</v>
      </c>
      <c r="K31" s="59" t="e">
        <f>VLOOKUP(R31,Cenník!$A$1:$G$156,5,0)</f>
        <v>#N/A</v>
      </c>
      <c r="L31" s="59" t="e">
        <f t="shared" si="2"/>
        <v>#N/A</v>
      </c>
      <c r="M31" s="62"/>
      <c r="N31" s="57" t="e">
        <f t="shared" si="3"/>
        <v>#N/A</v>
      </c>
      <c r="O31" s="62" t="s">
        <v>35</v>
      </c>
      <c r="P31" s="78" t="e">
        <f>VLOOKUP(R31,Cenník!$A$1:$G$156,6,0)</f>
        <v>#N/A</v>
      </c>
      <c r="Q31" s="62"/>
      <c r="R31" s="62"/>
      <c r="S31" s="78" t="e">
        <f>VLOOKUP(P31,výkony!$B:$H,7,0)</f>
        <v>#N/A</v>
      </c>
      <c r="T31" s="78" t="e">
        <f>VLOOKUP(R31,Cenník!$A:$H,8,0)</f>
        <v>#N/A</v>
      </c>
    </row>
    <row r="32" spans="1:20" x14ac:dyDescent="0.2">
      <c r="A32" s="60"/>
      <c r="B32" s="61"/>
      <c r="C32" s="61"/>
      <c r="D32" s="61"/>
      <c r="E32" s="62"/>
      <c r="F32" s="57" t="e">
        <f>VLOOKUP(R32,Cenník!$A$1:$G$156,3,0)</f>
        <v>#N/A</v>
      </c>
      <c r="G32" s="58" t="e">
        <f>VLOOKUP(R32,Cenník!$A$1:$G$156,2,0)</f>
        <v>#N/A</v>
      </c>
      <c r="H32" s="57" t="e">
        <f>VLOOKUP(R32,Cenník!$A$1:$G$156,4,0)</f>
        <v>#N/A</v>
      </c>
      <c r="I32" s="82"/>
      <c r="J32" s="63" t="e">
        <f>VLOOKUP(R32,Cenník!$A$1:$G$156,7,0)</f>
        <v>#N/A</v>
      </c>
      <c r="K32" s="59" t="e">
        <f>VLOOKUP(R32,Cenník!$A$1:$G$156,5,0)</f>
        <v>#N/A</v>
      </c>
      <c r="L32" s="59" t="e">
        <f t="shared" si="2"/>
        <v>#N/A</v>
      </c>
      <c r="M32" s="62"/>
      <c r="N32" s="57" t="e">
        <f t="shared" si="3"/>
        <v>#N/A</v>
      </c>
      <c r="O32" s="62" t="s">
        <v>35</v>
      </c>
      <c r="P32" s="78" t="e">
        <f>VLOOKUP(R32,Cenník!$A$1:$G$156,6,0)</f>
        <v>#N/A</v>
      </c>
      <c r="Q32" s="62"/>
      <c r="R32" s="62"/>
      <c r="S32" s="78" t="e">
        <f>VLOOKUP(P32,výkony!$B:$H,7,0)</f>
        <v>#N/A</v>
      </c>
      <c r="T32" s="78" t="e">
        <f>VLOOKUP(R32,Cenník!$A:$H,8,0)</f>
        <v>#N/A</v>
      </c>
    </row>
    <row r="33" spans="1:20" x14ac:dyDescent="0.2">
      <c r="A33" s="60"/>
      <c r="B33" s="61"/>
      <c r="C33" s="61"/>
      <c r="D33" s="61"/>
      <c r="E33" s="62"/>
      <c r="F33" s="57" t="e">
        <f>VLOOKUP(R33,Cenník!$A$1:$G$156,3,0)</f>
        <v>#N/A</v>
      </c>
      <c r="G33" s="58" t="e">
        <f>VLOOKUP(R33,Cenník!$A$1:$G$156,2,0)</f>
        <v>#N/A</v>
      </c>
      <c r="H33" s="57" t="e">
        <f>VLOOKUP(R33,Cenník!$A$1:$G$156,4,0)</f>
        <v>#N/A</v>
      </c>
      <c r="I33" s="82"/>
      <c r="J33" s="63" t="e">
        <f>VLOOKUP(R33,Cenník!$A$1:$G$156,7,0)</f>
        <v>#N/A</v>
      </c>
      <c r="K33" s="59" t="e">
        <f>VLOOKUP(R33,Cenník!$A$1:$G$156,5,0)</f>
        <v>#N/A</v>
      </c>
      <c r="L33" s="59" t="e">
        <f t="shared" si="2"/>
        <v>#N/A</v>
      </c>
      <c r="M33" s="62"/>
      <c r="N33" s="57" t="e">
        <f t="shared" si="3"/>
        <v>#N/A</v>
      </c>
      <c r="O33" s="62" t="s">
        <v>35</v>
      </c>
      <c r="P33" s="78" t="e">
        <f>VLOOKUP(R33,Cenník!$A$1:$G$156,6,0)</f>
        <v>#N/A</v>
      </c>
      <c r="Q33" s="83"/>
      <c r="R33" s="62"/>
      <c r="S33" s="78" t="e">
        <f>VLOOKUP(P33,výkony!$B:$H,7,0)</f>
        <v>#N/A</v>
      </c>
      <c r="T33" s="78" t="e">
        <f>VLOOKUP(R33,Cenník!$A:$H,8,0)</f>
        <v>#N/A</v>
      </c>
    </row>
    <row r="34" spans="1:20" x14ac:dyDescent="0.2">
      <c r="A34" s="60"/>
      <c r="B34" s="61"/>
      <c r="C34" s="61"/>
      <c r="D34" s="61"/>
      <c r="E34" s="62"/>
      <c r="F34" s="57" t="e">
        <f>VLOOKUP(R34,Cenník!$A$1:$G$156,3,0)</f>
        <v>#N/A</v>
      </c>
      <c r="G34" s="58" t="e">
        <f>VLOOKUP(R34,Cenník!$A$1:$G$156,2,0)</f>
        <v>#N/A</v>
      </c>
      <c r="H34" s="57" t="e">
        <f>VLOOKUP(R34,Cenník!$A$1:$G$156,4,0)</f>
        <v>#N/A</v>
      </c>
      <c r="I34" s="82"/>
      <c r="J34" s="63" t="e">
        <f>VLOOKUP(R34,Cenník!$A$1:$G$156,7,0)</f>
        <v>#N/A</v>
      </c>
      <c r="K34" s="59" t="e">
        <f>VLOOKUP(R34,Cenník!$A$1:$G$156,5,0)</f>
        <v>#N/A</v>
      </c>
      <c r="L34" s="59" t="e">
        <f t="shared" si="2"/>
        <v>#N/A</v>
      </c>
      <c r="M34" s="62"/>
      <c r="N34" s="57" t="e">
        <f t="shared" si="3"/>
        <v>#N/A</v>
      </c>
      <c r="O34" s="62" t="s">
        <v>35</v>
      </c>
      <c r="P34" s="78" t="e">
        <f>VLOOKUP(R34,Cenník!$A$1:$G$156,6,0)</f>
        <v>#N/A</v>
      </c>
      <c r="Q34" s="62"/>
      <c r="R34" s="62"/>
      <c r="S34" s="78" t="e">
        <f>VLOOKUP(P34,výkony!$B:$H,7,0)</f>
        <v>#N/A</v>
      </c>
      <c r="T34" s="78" t="e">
        <f>VLOOKUP(R34,Cenník!$A:$H,8,0)</f>
        <v>#N/A</v>
      </c>
    </row>
    <row r="35" spans="1:20" x14ac:dyDescent="0.2">
      <c r="A35" s="60"/>
      <c r="B35" s="61"/>
      <c r="C35" s="61"/>
      <c r="D35" s="61"/>
      <c r="E35" s="62"/>
      <c r="F35" s="57" t="e">
        <f>VLOOKUP(R35,Cenník!$A$1:$G$156,3,0)</f>
        <v>#N/A</v>
      </c>
      <c r="G35" s="58" t="e">
        <f>VLOOKUP(R35,Cenník!$A$1:$G$156,2,0)</f>
        <v>#N/A</v>
      </c>
      <c r="H35" s="57" t="e">
        <f>VLOOKUP(R35,Cenník!$A$1:$G$156,4,0)</f>
        <v>#N/A</v>
      </c>
      <c r="I35" s="82"/>
      <c r="J35" s="63" t="e">
        <f>VLOOKUP(R35,Cenník!$A$1:$G$156,7,0)</f>
        <v>#N/A</v>
      </c>
      <c r="K35" s="59" t="e">
        <f>VLOOKUP(R35,Cenník!$A$1:$G$156,5,0)</f>
        <v>#N/A</v>
      </c>
      <c r="L35" s="59" t="e">
        <f t="shared" si="2"/>
        <v>#N/A</v>
      </c>
      <c r="M35" s="62"/>
      <c r="N35" s="57" t="e">
        <f t="shared" si="3"/>
        <v>#N/A</v>
      </c>
      <c r="O35" s="62" t="s">
        <v>35</v>
      </c>
      <c r="P35" s="78" t="e">
        <f>VLOOKUP(R35,Cenník!$A$1:$G$156,6,0)</f>
        <v>#N/A</v>
      </c>
      <c r="Q35" s="62"/>
      <c r="R35" s="62"/>
      <c r="S35" s="78" t="e">
        <f>VLOOKUP(P35,výkony!$B:$H,7,0)</f>
        <v>#N/A</v>
      </c>
      <c r="T35" s="78" t="e">
        <f>VLOOKUP(R35,Cenník!$A:$H,8,0)</f>
        <v>#N/A</v>
      </c>
    </row>
    <row r="36" spans="1:20" x14ac:dyDescent="0.2">
      <c r="A36" s="60"/>
      <c r="B36" s="61"/>
      <c r="C36" s="61"/>
      <c r="D36" s="61"/>
      <c r="E36" s="62"/>
      <c r="F36" s="57" t="e">
        <f>VLOOKUP(R36,Cenník!$A$1:$G$156,3,0)</f>
        <v>#N/A</v>
      </c>
      <c r="G36" s="58" t="e">
        <f>VLOOKUP(R36,Cenník!$A$1:$G$156,2,0)</f>
        <v>#N/A</v>
      </c>
      <c r="H36" s="57" t="e">
        <f>VLOOKUP(R36,Cenník!$A$1:$G$156,4,0)</f>
        <v>#N/A</v>
      </c>
      <c r="I36" s="82"/>
      <c r="J36" s="63" t="e">
        <f>VLOOKUP(R36,Cenník!$A$1:$G$156,7,0)</f>
        <v>#N/A</v>
      </c>
      <c r="K36" s="59" t="e">
        <f>VLOOKUP(R36,Cenník!$A$1:$G$156,5,0)</f>
        <v>#N/A</v>
      </c>
      <c r="L36" s="59" t="e">
        <f t="shared" si="2"/>
        <v>#N/A</v>
      </c>
      <c r="M36" s="62"/>
      <c r="N36" s="57" t="e">
        <f t="shared" si="3"/>
        <v>#N/A</v>
      </c>
      <c r="O36" s="62" t="s">
        <v>35</v>
      </c>
      <c r="P36" s="78" t="e">
        <f>VLOOKUP(R36,Cenník!$A$1:$G$156,6,0)</f>
        <v>#N/A</v>
      </c>
      <c r="Q36" s="83"/>
      <c r="R36" s="62"/>
      <c r="S36" s="78" t="e">
        <f>VLOOKUP(P36,výkony!$B:$H,7,0)</f>
        <v>#N/A</v>
      </c>
      <c r="T36" s="78" t="e">
        <f>VLOOKUP(R36,Cenník!$A:$H,8,0)</f>
        <v>#N/A</v>
      </c>
    </row>
    <row r="37" spans="1:20" x14ac:dyDescent="0.2">
      <c r="A37" s="60"/>
      <c r="B37" s="61"/>
      <c r="C37" s="61"/>
      <c r="D37" s="61"/>
      <c r="E37" s="62"/>
      <c r="F37" s="57" t="e">
        <f>VLOOKUP(R37,Cenník!$A$1:$G$156,3,0)</f>
        <v>#N/A</v>
      </c>
      <c r="G37" s="58" t="e">
        <f>VLOOKUP(R37,Cenník!$A$1:$G$156,2,0)</f>
        <v>#N/A</v>
      </c>
      <c r="H37" s="57" t="e">
        <f>VLOOKUP(R37,Cenník!$A$1:$G$156,4,0)</f>
        <v>#N/A</v>
      </c>
      <c r="I37" s="82"/>
      <c r="J37" s="63" t="e">
        <f>VLOOKUP(R37,Cenník!$A$1:$G$156,7,0)</f>
        <v>#N/A</v>
      </c>
      <c r="K37" s="59" t="e">
        <f>VLOOKUP(R37,Cenník!$A$1:$G$156,5,0)</f>
        <v>#N/A</v>
      </c>
      <c r="L37" s="59" t="e">
        <f t="shared" si="2"/>
        <v>#N/A</v>
      </c>
      <c r="M37" s="62"/>
      <c r="N37" s="57" t="e">
        <f t="shared" si="3"/>
        <v>#N/A</v>
      </c>
      <c r="O37" s="62" t="s">
        <v>35</v>
      </c>
      <c r="P37" s="78" t="e">
        <f>VLOOKUP(R37,Cenník!$A$1:$G$156,6,0)</f>
        <v>#N/A</v>
      </c>
      <c r="Q37" s="62"/>
      <c r="R37" s="62"/>
      <c r="S37" s="78" t="e">
        <f>VLOOKUP(P37,výkony!$B:$H,7,0)</f>
        <v>#N/A</v>
      </c>
      <c r="T37" s="78" t="e">
        <f>VLOOKUP(R37,Cenník!$A:$H,8,0)</f>
        <v>#N/A</v>
      </c>
    </row>
    <row r="38" spans="1:20" x14ac:dyDescent="0.2">
      <c r="A38" s="60"/>
      <c r="B38" s="61"/>
      <c r="C38" s="61"/>
      <c r="D38" s="61"/>
      <c r="E38" s="62"/>
      <c r="F38" s="57" t="e">
        <f>VLOOKUP(R38,Cenník!$A$1:$G$156,3,0)</f>
        <v>#N/A</v>
      </c>
      <c r="G38" s="58" t="e">
        <f>VLOOKUP(R38,Cenník!$A$1:$G$156,2,0)</f>
        <v>#N/A</v>
      </c>
      <c r="H38" s="57" t="e">
        <f>VLOOKUP(R38,Cenník!$A$1:$G$156,4,0)</f>
        <v>#N/A</v>
      </c>
      <c r="I38" s="82"/>
      <c r="J38" s="63" t="e">
        <f>VLOOKUP(R38,Cenník!$A$1:$G$156,7,0)</f>
        <v>#N/A</v>
      </c>
      <c r="K38" s="59" t="e">
        <f>VLOOKUP(R38,Cenník!$A$1:$G$156,5,0)</f>
        <v>#N/A</v>
      </c>
      <c r="L38" s="59" t="e">
        <f t="shared" si="2"/>
        <v>#N/A</v>
      </c>
      <c r="M38" s="62"/>
      <c r="N38" s="57" t="e">
        <f t="shared" si="3"/>
        <v>#N/A</v>
      </c>
      <c r="O38" s="62" t="s">
        <v>35</v>
      </c>
      <c r="P38" s="78" t="e">
        <f>VLOOKUP(R38,Cenník!$A$1:$G$156,6,0)</f>
        <v>#N/A</v>
      </c>
      <c r="Q38" s="62"/>
      <c r="R38" s="62"/>
      <c r="S38" s="78" t="e">
        <f>VLOOKUP(P38,výkony!$B:$H,7,0)</f>
        <v>#N/A</v>
      </c>
      <c r="T38" s="78" t="e">
        <f>VLOOKUP(R38,Cenník!$A:$H,8,0)</f>
        <v>#N/A</v>
      </c>
    </row>
    <row r="39" spans="1:20" x14ac:dyDescent="0.2">
      <c r="A39" s="60"/>
      <c r="B39" s="61"/>
      <c r="C39" s="61"/>
      <c r="D39" s="61"/>
      <c r="E39" s="62"/>
      <c r="F39" s="57" t="e">
        <f>VLOOKUP(R39,Cenník!$A$1:$G$156,3,0)</f>
        <v>#N/A</v>
      </c>
      <c r="G39" s="58" t="e">
        <f>VLOOKUP(R39,Cenník!$A$1:$G$156,2,0)</f>
        <v>#N/A</v>
      </c>
      <c r="H39" s="57" t="e">
        <f>VLOOKUP(R39,Cenník!$A$1:$G$156,4,0)</f>
        <v>#N/A</v>
      </c>
      <c r="I39" s="82"/>
      <c r="J39" s="63" t="e">
        <f>VLOOKUP(R39,Cenník!$A$1:$G$156,7,0)</f>
        <v>#N/A</v>
      </c>
      <c r="K39" s="59" t="e">
        <f>VLOOKUP(R39,Cenník!$A$1:$G$156,5,0)</f>
        <v>#N/A</v>
      </c>
      <c r="L39" s="59" t="e">
        <f t="shared" si="2"/>
        <v>#N/A</v>
      </c>
      <c r="M39" s="62"/>
      <c r="N39" s="57" t="e">
        <f t="shared" si="3"/>
        <v>#N/A</v>
      </c>
      <c r="O39" s="62" t="s">
        <v>35</v>
      </c>
      <c r="P39" s="78" t="e">
        <f>VLOOKUP(R39,Cenník!$A$1:$G$156,6,0)</f>
        <v>#N/A</v>
      </c>
      <c r="Q39" s="83"/>
      <c r="R39" s="62"/>
      <c r="S39" s="78" t="e">
        <f>VLOOKUP(P39,výkony!$B:$H,7,0)</f>
        <v>#N/A</v>
      </c>
      <c r="T39" s="78" t="e">
        <f>VLOOKUP(R39,Cenník!$A:$H,8,0)</f>
        <v>#N/A</v>
      </c>
    </row>
    <row r="40" spans="1:20" x14ac:dyDescent="0.2">
      <c r="A40" s="60"/>
      <c r="B40" s="61"/>
      <c r="C40" s="61"/>
      <c r="D40" s="61"/>
      <c r="E40" s="62"/>
      <c r="F40" s="57" t="e">
        <f>VLOOKUP(R40,Cenník!$A$1:$G$156,3,0)</f>
        <v>#N/A</v>
      </c>
      <c r="G40" s="58" t="e">
        <f>VLOOKUP(R40,Cenník!$A$1:$G$156,2,0)</f>
        <v>#N/A</v>
      </c>
      <c r="H40" s="57" t="e">
        <f>VLOOKUP(R40,Cenník!$A$1:$G$156,4,0)</f>
        <v>#N/A</v>
      </c>
      <c r="I40" s="82"/>
      <c r="J40" s="63" t="e">
        <f>VLOOKUP(R40,Cenník!$A$1:$G$156,7,0)</f>
        <v>#N/A</v>
      </c>
      <c r="K40" s="59" t="e">
        <f>VLOOKUP(R40,Cenník!$A$1:$G$156,5,0)</f>
        <v>#N/A</v>
      </c>
      <c r="L40" s="59" t="e">
        <f t="shared" si="2"/>
        <v>#N/A</v>
      </c>
      <c r="M40" s="62"/>
      <c r="N40" s="57" t="e">
        <f t="shared" si="3"/>
        <v>#N/A</v>
      </c>
      <c r="O40" s="62" t="s">
        <v>35</v>
      </c>
      <c r="P40" s="78" t="e">
        <f>VLOOKUP(R40,Cenník!$A$1:$G$156,6,0)</f>
        <v>#N/A</v>
      </c>
      <c r="Q40" s="62"/>
      <c r="R40" s="62"/>
      <c r="S40" s="78" t="e">
        <f>VLOOKUP(P40,výkony!$B:$H,7,0)</f>
        <v>#N/A</v>
      </c>
      <c r="T40" s="78" t="e">
        <f>VLOOKUP(R40,Cenník!$A:$H,8,0)</f>
        <v>#N/A</v>
      </c>
    </row>
    <row r="41" spans="1:20" x14ac:dyDescent="0.2">
      <c r="A41" s="60"/>
      <c r="B41" s="61"/>
      <c r="C41" s="61"/>
      <c r="D41" s="61"/>
      <c r="E41" s="62"/>
      <c r="F41" s="57" t="e">
        <f>VLOOKUP(R41,Cenník!$A$1:$G$156,3,0)</f>
        <v>#N/A</v>
      </c>
      <c r="G41" s="58" t="e">
        <f>VLOOKUP(R41,Cenník!$A$1:$G$156,2,0)</f>
        <v>#N/A</v>
      </c>
      <c r="H41" s="57" t="e">
        <f>VLOOKUP(R41,Cenník!$A$1:$G$156,4,0)</f>
        <v>#N/A</v>
      </c>
      <c r="I41" s="82"/>
      <c r="J41" s="63" t="e">
        <f>VLOOKUP(R41,Cenník!$A$1:$G$156,7,0)</f>
        <v>#N/A</v>
      </c>
      <c r="K41" s="59" t="e">
        <f>VLOOKUP(R41,Cenník!$A$1:$G$156,5,0)</f>
        <v>#N/A</v>
      </c>
      <c r="L41" s="59" t="e">
        <f t="shared" si="2"/>
        <v>#N/A</v>
      </c>
      <c r="M41" s="62"/>
      <c r="N41" s="57" t="e">
        <f t="shared" si="3"/>
        <v>#N/A</v>
      </c>
      <c r="O41" s="62" t="s">
        <v>35</v>
      </c>
      <c r="P41" s="78" t="e">
        <f>VLOOKUP(R41,Cenník!$A$1:$G$156,6,0)</f>
        <v>#N/A</v>
      </c>
      <c r="Q41" s="62"/>
      <c r="R41" s="62"/>
      <c r="S41" s="78" t="e">
        <f>VLOOKUP(P41,výkony!$B:$H,7,0)</f>
        <v>#N/A</v>
      </c>
      <c r="T41" s="78" t="e">
        <f>VLOOKUP(R41,Cenník!$A:$H,8,0)</f>
        <v>#N/A</v>
      </c>
    </row>
    <row r="42" spans="1:20" x14ac:dyDescent="0.2">
      <c r="A42" s="60"/>
      <c r="B42" s="61"/>
      <c r="C42" s="61"/>
      <c r="D42" s="61"/>
      <c r="E42" s="62"/>
      <c r="F42" s="57" t="e">
        <f>VLOOKUP(R42,Cenník!$A$1:$G$156,3,0)</f>
        <v>#N/A</v>
      </c>
      <c r="G42" s="58" t="e">
        <f>VLOOKUP(R42,Cenník!$A$1:$G$156,2,0)</f>
        <v>#N/A</v>
      </c>
      <c r="H42" s="57" t="e">
        <f>VLOOKUP(R42,Cenník!$A$1:$G$156,4,0)</f>
        <v>#N/A</v>
      </c>
      <c r="I42" s="82"/>
      <c r="J42" s="63" t="e">
        <f>VLOOKUP(R42,Cenník!$A$1:$G$156,7,0)</f>
        <v>#N/A</v>
      </c>
      <c r="K42" s="59" t="e">
        <f>VLOOKUP(R42,Cenník!$A$1:$G$156,5,0)</f>
        <v>#N/A</v>
      </c>
      <c r="L42" s="59" t="e">
        <f t="shared" si="2"/>
        <v>#N/A</v>
      </c>
      <c r="M42" s="62"/>
      <c r="N42" s="57" t="e">
        <f t="shared" si="3"/>
        <v>#N/A</v>
      </c>
      <c r="O42" s="62" t="s">
        <v>35</v>
      </c>
      <c r="P42" s="78" t="e">
        <f>VLOOKUP(R42,Cenník!$A$1:$G$156,6,0)</f>
        <v>#N/A</v>
      </c>
      <c r="Q42" s="83"/>
      <c r="R42" s="62"/>
      <c r="S42" s="78" t="e">
        <f>VLOOKUP(P42,výkony!$B:$H,7,0)</f>
        <v>#N/A</v>
      </c>
      <c r="T42" s="78" t="e">
        <f>VLOOKUP(R42,Cenník!$A:$H,8,0)</f>
        <v>#N/A</v>
      </c>
    </row>
    <row r="43" spans="1:20" x14ac:dyDescent="0.2">
      <c r="A43" s="60"/>
      <c r="B43" s="61"/>
      <c r="C43" s="61"/>
      <c r="D43" s="61"/>
      <c r="E43" s="62"/>
      <c r="F43" s="57" t="e">
        <f>VLOOKUP(R43,Cenník!$A$1:$G$156,3,0)</f>
        <v>#N/A</v>
      </c>
      <c r="G43" s="58" t="e">
        <f>VLOOKUP(R43,Cenník!$A$1:$G$156,2,0)</f>
        <v>#N/A</v>
      </c>
      <c r="H43" s="57" t="e">
        <f>VLOOKUP(R43,Cenník!$A$1:$G$156,4,0)</f>
        <v>#N/A</v>
      </c>
      <c r="I43" s="82"/>
      <c r="J43" s="63" t="e">
        <f>VLOOKUP(R43,Cenník!$A$1:$G$156,7,0)</f>
        <v>#N/A</v>
      </c>
      <c r="K43" s="59" t="e">
        <f>VLOOKUP(R43,Cenník!$A$1:$G$156,5,0)</f>
        <v>#N/A</v>
      </c>
      <c r="L43" s="59" t="e">
        <f t="shared" si="2"/>
        <v>#N/A</v>
      </c>
      <c r="M43" s="62"/>
      <c r="N43" s="57" t="e">
        <f t="shared" si="3"/>
        <v>#N/A</v>
      </c>
      <c r="O43" s="62" t="s">
        <v>35</v>
      </c>
      <c r="P43" s="78" t="e">
        <f>VLOOKUP(R43,Cenník!$A$1:$G$156,6,0)</f>
        <v>#N/A</v>
      </c>
      <c r="Q43" s="62"/>
      <c r="R43" s="62"/>
      <c r="S43" s="78" t="e">
        <f>VLOOKUP(P43,výkony!$B:$H,7,0)</f>
        <v>#N/A</v>
      </c>
      <c r="T43" s="78" t="e">
        <f>VLOOKUP(R43,Cenník!$A:$H,8,0)</f>
        <v>#N/A</v>
      </c>
    </row>
    <row r="44" spans="1:20" x14ac:dyDescent="0.2">
      <c r="A44" s="60"/>
      <c r="B44" s="61"/>
      <c r="C44" s="61"/>
      <c r="D44" s="61"/>
      <c r="E44" s="62"/>
      <c r="F44" s="57" t="e">
        <f>VLOOKUP(R44,Cenník!$A$1:$G$156,3,0)</f>
        <v>#N/A</v>
      </c>
      <c r="G44" s="58" t="e">
        <f>VLOOKUP(R44,Cenník!$A$1:$G$156,2,0)</f>
        <v>#N/A</v>
      </c>
      <c r="H44" s="57" t="e">
        <f>VLOOKUP(R44,Cenník!$A$1:$G$156,4,0)</f>
        <v>#N/A</v>
      </c>
      <c r="I44" s="82"/>
      <c r="J44" s="63" t="e">
        <f>VLOOKUP(R44,Cenník!$A$1:$G$156,7,0)</f>
        <v>#N/A</v>
      </c>
      <c r="K44" s="59" t="e">
        <f>VLOOKUP(R44,Cenník!$A$1:$G$156,5,0)</f>
        <v>#N/A</v>
      </c>
      <c r="L44" s="59" t="e">
        <f t="shared" si="2"/>
        <v>#N/A</v>
      </c>
      <c r="M44" s="62"/>
      <c r="N44" s="57" t="e">
        <f t="shared" si="3"/>
        <v>#N/A</v>
      </c>
      <c r="O44" s="62" t="s">
        <v>35</v>
      </c>
      <c r="P44" s="78" t="e">
        <f>VLOOKUP(R44,Cenník!$A$1:$G$156,6,0)</f>
        <v>#N/A</v>
      </c>
      <c r="Q44" s="83"/>
      <c r="R44" s="62"/>
      <c r="S44" s="78" t="e">
        <f>VLOOKUP(P44,výkony!$B:$H,7,0)</f>
        <v>#N/A</v>
      </c>
      <c r="T44" s="78" t="e">
        <f>VLOOKUP(R44,Cenník!$A:$H,8,0)</f>
        <v>#N/A</v>
      </c>
    </row>
    <row r="45" spans="1:20" x14ac:dyDescent="0.2">
      <c r="A45" s="60"/>
      <c r="B45" s="61"/>
      <c r="C45" s="61"/>
      <c r="D45" s="61"/>
      <c r="E45" s="62"/>
      <c r="F45" s="57" t="e">
        <f>VLOOKUP(R45,Cenník!$A$1:$G$156,3,0)</f>
        <v>#N/A</v>
      </c>
      <c r="G45" s="58" t="e">
        <f>VLOOKUP(R45,Cenník!$A$1:$G$156,2,0)</f>
        <v>#N/A</v>
      </c>
      <c r="H45" s="57" t="e">
        <f>VLOOKUP(R45,Cenník!$A$1:$G$156,4,0)</f>
        <v>#N/A</v>
      </c>
      <c r="I45" s="82"/>
      <c r="J45" s="63" t="e">
        <f>VLOOKUP(R45,Cenník!$A$1:$G$156,7,0)</f>
        <v>#N/A</v>
      </c>
      <c r="K45" s="59" t="e">
        <f>VLOOKUP(R45,Cenník!$A$1:$G$156,5,0)</f>
        <v>#N/A</v>
      </c>
      <c r="L45" s="59" t="e">
        <f t="shared" si="2"/>
        <v>#N/A</v>
      </c>
      <c r="M45" s="62"/>
      <c r="N45" s="57" t="e">
        <f t="shared" si="3"/>
        <v>#N/A</v>
      </c>
      <c r="O45" s="62" t="s">
        <v>35</v>
      </c>
      <c r="P45" s="78" t="e">
        <f>VLOOKUP(R45,Cenník!$A$1:$G$156,6,0)</f>
        <v>#N/A</v>
      </c>
      <c r="Q45" s="62"/>
      <c r="R45" s="62"/>
      <c r="S45" s="78" t="e">
        <f>VLOOKUP(P45,výkony!$B:$H,7,0)</f>
        <v>#N/A</v>
      </c>
      <c r="T45" s="78" t="e">
        <f>VLOOKUP(R45,Cenník!$A:$H,8,0)</f>
        <v>#N/A</v>
      </c>
    </row>
    <row r="46" spans="1:20" x14ac:dyDescent="0.2">
      <c r="A46" s="60"/>
      <c r="B46" s="61"/>
      <c r="C46" s="61"/>
      <c r="D46" s="61"/>
      <c r="E46" s="62"/>
      <c r="F46" s="57" t="e">
        <f>VLOOKUP(R46,Cenník!$A$1:$G$156,3,0)</f>
        <v>#N/A</v>
      </c>
      <c r="G46" s="58" t="e">
        <f>VLOOKUP(R46,Cenník!$A$1:$G$156,2,0)</f>
        <v>#N/A</v>
      </c>
      <c r="H46" s="57" t="e">
        <f>VLOOKUP(R46,Cenník!$A$1:$G$156,4,0)</f>
        <v>#N/A</v>
      </c>
      <c r="I46" s="82"/>
      <c r="J46" s="63" t="e">
        <f>VLOOKUP(R46,Cenník!$A$1:$G$156,7,0)</f>
        <v>#N/A</v>
      </c>
      <c r="K46" s="59" t="e">
        <f>VLOOKUP(R46,Cenník!$A$1:$G$156,5,0)</f>
        <v>#N/A</v>
      </c>
      <c r="L46" s="59" t="e">
        <f t="shared" si="2"/>
        <v>#N/A</v>
      </c>
      <c r="M46" s="62"/>
      <c r="N46" s="57" t="e">
        <f t="shared" si="3"/>
        <v>#N/A</v>
      </c>
      <c r="O46" s="62" t="s">
        <v>35</v>
      </c>
      <c r="P46" s="78" t="e">
        <f>VLOOKUP(R46,Cenník!$A$1:$G$156,6,0)</f>
        <v>#N/A</v>
      </c>
      <c r="Q46" s="62"/>
      <c r="R46" s="62"/>
      <c r="S46" s="78" t="e">
        <f>VLOOKUP(P46,výkony!$B:$H,7,0)</f>
        <v>#N/A</v>
      </c>
      <c r="T46" s="78" t="e">
        <f>VLOOKUP(R46,Cenník!$A:$H,8,0)</f>
        <v>#N/A</v>
      </c>
    </row>
    <row r="47" spans="1:20" x14ac:dyDescent="0.2">
      <c r="A47" s="60"/>
      <c r="B47" s="61"/>
      <c r="C47" s="61"/>
      <c r="D47" s="61"/>
      <c r="E47" s="62"/>
      <c r="F47" s="57" t="e">
        <f>VLOOKUP(R47,Cenník!$A$1:$G$156,3,0)</f>
        <v>#N/A</v>
      </c>
      <c r="G47" s="58" t="e">
        <f>VLOOKUP(R47,Cenník!$A$1:$G$156,2,0)</f>
        <v>#N/A</v>
      </c>
      <c r="H47" s="57" t="e">
        <f>VLOOKUP(R47,Cenník!$A$1:$G$156,4,0)</f>
        <v>#N/A</v>
      </c>
      <c r="I47" s="82"/>
      <c r="J47" s="63" t="e">
        <f>VLOOKUP(R47,Cenník!$A$1:$G$156,7,0)</f>
        <v>#N/A</v>
      </c>
      <c r="K47" s="59" t="e">
        <f>VLOOKUP(R47,Cenník!$A$1:$G$156,5,0)</f>
        <v>#N/A</v>
      </c>
      <c r="L47" s="59" t="e">
        <f t="shared" si="2"/>
        <v>#N/A</v>
      </c>
      <c r="M47" s="62"/>
      <c r="N47" s="57" t="e">
        <f t="shared" si="3"/>
        <v>#N/A</v>
      </c>
      <c r="O47" s="62" t="s">
        <v>35</v>
      </c>
      <c r="P47" s="78" t="e">
        <f>VLOOKUP(R47,Cenník!$A$1:$G$156,6,0)</f>
        <v>#N/A</v>
      </c>
      <c r="Q47" s="83"/>
      <c r="R47" s="62"/>
      <c r="S47" s="78" t="e">
        <f>VLOOKUP(P47,výkony!$B:$H,7,0)</f>
        <v>#N/A</v>
      </c>
      <c r="T47" s="78" t="e">
        <f>VLOOKUP(R47,Cenník!$A:$H,8,0)</f>
        <v>#N/A</v>
      </c>
    </row>
    <row r="48" spans="1:20" x14ac:dyDescent="0.2">
      <c r="A48" s="60"/>
      <c r="B48" s="61"/>
      <c r="C48" s="61"/>
      <c r="D48" s="61"/>
      <c r="E48" s="62"/>
      <c r="F48" s="57" t="e">
        <f>VLOOKUP(R48,Cenník!$A$1:$G$156,3,0)</f>
        <v>#N/A</v>
      </c>
      <c r="G48" s="58" t="e">
        <f>VLOOKUP(R48,Cenník!$A$1:$G$156,2,0)</f>
        <v>#N/A</v>
      </c>
      <c r="H48" s="57" t="e">
        <f>VLOOKUP(R48,Cenník!$A$1:$G$156,4,0)</f>
        <v>#N/A</v>
      </c>
      <c r="I48" s="82"/>
      <c r="J48" s="63" t="e">
        <f>VLOOKUP(R48,Cenník!$A$1:$G$156,7,0)</f>
        <v>#N/A</v>
      </c>
      <c r="K48" s="59" t="e">
        <f>VLOOKUP(R48,Cenník!$A$1:$G$156,5,0)</f>
        <v>#N/A</v>
      </c>
      <c r="L48" s="59" t="e">
        <f t="shared" si="2"/>
        <v>#N/A</v>
      </c>
      <c r="M48" s="62"/>
      <c r="N48" s="57" t="e">
        <f t="shared" si="3"/>
        <v>#N/A</v>
      </c>
      <c r="O48" s="62" t="s">
        <v>35</v>
      </c>
      <c r="P48" s="78" t="e">
        <f>VLOOKUP(R48,Cenník!$A$1:$G$156,6,0)</f>
        <v>#N/A</v>
      </c>
      <c r="Q48" s="83"/>
      <c r="R48" s="62"/>
      <c r="S48" s="78" t="e">
        <f>VLOOKUP(P48,výkony!$B:$H,7,0)</f>
        <v>#N/A</v>
      </c>
      <c r="T48" s="78" t="e">
        <f>VLOOKUP(R48,Cenník!$A:$H,8,0)</f>
        <v>#N/A</v>
      </c>
    </row>
    <row r="49" spans="1:20" x14ac:dyDescent="0.2">
      <c r="A49" s="60"/>
      <c r="B49" s="61"/>
      <c r="C49" s="61"/>
      <c r="D49" s="61"/>
      <c r="E49" s="62"/>
      <c r="F49" s="57" t="e">
        <f>VLOOKUP(R49,Cenník!$A$1:$G$156,3,0)</f>
        <v>#N/A</v>
      </c>
      <c r="G49" s="58" t="e">
        <f>VLOOKUP(R49,Cenník!$A$1:$G$156,2,0)</f>
        <v>#N/A</v>
      </c>
      <c r="H49" s="57" t="e">
        <f>VLOOKUP(R49,Cenník!$A$1:$G$156,4,0)</f>
        <v>#N/A</v>
      </c>
      <c r="I49" s="82"/>
      <c r="J49" s="63" t="e">
        <f>VLOOKUP(R49,Cenník!$A$1:$G$156,7,0)</f>
        <v>#N/A</v>
      </c>
      <c r="K49" s="59" t="e">
        <f>VLOOKUP(R49,Cenník!$A$1:$G$156,5,0)</f>
        <v>#N/A</v>
      </c>
      <c r="L49" s="59" t="e">
        <f t="shared" si="2"/>
        <v>#N/A</v>
      </c>
      <c r="M49" s="62"/>
      <c r="N49" s="57" t="e">
        <f t="shared" si="3"/>
        <v>#N/A</v>
      </c>
      <c r="O49" s="62" t="s">
        <v>35</v>
      </c>
      <c r="P49" s="78" t="e">
        <f>VLOOKUP(R49,Cenník!$A$1:$G$156,6,0)</f>
        <v>#N/A</v>
      </c>
      <c r="Q49" s="83"/>
      <c r="R49" s="62"/>
      <c r="S49" s="78" t="e">
        <f>VLOOKUP(P49,výkony!$B:$H,7,0)</f>
        <v>#N/A</v>
      </c>
      <c r="T49" s="78" t="e">
        <f>VLOOKUP(R49,Cenník!$A:$H,8,0)</f>
        <v>#N/A</v>
      </c>
    </row>
    <row r="50" spans="1:20" x14ac:dyDescent="0.2">
      <c r="A50" s="60"/>
      <c r="B50" s="61"/>
      <c r="C50" s="61"/>
      <c r="D50" s="61"/>
      <c r="E50" s="62"/>
      <c r="F50" s="57" t="e">
        <f>VLOOKUP(R50,Cenník!$A$1:$G$156,3,0)</f>
        <v>#N/A</v>
      </c>
      <c r="G50" s="58" t="e">
        <f>VLOOKUP(R50,Cenník!$A$1:$G$156,2,0)</f>
        <v>#N/A</v>
      </c>
      <c r="H50" s="57" t="e">
        <f>VLOOKUP(R50,Cenník!$A$1:$G$156,4,0)</f>
        <v>#N/A</v>
      </c>
      <c r="I50" s="82"/>
      <c r="J50" s="63" t="e">
        <f>VLOOKUP(R50,Cenník!$A$1:$G$156,7,0)</f>
        <v>#N/A</v>
      </c>
      <c r="K50" s="59" t="e">
        <f>VLOOKUP(R50,Cenník!$A$1:$G$156,5,0)</f>
        <v>#N/A</v>
      </c>
      <c r="L50" s="59" t="e">
        <f t="shared" si="2"/>
        <v>#N/A</v>
      </c>
      <c r="M50" s="62"/>
      <c r="N50" s="57" t="e">
        <f t="shared" si="3"/>
        <v>#N/A</v>
      </c>
      <c r="O50" s="62" t="s">
        <v>35</v>
      </c>
      <c r="P50" s="78" t="e">
        <f>VLOOKUP(R50,Cenník!$A$1:$G$156,6,0)</f>
        <v>#N/A</v>
      </c>
      <c r="Q50" s="62"/>
      <c r="R50" s="62"/>
      <c r="S50" s="78" t="e">
        <f>VLOOKUP(P50,výkony!$B:$H,7,0)</f>
        <v>#N/A</v>
      </c>
      <c r="T50" s="78" t="e">
        <f>VLOOKUP(R50,Cenník!$A:$H,8,0)</f>
        <v>#N/A</v>
      </c>
    </row>
    <row r="51" spans="1:20" x14ac:dyDescent="0.2">
      <c r="A51" s="60"/>
      <c r="B51" s="61"/>
      <c r="C51" s="61"/>
      <c r="D51" s="61"/>
      <c r="E51" s="62"/>
      <c r="F51" s="57" t="e">
        <f>VLOOKUP(R51,Cenník!$A$1:$G$156,3,0)</f>
        <v>#N/A</v>
      </c>
      <c r="G51" s="58" t="e">
        <f>VLOOKUP(R51,Cenník!$A$1:$G$156,2,0)</f>
        <v>#N/A</v>
      </c>
      <c r="H51" s="57" t="e">
        <f>VLOOKUP(R51,Cenník!$A$1:$G$156,4,0)</f>
        <v>#N/A</v>
      </c>
      <c r="I51" s="82"/>
      <c r="J51" s="63" t="e">
        <f>VLOOKUP(R51,Cenník!$A$1:$G$156,7,0)</f>
        <v>#N/A</v>
      </c>
      <c r="K51" s="59" t="e">
        <f>VLOOKUP(R51,Cenník!$A$1:$G$156,5,0)</f>
        <v>#N/A</v>
      </c>
      <c r="L51" s="59" t="e">
        <f t="shared" si="2"/>
        <v>#N/A</v>
      </c>
      <c r="M51" s="62"/>
      <c r="N51" s="57" t="e">
        <f t="shared" si="3"/>
        <v>#N/A</v>
      </c>
      <c r="O51" s="62" t="s">
        <v>35</v>
      </c>
      <c r="P51" s="78" t="e">
        <f>VLOOKUP(R51,Cenník!$A$1:$G$156,6,0)</f>
        <v>#N/A</v>
      </c>
      <c r="Q51" s="83"/>
      <c r="R51" s="62"/>
      <c r="S51" s="78" t="e">
        <f>VLOOKUP(P51,výkony!$B:$H,7,0)</f>
        <v>#N/A</v>
      </c>
      <c r="T51" s="78" t="e">
        <f>VLOOKUP(R51,Cenník!$A:$H,8,0)</f>
        <v>#N/A</v>
      </c>
    </row>
    <row r="52" spans="1:20" x14ac:dyDescent="0.2">
      <c r="A52" s="60"/>
      <c r="B52" s="61"/>
      <c r="C52" s="61"/>
      <c r="D52" s="61"/>
      <c r="E52" s="62"/>
      <c r="F52" s="57" t="e">
        <f>VLOOKUP(R52,Cenník!$A$1:$G$156,3,0)</f>
        <v>#N/A</v>
      </c>
      <c r="G52" s="58" t="e">
        <f>VLOOKUP(R52,Cenník!$A$1:$G$156,2,0)</f>
        <v>#N/A</v>
      </c>
      <c r="H52" s="57" t="e">
        <f>VLOOKUP(R52,Cenník!$A$1:$G$156,4,0)</f>
        <v>#N/A</v>
      </c>
      <c r="I52" s="82"/>
      <c r="J52" s="63" t="e">
        <f>VLOOKUP(R52,Cenník!$A$1:$G$156,7,0)</f>
        <v>#N/A</v>
      </c>
      <c r="K52" s="59" t="e">
        <f>VLOOKUP(R52,Cenník!$A$1:$G$156,5,0)</f>
        <v>#N/A</v>
      </c>
      <c r="L52" s="59" t="e">
        <f t="shared" si="2"/>
        <v>#N/A</v>
      </c>
      <c r="M52" s="62"/>
      <c r="N52" s="57" t="e">
        <f t="shared" si="3"/>
        <v>#N/A</v>
      </c>
      <c r="O52" s="62" t="s">
        <v>35</v>
      </c>
      <c r="P52" s="78" t="e">
        <f>VLOOKUP(R52,Cenník!$A$1:$G$156,6,0)</f>
        <v>#N/A</v>
      </c>
      <c r="Q52" s="62"/>
      <c r="R52" s="62"/>
      <c r="S52" s="78" t="e">
        <f>VLOOKUP(P52,výkony!$B:$H,7,0)</f>
        <v>#N/A</v>
      </c>
      <c r="T52" s="78" t="e">
        <f>VLOOKUP(R52,Cenník!$A:$H,8,0)</f>
        <v>#N/A</v>
      </c>
    </row>
    <row r="53" spans="1:20" x14ac:dyDescent="0.2">
      <c r="A53" s="60"/>
      <c r="B53" s="61"/>
      <c r="C53" s="61"/>
      <c r="D53" s="61"/>
      <c r="E53" s="62"/>
      <c r="F53" s="57" t="e">
        <f>VLOOKUP(R53,Cenník!$A$1:$G$156,3,0)</f>
        <v>#N/A</v>
      </c>
      <c r="G53" s="58" t="e">
        <f>VLOOKUP(R53,Cenník!$A$1:$G$156,2,0)</f>
        <v>#N/A</v>
      </c>
      <c r="H53" s="57" t="e">
        <f>VLOOKUP(R53,Cenník!$A$1:$G$156,4,0)</f>
        <v>#N/A</v>
      </c>
      <c r="I53" s="82"/>
      <c r="J53" s="63" t="e">
        <f>VLOOKUP(R53,Cenník!$A$1:$G$156,7,0)</f>
        <v>#N/A</v>
      </c>
      <c r="K53" s="59" t="e">
        <f>VLOOKUP(R53,Cenník!$A$1:$G$156,5,0)</f>
        <v>#N/A</v>
      </c>
      <c r="L53" s="59" t="e">
        <f t="shared" si="2"/>
        <v>#N/A</v>
      </c>
      <c r="M53" s="62"/>
      <c r="N53" s="57" t="e">
        <f t="shared" si="3"/>
        <v>#N/A</v>
      </c>
      <c r="O53" s="62" t="s">
        <v>35</v>
      </c>
      <c r="P53" s="78" t="e">
        <f>VLOOKUP(R53,Cenník!$A$1:$G$156,6,0)</f>
        <v>#N/A</v>
      </c>
      <c r="Q53" s="62"/>
      <c r="R53" s="62"/>
      <c r="S53" s="78" t="e">
        <f>VLOOKUP(P53,výkony!$B:$H,7,0)</f>
        <v>#N/A</v>
      </c>
      <c r="T53" s="78" t="e">
        <f>VLOOKUP(R53,Cenník!$A:$H,8,0)</f>
        <v>#N/A</v>
      </c>
    </row>
    <row r="54" spans="1:20" x14ac:dyDescent="0.2">
      <c r="A54" s="60"/>
      <c r="B54" s="61"/>
      <c r="C54" s="61"/>
      <c r="D54" s="61"/>
      <c r="E54" s="62"/>
      <c r="F54" s="57" t="e">
        <f>VLOOKUP(R54,Cenník!$A$1:$G$156,3,0)</f>
        <v>#N/A</v>
      </c>
      <c r="G54" s="58" t="e">
        <f>VLOOKUP(R54,Cenník!$A$1:$G$156,2,0)</f>
        <v>#N/A</v>
      </c>
      <c r="H54" s="57" t="e">
        <f>VLOOKUP(R54,Cenník!$A$1:$G$156,4,0)</f>
        <v>#N/A</v>
      </c>
      <c r="I54" s="82"/>
      <c r="J54" s="63" t="e">
        <f>VLOOKUP(R54,Cenník!$A$1:$G$156,7,0)</f>
        <v>#N/A</v>
      </c>
      <c r="K54" s="59" t="e">
        <f>VLOOKUP(R54,Cenník!$A$1:$G$156,5,0)</f>
        <v>#N/A</v>
      </c>
      <c r="L54" s="59" t="e">
        <f t="shared" si="2"/>
        <v>#N/A</v>
      </c>
      <c r="M54" s="62"/>
      <c r="N54" s="57" t="e">
        <f t="shared" si="3"/>
        <v>#N/A</v>
      </c>
      <c r="O54" s="62" t="s">
        <v>35</v>
      </c>
      <c r="P54" s="78" t="e">
        <f>VLOOKUP(R54,Cenník!$A$1:$G$156,6,0)</f>
        <v>#N/A</v>
      </c>
      <c r="Q54" s="83"/>
      <c r="R54" s="62"/>
      <c r="S54" s="78" t="e">
        <f>VLOOKUP(P54,výkony!$B:$H,7,0)</f>
        <v>#N/A</v>
      </c>
      <c r="T54" s="78" t="e">
        <f>VLOOKUP(R54,Cenník!$A:$H,8,0)</f>
        <v>#N/A</v>
      </c>
    </row>
    <row r="55" spans="1:20" x14ac:dyDescent="0.2">
      <c r="A55" s="60"/>
      <c r="B55" s="61"/>
      <c r="C55" s="61"/>
      <c r="D55" s="61"/>
      <c r="E55" s="62"/>
      <c r="F55" s="57" t="e">
        <f>VLOOKUP(R55,Cenník!$A$1:$G$156,3,0)</f>
        <v>#N/A</v>
      </c>
      <c r="G55" s="58" t="e">
        <f>VLOOKUP(R55,Cenník!$A$1:$G$156,2,0)</f>
        <v>#N/A</v>
      </c>
      <c r="H55" s="57" t="e">
        <f>VLOOKUP(R55,Cenník!$A$1:$G$156,4,0)</f>
        <v>#N/A</v>
      </c>
      <c r="I55" s="82"/>
      <c r="J55" s="63" t="e">
        <f>VLOOKUP(R55,Cenník!$A$1:$G$156,7,0)</f>
        <v>#N/A</v>
      </c>
      <c r="K55" s="59" t="e">
        <f>VLOOKUP(R55,Cenník!$A$1:$G$156,5,0)</f>
        <v>#N/A</v>
      </c>
      <c r="L55" s="59" t="e">
        <f t="shared" si="2"/>
        <v>#N/A</v>
      </c>
      <c r="M55" s="62"/>
      <c r="N55" s="57" t="e">
        <f t="shared" si="3"/>
        <v>#N/A</v>
      </c>
      <c r="O55" s="62" t="s">
        <v>35</v>
      </c>
      <c r="P55" s="78" t="e">
        <f>VLOOKUP(R55,Cenník!$A$1:$G$156,6,0)</f>
        <v>#N/A</v>
      </c>
      <c r="Q55" s="62"/>
      <c r="R55" s="62"/>
      <c r="S55" s="78" t="e">
        <f>VLOOKUP(P55,výkony!$B:$H,7,0)</f>
        <v>#N/A</v>
      </c>
      <c r="T55" s="78" t="e">
        <f>VLOOKUP(R55,Cenník!$A:$H,8,0)</f>
        <v>#N/A</v>
      </c>
    </row>
    <row r="56" spans="1:20" x14ac:dyDescent="0.2">
      <c r="A56" s="60"/>
      <c r="B56" s="61"/>
      <c r="C56" s="61"/>
      <c r="D56" s="61"/>
      <c r="E56" s="62"/>
      <c r="F56" s="57" t="e">
        <f>VLOOKUP(R56,Cenník!$A$1:$G$156,3,0)</f>
        <v>#N/A</v>
      </c>
      <c r="G56" s="58" t="e">
        <f>VLOOKUP(R56,Cenník!$A$1:$G$156,2,0)</f>
        <v>#N/A</v>
      </c>
      <c r="H56" s="57" t="e">
        <f>VLOOKUP(R56,Cenník!$A$1:$G$156,4,0)</f>
        <v>#N/A</v>
      </c>
      <c r="I56" s="82"/>
      <c r="J56" s="63" t="e">
        <f>VLOOKUP(R56,Cenník!$A$1:$G$156,7,0)</f>
        <v>#N/A</v>
      </c>
      <c r="K56" s="59" t="e">
        <f>VLOOKUP(R56,Cenník!$A$1:$G$156,5,0)</f>
        <v>#N/A</v>
      </c>
      <c r="L56" s="59" t="e">
        <f t="shared" si="2"/>
        <v>#N/A</v>
      </c>
      <c r="M56" s="62"/>
      <c r="N56" s="57" t="e">
        <f t="shared" si="3"/>
        <v>#N/A</v>
      </c>
      <c r="O56" s="62" t="s">
        <v>35</v>
      </c>
      <c r="P56" s="78" t="e">
        <f>VLOOKUP(R56,Cenník!$A$1:$G$156,6,0)</f>
        <v>#N/A</v>
      </c>
      <c r="Q56" s="62"/>
      <c r="R56" s="62"/>
      <c r="S56" s="78" t="e">
        <f>VLOOKUP(P56,výkony!$B:$H,7,0)</f>
        <v>#N/A</v>
      </c>
      <c r="T56" s="78" t="e">
        <f>VLOOKUP(R56,Cenník!$A:$H,8,0)</f>
        <v>#N/A</v>
      </c>
    </row>
    <row r="57" spans="1:20" x14ac:dyDescent="0.2">
      <c r="A57" s="60"/>
      <c r="B57" s="61"/>
      <c r="C57" s="61"/>
      <c r="D57" s="61"/>
      <c r="E57" s="62"/>
      <c r="F57" s="57" t="e">
        <f>VLOOKUP(R57,Cenník!$A$1:$G$156,3,0)</f>
        <v>#N/A</v>
      </c>
      <c r="G57" s="58" t="e">
        <f>VLOOKUP(R57,Cenník!$A$1:$G$156,2,0)</f>
        <v>#N/A</v>
      </c>
      <c r="H57" s="57" t="e">
        <f>VLOOKUP(R57,Cenník!$A$1:$G$156,4,0)</f>
        <v>#N/A</v>
      </c>
      <c r="I57" s="82"/>
      <c r="J57" s="63" t="e">
        <f>VLOOKUP(R57,Cenník!$A$1:$G$156,7,0)</f>
        <v>#N/A</v>
      </c>
      <c r="K57" s="59" t="e">
        <f>VLOOKUP(R57,Cenník!$A$1:$G$156,5,0)</f>
        <v>#N/A</v>
      </c>
      <c r="L57" s="59" t="e">
        <f t="shared" si="2"/>
        <v>#N/A</v>
      </c>
      <c r="M57" s="62"/>
      <c r="N57" s="57" t="e">
        <f t="shared" si="3"/>
        <v>#N/A</v>
      </c>
      <c r="O57" s="62" t="s">
        <v>35</v>
      </c>
      <c r="P57" s="78" t="e">
        <f>VLOOKUP(R57,Cenník!$A$1:$G$156,6,0)</f>
        <v>#N/A</v>
      </c>
      <c r="Q57" s="83"/>
      <c r="R57" s="62"/>
      <c r="S57" s="78" t="e">
        <f>VLOOKUP(P57,výkony!$B:$H,7,0)</f>
        <v>#N/A</v>
      </c>
      <c r="T57" s="78" t="e">
        <f>VLOOKUP(R57,Cenník!$A:$H,8,0)</f>
        <v>#N/A</v>
      </c>
    </row>
    <row r="58" spans="1:20" x14ac:dyDescent="0.2">
      <c r="A58" s="60"/>
      <c r="B58" s="61"/>
      <c r="C58" s="61"/>
      <c r="D58" s="61"/>
      <c r="E58" s="62"/>
      <c r="F58" s="57" t="e">
        <f>VLOOKUP(R58,Cenník!$A$1:$G$156,3,0)</f>
        <v>#N/A</v>
      </c>
      <c r="G58" s="58" t="e">
        <f>VLOOKUP(R58,Cenník!$A$1:$G$156,2,0)</f>
        <v>#N/A</v>
      </c>
      <c r="H58" s="57" t="e">
        <f>VLOOKUP(R58,Cenník!$A$1:$G$156,4,0)</f>
        <v>#N/A</v>
      </c>
      <c r="I58" s="82"/>
      <c r="J58" s="63" t="e">
        <f>VLOOKUP(R58,Cenník!$A$1:$G$156,7,0)</f>
        <v>#N/A</v>
      </c>
      <c r="K58" s="59" t="e">
        <f>VLOOKUP(R58,Cenník!$A$1:$G$156,5,0)</f>
        <v>#N/A</v>
      </c>
      <c r="L58" s="59" t="e">
        <f t="shared" si="2"/>
        <v>#N/A</v>
      </c>
      <c r="M58" s="62"/>
      <c r="N58" s="57" t="e">
        <f t="shared" si="3"/>
        <v>#N/A</v>
      </c>
      <c r="O58" s="62" t="s">
        <v>35</v>
      </c>
      <c r="P58" s="78" t="e">
        <f>VLOOKUP(R58,Cenník!$A$1:$G$156,6,0)</f>
        <v>#N/A</v>
      </c>
      <c r="Q58" s="62"/>
      <c r="R58" s="62"/>
      <c r="S58" s="78" t="e">
        <f>VLOOKUP(P58,výkony!$B:$H,7,0)</f>
        <v>#N/A</v>
      </c>
      <c r="T58" s="78" t="e">
        <f>VLOOKUP(R58,Cenník!$A:$H,8,0)</f>
        <v>#N/A</v>
      </c>
    </row>
    <row r="59" spans="1:20" x14ac:dyDescent="0.2">
      <c r="A59" s="60"/>
      <c r="B59" s="61"/>
      <c r="C59" s="61"/>
      <c r="D59" s="61"/>
      <c r="E59" s="62"/>
      <c r="F59" s="57" t="e">
        <f>VLOOKUP(R59,Cenník!$A$1:$G$156,3,0)</f>
        <v>#N/A</v>
      </c>
      <c r="G59" s="58" t="e">
        <f>VLOOKUP(R59,Cenník!$A$1:$G$156,2,0)</f>
        <v>#N/A</v>
      </c>
      <c r="H59" s="57" t="e">
        <f>VLOOKUP(R59,Cenník!$A$1:$G$156,4,0)</f>
        <v>#N/A</v>
      </c>
      <c r="I59" s="82"/>
      <c r="J59" s="63" t="e">
        <f>VLOOKUP(R59,Cenník!$A$1:$G$156,7,0)</f>
        <v>#N/A</v>
      </c>
      <c r="K59" s="59" t="e">
        <f>VLOOKUP(R59,Cenník!$A$1:$G$156,5,0)</f>
        <v>#N/A</v>
      </c>
      <c r="L59" s="59" t="e">
        <f t="shared" si="2"/>
        <v>#N/A</v>
      </c>
      <c r="M59" s="62"/>
      <c r="N59" s="57" t="e">
        <f t="shared" si="3"/>
        <v>#N/A</v>
      </c>
      <c r="O59" s="62" t="s">
        <v>35</v>
      </c>
      <c r="P59" s="78" t="e">
        <f>VLOOKUP(R59,Cenník!$A$1:$G$156,6,0)</f>
        <v>#N/A</v>
      </c>
      <c r="Q59" s="62"/>
      <c r="R59" s="62"/>
      <c r="S59" s="78" t="e">
        <f>VLOOKUP(P59,výkony!$B:$H,7,0)</f>
        <v>#N/A</v>
      </c>
      <c r="T59" s="78" t="e">
        <f>VLOOKUP(R59,Cenník!$A:$H,8,0)</f>
        <v>#N/A</v>
      </c>
    </row>
    <row r="60" spans="1:20" x14ac:dyDescent="0.2">
      <c r="A60" s="60"/>
      <c r="B60" s="61"/>
      <c r="C60" s="61"/>
      <c r="D60" s="61"/>
      <c r="E60" s="62"/>
      <c r="F60" s="57" t="e">
        <f>VLOOKUP(R60,Cenník!$A$1:$G$156,3,0)</f>
        <v>#N/A</v>
      </c>
      <c r="G60" s="58" t="e">
        <f>VLOOKUP(R60,Cenník!$A$1:$G$156,2,0)</f>
        <v>#N/A</v>
      </c>
      <c r="H60" s="57" t="e">
        <f>VLOOKUP(R60,Cenník!$A$1:$G$156,4,0)</f>
        <v>#N/A</v>
      </c>
      <c r="I60" s="82"/>
      <c r="J60" s="63" t="e">
        <f>VLOOKUP(R60,Cenník!$A$1:$G$156,7,0)</f>
        <v>#N/A</v>
      </c>
      <c r="K60" s="59" t="e">
        <f>VLOOKUP(R60,Cenník!$A$1:$G$156,5,0)</f>
        <v>#N/A</v>
      </c>
      <c r="L60" s="59" t="e">
        <f t="shared" si="2"/>
        <v>#N/A</v>
      </c>
      <c r="M60" s="62"/>
      <c r="N60" s="57" t="e">
        <f t="shared" si="3"/>
        <v>#N/A</v>
      </c>
      <c r="O60" s="62" t="s">
        <v>35</v>
      </c>
      <c r="P60" s="78" t="e">
        <f>VLOOKUP(R60,Cenník!$A$1:$G$156,6,0)</f>
        <v>#N/A</v>
      </c>
      <c r="Q60" s="83"/>
      <c r="R60" s="62"/>
      <c r="S60" s="78" t="e">
        <f>VLOOKUP(P60,výkony!$B:$H,7,0)</f>
        <v>#N/A</v>
      </c>
      <c r="T60" s="78" t="e">
        <f>VLOOKUP(R60,Cenník!$A:$H,8,0)</f>
        <v>#N/A</v>
      </c>
    </row>
    <row r="61" spans="1:20" x14ac:dyDescent="0.2">
      <c r="A61" s="60"/>
      <c r="B61" s="61"/>
      <c r="C61" s="61"/>
      <c r="D61" s="61"/>
      <c r="E61" s="62"/>
      <c r="F61" s="57" t="e">
        <f>VLOOKUP(R61,Cenník!$A$1:$G$156,3,0)</f>
        <v>#N/A</v>
      </c>
      <c r="G61" s="58" t="e">
        <f>VLOOKUP(R61,Cenník!$A$1:$G$156,2,0)</f>
        <v>#N/A</v>
      </c>
      <c r="H61" s="57" t="e">
        <f>VLOOKUP(R61,Cenník!$A$1:$G$156,4,0)</f>
        <v>#N/A</v>
      </c>
      <c r="I61" s="82"/>
      <c r="J61" s="63" t="e">
        <f>VLOOKUP(R61,Cenník!$A$1:$G$156,7,0)</f>
        <v>#N/A</v>
      </c>
      <c r="K61" s="59" t="e">
        <f>VLOOKUP(R61,Cenník!$A$1:$G$156,5,0)</f>
        <v>#N/A</v>
      </c>
      <c r="L61" s="59" t="e">
        <f t="shared" si="2"/>
        <v>#N/A</v>
      </c>
      <c r="M61" s="62"/>
      <c r="N61" s="57" t="e">
        <f t="shared" si="3"/>
        <v>#N/A</v>
      </c>
      <c r="O61" s="62" t="s">
        <v>35</v>
      </c>
      <c r="P61" s="78" t="e">
        <f>VLOOKUP(R61,Cenník!$A$1:$G$156,6,0)</f>
        <v>#N/A</v>
      </c>
      <c r="Q61" s="62"/>
      <c r="R61" s="62"/>
      <c r="S61" s="78" t="e">
        <f>VLOOKUP(P61,výkony!$B:$H,7,0)</f>
        <v>#N/A</v>
      </c>
      <c r="T61" s="78" t="e">
        <f>VLOOKUP(R61,Cenník!$A:$H,8,0)</f>
        <v>#N/A</v>
      </c>
    </row>
    <row r="62" spans="1:20" x14ac:dyDescent="0.2">
      <c r="A62" s="60"/>
      <c r="B62" s="61"/>
      <c r="C62" s="61"/>
      <c r="D62" s="61"/>
      <c r="E62" s="62"/>
      <c r="F62" s="57" t="e">
        <f>VLOOKUP(R62,Cenník!$A$1:$G$156,3,0)</f>
        <v>#N/A</v>
      </c>
      <c r="G62" s="58" t="e">
        <f>VLOOKUP(R62,Cenník!$A$1:$G$156,2,0)</f>
        <v>#N/A</v>
      </c>
      <c r="H62" s="57" t="e">
        <f>VLOOKUP(R62,Cenník!$A$1:$G$156,4,0)</f>
        <v>#N/A</v>
      </c>
      <c r="I62" s="82"/>
      <c r="J62" s="63" t="e">
        <f>VLOOKUP(R62,Cenník!$A$1:$G$156,7,0)</f>
        <v>#N/A</v>
      </c>
      <c r="K62" s="59" t="e">
        <f>VLOOKUP(R62,Cenník!$A$1:$G$156,5,0)</f>
        <v>#N/A</v>
      </c>
      <c r="L62" s="59" t="e">
        <f t="shared" si="2"/>
        <v>#N/A</v>
      </c>
      <c r="M62" s="62"/>
      <c r="N62" s="57" t="e">
        <f t="shared" si="3"/>
        <v>#N/A</v>
      </c>
      <c r="O62" s="62" t="s">
        <v>35</v>
      </c>
      <c r="P62" s="78" t="e">
        <f>VLOOKUP(R62,Cenník!$A$1:$G$156,6,0)</f>
        <v>#N/A</v>
      </c>
      <c r="Q62" s="83"/>
      <c r="R62" s="62"/>
      <c r="S62" s="78" t="e">
        <f>VLOOKUP(P62,výkony!$B:$H,7,0)</f>
        <v>#N/A</v>
      </c>
      <c r="T62" s="78" t="e">
        <f>VLOOKUP(R62,Cenník!$A:$H,8,0)</f>
        <v>#N/A</v>
      </c>
    </row>
    <row r="63" spans="1:20" x14ac:dyDescent="0.2">
      <c r="A63" s="60"/>
      <c r="B63" s="61"/>
      <c r="C63" s="61"/>
      <c r="D63" s="61"/>
      <c r="E63" s="62"/>
      <c r="F63" s="57" t="e">
        <f>VLOOKUP(R63,Cenník!$A$1:$G$156,3,0)</f>
        <v>#N/A</v>
      </c>
      <c r="G63" s="58" t="e">
        <f>VLOOKUP(R63,Cenník!$A$1:$G$156,2,0)</f>
        <v>#N/A</v>
      </c>
      <c r="H63" s="57" t="e">
        <f>VLOOKUP(R63,Cenník!$A$1:$G$156,4,0)</f>
        <v>#N/A</v>
      </c>
      <c r="I63" s="82"/>
      <c r="J63" s="63" t="e">
        <f>VLOOKUP(R63,Cenník!$A$1:$G$156,7,0)</f>
        <v>#N/A</v>
      </c>
      <c r="K63" s="59" t="e">
        <f>VLOOKUP(R63,Cenník!$A$1:$G$156,5,0)</f>
        <v>#N/A</v>
      </c>
      <c r="L63" s="59" t="e">
        <f t="shared" ref="L63:L126" si="4">I63*J63*K63</f>
        <v>#N/A</v>
      </c>
      <c r="M63" s="62"/>
      <c r="N63" s="57" t="e">
        <f t="shared" ref="N63:N126" si="5">IF(H63="hod",I63,"-")</f>
        <v>#N/A</v>
      </c>
      <c r="O63" s="62" t="s">
        <v>35</v>
      </c>
      <c r="P63" s="78" t="e">
        <f>VLOOKUP(R63,Cenník!$A$1:$G$156,6,0)</f>
        <v>#N/A</v>
      </c>
      <c r="Q63" s="62"/>
      <c r="R63" s="62"/>
      <c r="S63" s="78" t="e">
        <f>VLOOKUP(P63,výkony!$B:$H,7,0)</f>
        <v>#N/A</v>
      </c>
      <c r="T63" s="78" t="e">
        <f>VLOOKUP(R63,Cenník!$A:$H,8,0)</f>
        <v>#N/A</v>
      </c>
    </row>
    <row r="64" spans="1:20" x14ac:dyDescent="0.2">
      <c r="A64" s="60"/>
      <c r="B64" s="61"/>
      <c r="C64" s="61"/>
      <c r="D64" s="61"/>
      <c r="E64" s="62"/>
      <c r="F64" s="57" t="e">
        <f>VLOOKUP(R64,Cenník!$A$1:$G$156,3,0)</f>
        <v>#N/A</v>
      </c>
      <c r="G64" s="58" t="e">
        <f>VLOOKUP(R64,Cenník!$A$1:$G$156,2,0)</f>
        <v>#N/A</v>
      </c>
      <c r="H64" s="57" t="e">
        <f>VLOOKUP(R64,Cenník!$A$1:$G$156,4,0)</f>
        <v>#N/A</v>
      </c>
      <c r="I64" s="82"/>
      <c r="J64" s="63" t="e">
        <f>VLOOKUP(R64,Cenník!$A$1:$G$156,7,0)</f>
        <v>#N/A</v>
      </c>
      <c r="K64" s="59" t="e">
        <f>VLOOKUP(R64,Cenník!$A$1:$G$156,5,0)</f>
        <v>#N/A</v>
      </c>
      <c r="L64" s="59" t="e">
        <f t="shared" si="4"/>
        <v>#N/A</v>
      </c>
      <c r="M64" s="62"/>
      <c r="N64" s="57" t="e">
        <f t="shared" si="5"/>
        <v>#N/A</v>
      </c>
      <c r="O64" s="62" t="s">
        <v>35</v>
      </c>
      <c r="P64" s="78" t="e">
        <f>VLOOKUP(R64,Cenník!$A$1:$G$156,6,0)</f>
        <v>#N/A</v>
      </c>
      <c r="Q64" s="83"/>
      <c r="R64" s="62"/>
      <c r="S64" s="78" t="e">
        <f>VLOOKUP(P64,výkony!$B:$H,7,0)</f>
        <v>#N/A</v>
      </c>
      <c r="T64" s="78" t="e">
        <f>VLOOKUP(R64,Cenník!$A:$H,8,0)</f>
        <v>#N/A</v>
      </c>
    </row>
    <row r="65" spans="1:20" x14ac:dyDescent="0.2">
      <c r="A65" s="60"/>
      <c r="B65" s="61"/>
      <c r="C65" s="61"/>
      <c r="D65" s="61"/>
      <c r="E65" s="62"/>
      <c r="F65" s="57" t="e">
        <f>VLOOKUP(R65,Cenník!$A$1:$G$156,3,0)</f>
        <v>#N/A</v>
      </c>
      <c r="G65" s="58" t="e">
        <f>VLOOKUP(R65,Cenník!$A$1:$G$156,2,0)</f>
        <v>#N/A</v>
      </c>
      <c r="H65" s="57" t="e">
        <f>VLOOKUP(R65,Cenník!$A$1:$G$156,4,0)</f>
        <v>#N/A</v>
      </c>
      <c r="I65" s="82"/>
      <c r="J65" s="63" t="e">
        <f>VLOOKUP(R65,Cenník!$A$1:$G$156,7,0)</f>
        <v>#N/A</v>
      </c>
      <c r="K65" s="59" t="e">
        <f>VLOOKUP(R65,Cenník!$A$1:$G$156,5,0)</f>
        <v>#N/A</v>
      </c>
      <c r="L65" s="59" t="e">
        <f t="shared" si="4"/>
        <v>#N/A</v>
      </c>
      <c r="M65" s="62"/>
      <c r="N65" s="57" t="e">
        <f t="shared" si="5"/>
        <v>#N/A</v>
      </c>
      <c r="O65" s="62" t="s">
        <v>35</v>
      </c>
      <c r="P65" s="78" t="e">
        <f>VLOOKUP(R65,Cenník!$A$1:$G$156,6,0)</f>
        <v>#N/A</v>
      </c>
      <c r="Q65" s="62"/>
      <c r="R65" s="62"/>
      <c r="S65" s="78" t="e">
        <f>VLOOKUP(P65,výkony!$B:$H,7,0)</f>
        <v>#N/A</v>
      </c>
      <c r="T65" s="78" t="e">
        <f>VLOOKUP(R65,Cenník!$A:$H,8,0)</f>
        <v>#N/A</v>
      </c>
    </row>
    <row r="66" spans="1:20" x14ac:dyDescent="0.2">
      <c r="A66" s="60"/>
      <c r="B66" s="61"/>
      <c r="C66" s="61"/>
      <c r="D66" s="61"/>
      <c r="E66" s="62"/>
      <c r="F66" s="57" t="e">
        <f>VLOOKUP(R66,Cenník!$A$1:$G$156,3,0)</f>
        <v>#N/A</v>
      </c>
      <c r="G66" s="58" t="e">
        <f>VLOOKUP(R66,Cenník!$A$1:$G$156,2,0)</f>
        <v>#N/A</v>
      </c>
      <c r="H66" s="57" t="e">
        <f>VLOOKUP(R66,Cenník!$A$1:$G$156,4,0)</f>
        <v>#N/A</v>
      </c>
      <c r="I66" s="82"/>
      <c r="J66" s="63" t="e">
        <f>VLOOKUP(R66,Cenník!$A$1:$G$156,7,0)</f>
        <v>#N/A</v>
      </c>
      <c r="K66" s="59" t="e">
        <f>VLOOKUP(R66,Cenník!$A$1:$G$156,5,0)</f>
        <v>#N/A</v>
      </c>
      <c r="L66" s="59" t="e">
        <f t="shared" si="4"/>
        <v>#N/A</v>
      </c>
      <c r="M66" s="62"/>
      <c r="N66" s="57" t="e">
        <f t="shared" si="5"/>
        <v>#N/A</v>
      </c>
      <c r="O66" s="62" t="s">
        <v>35</v>
      </c>
      <c r="P66" s="78" t="e">
        <f>VLOOKUP(R66,Cenník!$A$1:$G$156,6,0)</f>
        <v>#N/A</v>
      </c>
      <c r="Q66" s="62"/>
      <c r="R66" s="62"/>
      <c r="S66" s="78" t="e">
        <f>VLOOKUP(P66,výkony!$B:$H,7,0)</f>
        <v>#N/A</v>
      </c>
      <c r="T66" s="78" t="e">
        <f>VLOOKUP(R66,Cenník!$A:$H,8,0)</f>
        <v>#N/A</v>
      </c>
    </row>
    <row r="67" spans="1:20" x14ac:dyDescent="0.2">
      <c r="A67" s="60"/>
      <c r="B67" s="61"/>
      <c r="C67" s="61"/>
      <c r="D67" s="61"/>
      <c r="E67" s="62"/>
      <c r="F67" s="57" t="e">
        <f>VLOOKUP(R67,Cenník!$A$1:$G$156,3,0)</f>
        <v>#N/A</v>
      </c>
      <c r="G67" s="58" t="e">
        <f>VLOOKUP(R67,Cenník!$A$1:$G$156,2,0)</f>
        <v>#N/A</v>
      </c>
      <c r="H67" s="57" t="e">
        <f>VLOOKUP(R67,Cenník!$A$1:$G$156,4,0)</f>
        <v>#N/A</v>
      </c>
      <c r="I67" s="82"/>
      <c r="J67" s="63" t="e">
        <f>VLOOKUP(R67,Cenník!$A$1:$G$156,7,0)</f>
        <v>#N/A</v>
      </c>
      <c r="K67" s="59" t="e">
        <f>VLOOKUP(R67,Cenník!$A$1:$G$156,5,0)</f>
        <v>#N/A</v>
      </c>
      <c r="L67" s="59" t="e">
        <f t="shared" si="4"/>
        <v>#N/A</v>
      </c>
      <c r="M67" s="62"/>
      <c r="N67" s="57" t="e">
        <f t="shared" si="5"/>
        <v>#N/A</v>
      </c>
      <c r="O67" s="62" t="s">
        <v>35</v>
      </c>
      <c r="P67" s="78" t="e">
        <f>VLOOKUP(R67,Cenník!$A$1:$G$156,6,0)</f>
        <v>#N/A</v>
      </c>
      <c r="Q67" s="83"/>
      <c r="R67" s="62"/>
      <c r="S67" s="78" t="e">
        <f>VLOOKUP(P67,výkony!$B:$H,7,0)</f>
        <v>#N/A</v>
      </c>
      <c r="T67" s="78" t="e">
        <f>VLOOKUP(R67,Cenník!$A:$H,8,0)</f>
        <v>#N/A</v>
      </c>
    </row>
    <row r="68" spans="1:20" x14ac:dyDescent="0.2">
      <c r="A68" s="60"/>
      <c r="B68" s="61"/>
      <c r="C68" s="61"/>
      <c r="D68" s="61"/>
      <c r="E68" s="62"/>
      <c r="F68" s="57" t="e">
        <f>VLOOKUP(R68,Cenník!$A$1:$G$156,3,0)</f>
        <v>#N/A</v>
      </c>
      <c r="G68" s="58" t="e">
        <f>VLOOKUP(R68,Cenník!$A$1:$G$156,2,0)</f>
        <v>#N/A</v>
      </c>
      <c r="H68" s="57" t="e">
        <f>VLOOKUP(R68,Cenník!$A$1:$G$156,4,0)</f>
        <v>#N/A</v>
      </c>
      <c r="I68" s="82"/>
      <c r="J68" s="63" t="e">
        <f>VLOOKUP(R68,Cenník!$A$1:$G$156,7,0)</f>
        <v>#N/A</v>
      </c>
      <c r="K68" s="59" t="e">
        <f>VLOOKUP(R68,Cenník!$A$1:$G$156,5,0)</f>
        <v>#N/A</v>
      </c>
      <c r="L68" s="59" t="e">
        <f t="shared" si="4"/>
        <v>#N/A</v>
      </c>
      <c r="M68" s="62"/>
      <c r="N68" s="57" t="e">
        <f t="shared" si="5"/>
        <v>#N/A</v>
      </c>
      <c r="O68" s="62" t="s">
        <v>35</v>
      </c>
      <c r="P68" s="78" t="e">
        <f>VLOOKUP(R68,Cenník!$A$1:$G$156,6,0)</f>
        <v>#N/A</v>
      </c>
      <c r="Q68" s="62"/>
      <c r="R68" s="62"/>
      <c r="S68" s="78" t="e">
        <f>VLOOKUP(P68,výkony!$B:$H,7,0)</f>
        <v>#N/A</v>
      </c>
      <c r="T68" s="78" t="e">
        <f>VLOOKUP(R68,Cenník!$A:$H,8,0)</f>
        <v>#N/A</v>
      </c>
    </row>
    <row r="69" spans="1:20" x14ac:dyDescent="0.2">
      <c r="A69" s="60"/>
      <c r="B69" s="61"/>
      <c r="C69" s="61"/>
      <c r="D69" s="61"/>
      <c r="E69" s="62"/>
      <c r="F69" s="57" t="e">
        <f>VLOOKUP(R69,Cenník!$A$1:$G$156,3,0)</f>
        <v>#N/A</v>
      </c>
      <c r="G69" s="58" t="e">
        <f>VLOOKUP(R69,Cenník!$A$1:$G$156,2,0)</f>
        <v>#N/A</v>
      </c>
      <c r="H69" s="57" t="e">
        <f>VLOOKUP(R69,Cenník!$A$1:$G$156,4,0)</f>
        <v>#N/A</v>
      </c>
      <c r="I69" s="82"/>
      <c r="J69" s="63" t="e">
        <f>VLOOKUP(R69,Cenník!$A$1:$G$156,7,0)</f>
        <v>#N/A</v>
      </c>
      <c r="K69" s="59" t="e">
        <f>VLOOKUP(R69,Cenník!$A$1:$G$156,5,0)</f>
        <v>#N/A</v>
      </c>
      <c r="L69" s="59" t="e">
        <f t="shared" si="4"/>
        <v>#N/A</v>
      </c>
      <c r="M69" s="62"/>
      <c r="N69" s="57" t="e">
        <f t="shared" si="5"/>
        <v>#N/A</v>
      </c>
      <c r="O69" s="62" t="s">
        <v>35</v>
      </c>
      <c r="P69" s="78" t="e">
        <f>VLOOKUP(R69,Cenník!$A$1:$G$156,6,0)</f>
        <v>#N/A</v>
      </c>
      <c r="Q69" s="83"/>
      <c r="R69" s="62"/>
      <c r="S69" s="78" t="e">
        <f>VLOOKUP(P69,výkony!$B:$H,7,0)</f>
        <v>#N/A</v>
      </c>
      <c r="T69" s="78" t="e">
        <f>VLOOKUP(R69,Cenník!$A:$H,8,0)</f>
        <v>#N/A</v>
      </c>
    </row>
    <row r="70" spans="1:20" x14ac:dyDescent="0.2">
      <c r="A70" s="60"/>
      <c r="B70" s="61"/>
      <c r="C70" s="61"/>
      <c r="D70" s="61"/>
      <c r="E70" s="62"/>
      <c r="F70" s="57" t="e">
        <f>VLOOKUP(R70,Cenník!$A$1:$G$156,3,0)</f>
        <v>#N/A</v>
      </c>
      <c r="G70" s="58" t="e">
        <f>VLOOKUP(R70,Cenník!$A$1:$G$156,2,0)</f>
        <v>#N/A</v>
      </c>
      <c r="H70" s="57" t="e">
        <f>VLOOKUP(R70,Cenník!$A$1:$G$156,4,0)</f>
        <v>#N/A</v>
      </c>
      <c r="I70" s="82"/>
      <c r="J70" s="63" t="e">
        <f>VLOOKUP(R70,Cenník!$A$1:$G$156,7,0)</f>
        <v>#N/A</v>
      </c>
      <c r="K70" s="59" t="e">
        <f>VLOOKUP(R70,Cenník!$A$1:$G$156,5,0)</f>
        <v>#N/A</v>
      </c>
      <c r="L70" s="59" t="e">
        <f t="shared" si="4"/>
        <v>#N/A</v>
      </c>
      <c r="M70" s="62"/>
      <c r="N70" s="57" t="e">
        <f t="shared" si="5"/>
        <v>#N/A</v>
      </c>
      <c r="O70" s="62" t="s">
        <v>35</v>
      </c>
      <c r="P70" s="78" t="e">
        <f>VLOOKUP(R70,Cenník!$A$1:$G$156,6,0)</f>
        <v>#N/A</v>
      </c>
      <c r="Q70" s="62"/>
      <c r="R70" s="62"/>
      <c r="S70" s="78" t="e">
        <f>VLOOKUP(P70,výkony!$B:$H,7,0)</f>
        <v>#N/A</v>
      </c>
      <c r="T70" s="78" t="e">
        <f>VLOOKUP(R70,Cenník!$A:$H,8,0)</f>
        <v>#N/A</v>
      </c>
    </row>
    <row r="71" spans="1:20" x14ac:dyDescent="0.2">
      <c r="A71" s="60"/>
      <c r="B71" s="61"/>
      <c r="C71" s="61"/>
      <c r="D71" s="61"/>
      <c r="E71" s="62"/>
      <c r="F71" s="57" t="e">
        <f>VLOOKUP(R71,Cenník!$A$1:$G$156,3,0)</f>
        <v>#N/A</v>
      </c>
      <c r="G71" s="58" t="e">
        <f>VLOOKUP(R71,Cenník!$A$1:$G$156,2,0)</f>
        <v>#N/A</v>
      </c>
      <c r="H71" s="57" t="e">
        <f>VLOOKUP(R71,Cenník!$A$1:$G$156,4,0)</f>
        <v>#N/A</v>
      </c>
      <c r="I71" s="82"/>
      <c r="J71" s="63" t="e">
        <f>VLOOKUP(R71,Cenník!$A$1:$G$156,7,0)</f>
        <v>#N/A</v>
      </c>
      <c r="K71" s="59" t="e">
        <f>VLOOKUP(R71,Cenník!$A$1:$G$156,5,0)</f>
        <v>#N/A</v>
      </c>
      <c r="L71" s="59" t="e">
        <f t="shared" si="4"/>
        <v>#N/A</v>
      </c>
      <c r="M71" s="62"/>
      <c r="N71" s="57" t="e">
        <f t="shared" si="5"/>
        <v>#N/A</v>
      </c>
      <c r="O71" s="62" t="s">
        <v>35</v>
      </c>
      <c r="P71" s="78" t="e">
        <f>VLOOKUP(R71,Cenník!$A$1:$G$156,6,0)</f>
        <v>#N/A</v>
      </c>
      <c r="Q71" s="83"/>
      <c r="R71" s="62"/>
      <c r="S71" s="78" t="e">
        <f>VLOOKUP(P71,výkony!$B:$H,7,0)</f>
        <v>#N/A</v>
      </c>
      <c r="T71" s="78" t="e">
        <f>VLOOKUP(R71,Cenník!$A:$H,8,0)</f>
        <v>#N/A</v>
      </c>
    </row>
    <row r="72" spans="1:20" x14ac:dyDescent="0.2">
      <c r="A72" s="60"/>
      <c r="B72" s="61"/>
      <c r="C72" s="61"/>
      <c r="D72" s="61"/>
      <c r="E72" s="62"/>
      <c r="F72" s="57" t="e">
        <f>VLOOKUP(R72,Cenník!$A$1:$G$156,3,0)</f>
        <v>#N/A</v>
      </c>
      <c r="G72" s="58" t="e">
        <f>VLOOKUP(R72,Cenník!$A$1:$G$156,2,0)</f>
        <v>#N/A</v>
      </c>
      <c r="H72" s="57" t="e">
        <f>VLOOKUP(R72,Cenník!$A$1:$G$156,4,0)</f>
        <v>#N/A</v>
      </c>
      <c r="I72" s="82"/>
      <c r="J72" s="63" t="e">
        <f>VLOOKUP(R72,Cenník!$A$1:$G$156,7,0)</f>
        <v>#N/A</v>
      </c>
      <c r="K72" s="59" t="e">
        <f>VLOOKUP(R72,Cenník!$A$1:$G$156,5,0)</f>
        <v>#N/A</v>
      </c>
      <c r="L72" s="59" t="e">
        <f t="shared" si="4"/>
        <v>#N/A</v>
      </c>
      <c r="M72" s="62"/>
      <c r="N72" s="57" t="e">
        <f t="shared" si="5"/>
        <v>#N/A</v>
      </c>
      <c r="O72" s="62" t="s">
        <v>35</v>
      </c>
      <c r="P72" s="78" t="e">
        <f>VLOOKUP(R72,Cenník!$A$1:$G$156,6,0)</f>
        <v>#N/A</v>
      </c>
      <c r="Q72" s="62"/>
      <c r="R72" s="62"/>
      <c r="S72" s="78" t="e">
        <f>VLOOKUP(P72,výkony!$B:$H,7,0)</f>
        <v>#N/A</v>
      </c>
      <c r="T72" s="78" t="e">
        <f>VLOOKUP(R72,Cenník!$A:$H,8,0)</f>
        <v>#N/A</v>
      </c>
    </row>
    <row r="73" spans="1:20" x14ac:dyDescent="0.2">
      <c r="A73" s="60"/>
      <c r="B73" s="61"/>
      <c r="C73" s="61"/>
      <c r="D73" s="61"/>
      <c r="E73" s="62"/>
      <c r="F73" s="57" t="e">
        <f>VLOOKUP(R73,Cenník!$A$1:$G$156,3,0)</f>
        <v>#N/A</v>
      </c>
      <c r="G73" s="58" t="e">
        <f>VLOOKUP(R73,Cenník!$A$1:$G$156,2,0)</f>
        <v>#N/A</v>
      </c>
      <c r="H73" s="57" t="e">
        <f>VLOOKUP(R73,Cenník!$A$1:$G$156,4,0)</f>
        <v>#N/A</v>
      </c>
      <c r="I73" s="82"/>
      <c r="J73" s="63" t="e">
        <f>VLOOKUP(R73,Cenník!$A$1:$G$156,7,0)</f>
        <v>#N/A</v>
      </c>
      <c r="K73" s="59" t="e">
        <f>VLOOKUP(R73,Cenník!$A$1:$G$156,5,0)</f>
        <v>#N/A</v>
      </c>
      <c r="L73" s="59" t="e">
        <f t="shared" si="4"/>
        <v>#N/A</v>
      </c>
      <c r="M73" s="62"/>
      <c r="N73" s="57" t="e">
        <f t="shared" si="5"/>
        <v>#N/A</v>
      </c>
      <c r="O73" s="62" t="s">
        <v>35</v>
      </c>
      <c r="P73" s="78" t="e">
        <f>VLOOKUP(R73,Cenník!$A$1:$G$156,6,0)</f>
        <v>#N/A</v>
      </c>
      <c r="Q73" s="83"/>
      <c r="R73" s="62"/>
      <c r="S73" s="78" t="e">
        <f>VLOOKUP(P73,výkony!$B:$H,7,0)</f>
        <v>#N/A</v>
      </c>
      <c r="T73" s="78" t="e">
        <f>VLOOKUP(R73,Cenník!$A:$H,8,0)</f>
        <v>#N/A</v>
      </c>
    </row>
    <row r="74" spans="1:20" x14ac:dyDescent="0.2">
      <c r="A74" s="60"/>
      <c r="B74" s="61"/>
      <c r="C74" s="61"/>
      <c r="D74" s="61"/>
      <c r="E74" s="62"/>
      <c r="F74" s="57" t="e">
        <f>VLOOKUP(R74,Cenník!$A$1:$G$156,3,0)</f>
        <v>#N/A</v>
      </c>
      <c r="G74" s="58" t="e">
        <f>VLOOKUP(R74,Cenník!$A$1:$G$156,2,0)</f>
        <v>#N/A</v>
      </c>
      <c r="H74" s="57" t="e">
        <f>VLOOKUP(R74,Cenník!$A$1:$G$156,4,0)</f>
        <v>#N/A</v>
      </c>
      <c r="I74" s="82"/>
      <c r="J74" s="63" t="e">
        <f>VLOOKUP(R74,Cenník!$A$1:$G$156,7,0)</f>
        <v>#N/A</v>
      </c>
      <c r="K74" s="59" t="e">
        <f>VLOOKUP(R74,Cenník!$A$1:$G$156,5,0)</f>
        <v>#N/A</v>
      </c>
      <c r="L74" s="59" t="e">
        <f t="shared" si="4"/>
        <v>#N/A</v>
      </c>
      <c r="M74" s="62"/>
      <c r="N74" s="57" t="e">
        <f t="shared" si="5"/>
        <v>#N/A</v>
      </c>
      <c r="O74" s="62" t="s">
        <v>35</v>
      </c>
      <c r="P74" s="78" t="e">
        <f>VLOOKUP(R74,Cenník!$A$1:$G$156,6,0)</f>
        <v>#N/A</v>
      </c>
      <c r="Q74" s="83"/>
      <c r="R74" s="62"/>
      <c r="S74" s="78" t="e">
        <f>VLOOKUP(P74,výkony!$B:$H,7,0)</f>
        <v>#N/A</v>
      </c>
      <c r="T74" s="78" t="e">
        <f>VLOOKUP(R74,Cenník!$A:$H,8,0)</f>
        <v>#N/A</v>
      </c>
    </row>
    <row r="75" spans="1:20" x14ac:dyDescent="0.2">
      <c r="A75" s="60"/>
      <c r="B75" s="61"/>
      <c r="C75" s="61"/>
      <c r="D75" s="61"/>
      <c r="E75" s="62"/>
      <c r="F75" s="57" t="e">
        <f>VLOOKUP(R75,Cenník!$A$1:$G$156,3,0)</f>
        <v>#N/A</v>
      </c>
      <c r="G75" s="58" t="e">
        <f>VLOOKUP(R75,Cenník!$A$1:$G$156,2,0)</f>
        <v>#N/A</v>
      </c>
      <c r="H75" s="57" t="e">
        <f>VLOOKUP(R75,Cenník!$A$1:$G$156,4,0)</f>
        <v>#N/A</v>
      </c>
      <c r="I75" s="82"/>
      <c r="J75" s="63" t="e">
        <f>VLOOKUP(R75,Cenník!$A$1:$G$156,7,0)</f>
        <v>#N/A</v>
      </c>
      <c r="K75" s="59" t="e">
        <f>VLOOKUP(R75,Cenník!$A$1:$G$156,5,0)</f>
        <v>#N/A</v>
      </c>
      <c r="L75" s="59" t="e">
        <f t="shared" si="4"/>
        <v>#N/A</v>
      </c>
      <c r="M75" s="62"/>
      <c r="N75" s="57" t="e">
        <f t="shared" si="5"/>
        <v>#N/A</v>
      </c>
      <c r="O75" s="62" t="s">
        <v>35</v>
      </c>
      <c r="P75" s="78" t="e">
        <f>VLOOKUP(R75,Cenník!$A$1:$G$156,6,0)</f>
        <v>#N/A</v>
      </c>
      <c r="Q75" s="83"/>
      <c r="R75" s="62"/>
      <c r="S75" s="78" t="e">
        <f>VLOOKUP(P75,výkony!$B:$H,7,0)</f>
        <v>#N/A</v>
      </c>
      <c r="T75" s="78" t="e">
        <f>VLOOKUP(R75,Cenník!$A:$H,8,0)</f>
        <v>#N/A</v>
      </c>
    </row>
    <row r="76" spans="1:20" x14ac:dyDescent="0.2">
      <c r="A76" s="60"/>
      <c r="B76" s="61"/>
      <c r="C76" s="61"/>
      <c r="D76" s="61"/>
      <c r="E76" s="62"/>
      <c r="F76" s="57" t="e">
        <f>VLOOKUP(R76,Cenník!$A$1:$G$156,3,0)</f>
        <v>#N/A</v>
      </c>
      <c r="G76" s="58" t="e">
        <f>VLOOKUP(R76,Cenník!$A$1:$G$156,2,0)</f>
        <v>#N/A</v>
      </c>
      <c r="H76" s="57" t="e">
        <f>VLOOKUP(R76,Cenník!$A$1:$G$156,4,0)</f>
        <v>#N/A</v>
      </c>
      <c r="I76" s="82"/>
      <c r="J76" s="63" t="e">
        <f>VLOOKUP(R76,Cenník!$A$1:$G$156,7,0)</f>
        <v>#N/A</v>
      </c>
      <c r="K76" s="59" t="e">
        <f>VLOOKUP(R76,Cenník!$A$1:$G$156,5,0)</f>
        <v>#N/A</v>
      </c>
      <c r="L76" s="59" t="e">
        <f t="shared" si="4"/>
        <v>#N/A</v>
      </c>
      <c r="M76" s="62"/>
      <c r="N76" s="57" t="e">
        <f t="shared" si="5"/>
        <v>#N/A</v>
      </c>
      <c r="O76" s="62" t="s">
        <v>35</v>
      </c>
      <c r="P76" s="78" t="e">
        <f>VLOOKUP(R76,Cenník!$A$1:$G$156,6,0)</f>
        <v>#N/A</v>
      </c>
      <c r="Q76" s="62"/>
      <c r="R76" s="62"/>
      <c r="S76" s="78" t="e">
        <f>VLOOKUP(P76,výkony!$B:$H,7,0)</f>
        <v>#N/A</v>
      </c>
      <c r="T76" s="78" t="e">
        <f>VLOOKUP(R76,Cenník!$A:$H,8,0)</f>
        <v>#N/A</v>
      </c>
    </row>
    <row r="77" spans="1:20" x14ac:dyDescent="0.2">
      <c r="A77" s="60"/>
      <c r="B77" s="61"/>
      <c r="C77" s="61"/>
      <c r="D77" s="61"/>
      <c r="E77" s="62"/>
      <c r="F77" s="57" t="e">
        <f>VLOOKUP(R77,Cenník!$A$1:$G$156,3,0)</f>
        <v>#N/A</v>
      </c>
      <c r="G77" s="58" t="e">
        <f>VLOOKUP(R77,Cenník!$A$1:$G$156,2,0)</f>
        <v>#N/A</v>
      </c>
      <c r="H77" s="57" t="e">
        <f>VLOOKUP(R77,Cenník!$A$1:$G$156,4,0)</f>
        <v>#N/A</v>
      </c>
      <c r="I77" s="82"/>
      <c r="J77" s="63" t="e">
        <f>VLOOKUP(R77,Cenník!$A$1:$G$156,7,0)</f>
        <v>#N/A</v>
      </c>
      <c r="K77" s="59" t="e">
        <f>VLOOKUP(R77,Cenník!$A$1:$G$156,5,0)</f>
        <v>#N/A</v>
      </c>
      <c r="L77" s="59" t="e">
        <f t="shared" si="4"/>
        <v>#N/A</v>
      </c>
      <c r="M77" s="62"/>
      <c r="N77" s="57" t="e">
        <f t="shared" si="5"/>
        <v>#N/A</v>
      </c>
      <c r="O77" s="62" t="s">
        <v>35</v>
      </c>
      <c r="P77" s="78" t="e">
        <f>VLOOKUP(R77,Cenník!$A$1:$G$156,6,0)</f>
        <v>#N/A</v>
      </c>
      <c r="Q77" s="83"/>
      <c r="R77" s="62"/>
      <c r="S77" s="78" t="e">
        <f>VLOOKUP(P77,výkony!$B:$H,7,0)</f>
        <v>#N/A</v>
      </c>
      <c r="T77" s="78" t="e">
        <f>VLOOKUP(R77,Cenník!$A:$H,8,0)</f>
        <v>#N/A</v>
      </c>
    </row>
    <row r="78" spans="1:20" x14ac:dyDescent="0.2">
      <c r="A78" s="60"/>
      <c r="B78" s="61"/>
      <c r="C78" s="61"/>
      <c r="D78" s="61"/>
      <c r="E78" s="62"/>
      <c r="F78" s="57" t="e">
        <f>VLOOKUP(R78,Cenník!$A$1:$G$156,3,0)</f>
        <v>#N/A</v>
      </c>
      <c r="G78" s="58" t="e">
        <f>VLOOKUP(R78,Cenník!$A$1:$G$156,2,0)</f>
        <v>#N/A</v>
      </c>
      <c r="H78" s="57" t="e">
        <f>VLOOKUP(R78,Cenník!$A$1:$G$156,4,0)</f>
        <v>#N/A</v>
      </c>
      <c r="I78" s="82"/>
      <c r="J78" s="63" t="e">
        <f>VLOOKUP(R78,Cenník!$A$1:$G$156,7,0)</f>
        <v>#N/A</v>
      </c>
      <c r="K78" s="59" t="e">
        <f>VLOOKUP(R78,Cenník!$A$1:$G$156,5,0)</f>
        <v>#N/A</v>
      </c>
      <c r="L78" s="59" t="e">
        <f t="shared" si="4"/>
        <v>#N/A</v>
      </c>
      <c r="M78" s="62"/>
      <c r="N78" s="57" t="e">
        <f t="shared" si="5"/>
        <v>#N/A</v>
      </c>
      <c r="O78" s="62" t="s">
        <v>35</v>
      </c>
      <c r="P78" s="78" t="e">
        <f>VLOOKUP(R78,Cenník!$A$1:$G$156,6,0)</f>
        <v>#N/A</v>
      </c>
      <c r="Q78" s="62"/>
      <c r="R78" s="62"/>
      <c r="S78" s="78" t="e">
        <f>VLOOKUP(P78,výkony!$B:$H,7,0)</f>
        <v>#N/A</v>
      </c>
      <c r="T78" s="78" t="e">
        <f>VLOOKUP(R78,Cenník!$A:$H,8,0)</f>
        <v>#N/A</v>
      </c>
    </row>
    <row r="79" spans="1:20" x14ac:dyDescent="0.2">
      <c r="A79" s="60"/>
      <c r="B79" s="61"/>
      <c r="C79" s="61"/>
      <c r="D79" s="61"/>
      <c r="E79" s="62"/>
      <c r="F79" s="57" t="e">
        <f>VLOOKUP(R79,Cenník!$A$1:$G$156,3,0)</f>
        <v>#N/A</v>
      </c>
      <c r="G79" s="58" t="e">
        <f>VLOOKUP(R79,Cenník!$A$1:$G$156,2,0)</f>
        <v>#N/A</v>
      </c>
      <c r="H79" s="57" t="e">
        <f>VLOOKUP(R79,Cenník!$A$1:$G$156,4,0)</f>
        <v>#N/A</v>
      </c>
      <c r="I79" s="82"/>
      <c r="J79" s="63" t="e">
        <f>VLOOKUP(R79,Cenník!$A$1:$G$156,7,0)</f>
        <v>#N/A</v>
      </c>
      <c r="K79" s="59" t="e">
        <f>VLOOKUP(R79,Cenník!$A$1:$G$156,5,0)</f>
        <v>#N/A</v>
      </c>
      <c r="L79" s="59" t="e">
        <f t="shared" si="4"/>
        <v>#N/A</v>
      </c>
      <c r="M79" s="62"/>
      <c r="N79" s="57" t="e">
        <f t="shared" si="5"/>
        <v>#N/A</v>
      </c>
      <c r="O79" s="62" t="s">
        <v>35</v>
      </c>
      <c r="P79" s="78" t="e">
        <f>VLOOKUP(R79,Cenník!$A$1:$G$156,6,0)</f>
        <v>#N/A</v>
      </c>
      <c r="Q79" s="83"/>
      <c r="R79" s="62"/>
      <c r="S79" s="78" t="e">
        <f>VLOOKUP(P79,výkony!$B:$H,7,0)</f>
        <v>#N/A</v>
      </c>
      <c r="T79" s="78" t="e">
        <f>VLOOKUP(R79,Cenník!$A:$H,8,0)</f>
        <v>#N/A</v>
      </c>
    </row>
    <row r="80" spans="1:20" x14ac:dyDescent="0.2">
      <c r="A80" s="60"/>
      <c r="B80" s="61"/>
      <c r="C80" s="61"/>
      <c r="D80" s="61"/>
      <c r="E80" s="62"/>
      <c r="F80" s="57" t="e">
        <f>VLOOKUP(R80,Cenník!$A$1:$G$156,3,0)</f>
        <v>#N/A</v>
      </c>
      <c r="G80" s="58" t="e">
        <f>VLOOKUP(R80,Cenník!$A$1:$G$156,2,0)</f>
        <v>#N/A</v>
      </c>
      <c r="H80" s="57" t="e">
        <f>VLOOKUP(R80,Cenník!$A$1:$G$156,4,0)</f>
        <v>#N/A</v>
      </c>
      <c r="I80" s="82"/>
      <c r="J80" s="63" t="e">
        <f>VLOOKUP(R80,Cenník!$A$1:$G$156,7,0)</f>
        <v>#N/A</v>
      </c>
      <c r="K80" s="59" t="e">
        <f>VLOOKUP(R80,Cenník!$A$1:$G$156,5,0)</f>
        <v>#N/A</v>
      </c>
      <c r="L80" s="59" t="e">
        <f t="shared" si="4"/>
        <v>#N/A</v>
      </c>
      <c r="M80" s="62"/>
      <c r="N80" s="57" t="e">
        <f t="shared" si="5"/>
        <v>#N/A</v>
      </c>
      <c r="O80" s="62" t="s">
        <v>35</v>
      </c>
      <c r="P80" s="78" t="e">
        <f>VLOOKUP(R80,Cenník!$A$1:$G$156,6,0)</f>
        <v>#N/A</v>
      </c>
      <c r="Q80" s="62"/>
      <c r="R80" s="62"/>
      <c r="S80" s="78" t="e">
        <f>VLOOKUP(P80,výkony!$B:$H,7,0)</f>
        <v>#N/A</v>
      </c>
      <c r="T80" s="78" t="e">
        <f>VLOOKUP(R80,Cenník!$A:$H,8,0)</f>
        <v>#N/A</v>
      </c>
    </row>
    <row r="81" spans="1:20" x14ac:dyDescent="0.2">
      <c r="A81" s="60"/>
      <c r="B81" s="61"/>
      <c r="C81" s="61"/>
      <c r="D81" s="61"/>
      <c r="E81" s="62"/>
      <c r="F81" s="57" t="e">
        <f>VLOOKUP(R81,Cenník!$A$1:$G$156,3,0)</f>
        <v>#N/A</v>
      </c>
      <c r="G81" s="58" t="e">
        <f>VLOOKUP(R81,Cenník!$A$1:$G$156,2,0)</f>
        <v>#N/A</v>
      </c>
      <c r="H81" s="57" t="e">
        <f>VLOOKUP(R81,Cenník!$A$1:$G$156,4,0)</f>
        <v>#N/A</v>
      </c>
      <c r="I81" s="82"/>
      <c r="J81" s="63" t="e">
        <f>VLOOKUP(R81,Cenník!$A$1:$G$156,7,0)</f>
        <v>#N/A</v>
      </c>
      <c r="K81" s="59" t="e">
        <f>VLOOKUP(R81,Cenník!$A$1:$G$156,5,0)</f>
        <v>#N/A</v>
      </c>
      <c r="L81" s="59" t="e">
        <f t="shared" si="4"/>
        <v>#N/A</v>
      </c>
      <c r="M81" s="62"/>
      <c r="N81" s="57" t="e">
        <f t="shared" si="5"/>
        <v>#N/A</v>
      </c>
      <c r="O81" s="62" t="s">
        <v>35</v>
      </c>
      <c r="P81" s="78" t="e">
        <f>VLOOKUP(R81,Cenník!$A$1:$G$156,6,0)</f>
        <v>#N/A</v>
      </c>
      <c r="Q81" s="83"/>
      <c r="R81" s="62"/>
      <c r="S81" s="78" t="e">
        <f>VLOOKUP(P81,výkony!$B:$H,7,0)</f>
        <v>#N/A</v>
      </c>
      <c r="T81" s="78" t="e">
        <f>VLOOKUP(R81,Cenník!$A:$H,8,0)</f>
        <v>#N/A</v>
      </c>
    </row>
    <row r="82" spans="1:20" x14ac:dyDescent="0.2">
      <c r="A82" s="60"/>
      <c r="B82" s="61"/>
      <c r="C82" s="61"/>
      <c r="D82" s="61"/>
      <c r="E82" s="62"/>
      <c r="F82" s="57" t="e">
        <f>VLOOKUP(R82,Cenník!$A$1:$G$156,3,0)</f>
        <v>#N/A</v>
      </c>
      <c r="G82" s="58" t="e">
        <f>VLOOKUP(R82,Cenník!$A$1:$G$156,2,0)</f>
        <v>#N/A</v>
      </c>
      <c r="H82" s="57" t="e">
        <f>VLOOKUP(R82,Cenník!$A$1:$G$156,4,0)</f>
        <v>#N/A</v>
      </c>
      <c r="I82" s="82"/>
      <c r="J82" s="63" t="e">
        <f>VLOOKUP(R82,Cenník!$A$1:$G$156,7,0)</f>
        <v>#N/A</v>
      </c>
      <c r="K82" s="59" t="e">
        <f>VLOOKUP(R82,Cenník!$A$1:$G$156,5,0)</f>
        <v>#N/A</v>
      </c>
      <c r="L82" s="59" t="e">
        <f t="shared" si="4"/>
        <v>#N/A</v>
      </c>
      <c r="M82" s="62"/>
      <c r="N82" s="57" t="e">
        <f t="shared" si="5"/>
        <v>#N/A</v>
      </c>
      <c r="O82" s="62" t="s">
        <v>35</v>
      </c>
      <c r="P82" s="78" t="e">
        <f>VLOOKUP(R82,Cenník!$A$1:$G$156,6,0)</f>
        <v>#N/A</v>
      </c>
      <c r="Q82" s="62"/>
      <c r="R82" s="62"/>
      <c r="S82" s="78" t="e">
        <f>VLOOKUP(P82,výkony!$B:$H,7,0)</f>
        <v>#N/A</v>
      </c>
      <c r="T82" s="78" t="e">
        <f>VLOOKUP(R82,Cenník!$A:$H,8,0)</f>
        <v>#N/A</v>
      </c>
    </row>
    <row r="83" spans="1:20" x14ac:dyDescent="0.2">
      <c r="A83" s="60"/>
      <c r="B83" s="61"/>
      <c r="C83" s="61"/>
      <c r="D83" s="61"/>
      <c r="E83" s="62"/>
      <c r="F83" s="57" t="e">
        <f>VLOOKUP(R83,Cenník!$A$1:$G$156,3,0)</f>
        <v>#N/A</v>
      </c>
      <c r="G83" s="58" t="e">
        <f>VLOOKUP(R83,Cenník!$A$1:$G$156,2,0)</f>
        <v>#N/A</v>
      </c>
      <c r="H83" s="57" t="e">
        <f>VLOOKUP(R83,Cenník!$A$1:$G$156,4,0)</f>
        <v>#N/A</v>
      </c>
      <c r="I83" s="82"/>
      <c r="J83" s="63" t="e">
        <f>VLOOKUP(R83,Cenník!$A$1:$G$156,7,0)</f>
        <v>#N/A</v>
      </c>
      <c r="K83" s="59" t="e">
        <f>VLOOKUP(R83,Cenník!$A$1:$G$156,5,0)</f>
        <v>#N/A</v>
      </c>
      <c r="L83" s="59" t="e">
        <f t="shared" si="4"/>
        <v>#N/A</v>
      </c>
      <c r="M83" s="62"/>
      <c r="N83" s="57" t="e">
        <f t="shared" si="5"/>
        <v>#N/A</v>
      </c>
      <c r="O83" s="62" t="s">
        <v>35</v>
      </c>
      <c r="P83" s="78" t="e">
        <f>VLOOKUP(R83,Cenník!$A$1:$G$156,6,0)</f>
        <v>#N/A</v>
      </c>
      <c r="Q83" s="83"/>
      <c r="R83" s="62"/>
      <c r="S83" s="78" t="e">
        <f>VLOOKUP(P83,výkony!$B:$H,7,0)</f>
        <v>#N/A</v>
      </c>
      <c r="T83" s="78" t="e">
        <f>VLOOKUP(R83,Cenník!$A:$H,8,0)</f>
        <v>#N/A</v>
      </c>
    </row>
    <row r="84" spans="1:20" x14ac:dyDescent="0.2">
      <c r="A84" s="60"/>
      <c r="B84" s="61"/>
      <c r="C84" s="61"/>
      <c r="D84" s="61"/>
      <c r="E84" s="62"/>
      <c r="F84" s="57" t="e">
        <f>VLOOKUP(R84,Cenník!$A$1:$G$156,3,0)</f>
        <v>#N/A</v>
      </c>
      <c r="G84" s="58" t="e">
        <f>VLOOKUP(R84,Cenník!$A$1:$G$156,2,0)</f>
        <v>#N/A</v>
      </c>
      <c r="H84" s="57" t="e">
        <f>VLOOKUP(R84,Cenník!$A$1:$G$156,4,0)</f>
        <v>#N/A</v>
      </c>
      <c r="I84" s="82"/>
      <c r="J84" s="63" t="e">
        <f>VLOOKUP(R84,Cenník!$A$1:$G$156,7,0)</f>
        <v>#N/A</v>
      </c>
      <c r="K84" s="59" t="e">
        <f>VLOOKUP(R84,Cenník!$A$1:$G$156,5,0)</f>
        <v>#N/A</v>
      </c>
      <c r="L84" s="59" t="e">
        <f t="shared" si="4"/>
        <v>#N/A</v>
      </c>
      <c r="M84" s="62"/>
      <c r="N84" s="57" t="e">
        <f t="shared" si="5"/>
        <v>#N/A</v>
      </c>
      <c r="O84" s="62" t="s">
        <v>35</v>
      </c>
      <c r="P84" s="78" t="e">
        <f>VLOOKUP(R84,Cenník!$A$1:$G$156,6,0)</f>
        <v>#N/A</v>
      </c>
      <c r="Q84" s="62"/>
      <c r="R84" s="62"/>
      <c r="S84" s="78" t="e">
        <f>VLOOKUP(P84,výkony!$B:$H,7,0)</f>
        <v>#N/A</v>
      </c>
      <c r="T84" s="78" t="e">
        <f>VLOOKUP(R84,Cenník!$A:$H,8,0)</f>
        <v>#N/A</v>
      </c>
    </row>
    <row r="85" spans="1:20" x14ac:dyDescent="0.2">
      <c r="A85" s="60"/>
      <c r="B85" s="61"/>
      <c r="C85" s="61"/>
      <c r="D85" s="61"/>
      <c r="E85" s="62"/>
      <c r="F85" s="57" t="e">
        <f>VLOOKUP(R85,Cenník!$A$1:$G$156,3,0)</f>
        <v>#N/A</v>
      </c>
      <c r="G85" s="58" t="e">
        <f>VLOOKUP(R85,Cenník!$A$1:$G$156,2,0)</f>
        <v>#N/A</v>
      </c>
      <c r="H85" s="57" t="e">
        <f>VLOOKUP(R85,Cenník!$A$1:$G$156,4,0)</f>
        <v>#N/A</v>
      </c>
      <c r="I85" s="82"/>
      <c r="J85" s="63" t="e">
        <f>VLOOKUP(R85,Cenník!$A$1:$G$156,7,0)</f>
        <v>#N/A</v>
      </c>
      <c r="K85" s="59" t="e">
        <f>VLOOKUP(R85,Cenník!$A$1:$G$156,5,0)</f>
        <v>#N/A</v>
      </c>
      <c r="L85" s="59" t="e">
        <f t="shared" si="4"/>
        <v>#N/A</v>
      </c>
      <c r="M85" s="62"/>
      <c r="N85" s="57" t="e">
        <f t="shared" si="5"/>
        <v>#N/A</v>
      </c>
      <c r="O85" s="62" t="s">
        <v>35</v>
      </c>
      <c r="P85" s="78" t="e">
        <f>VLOOKUP(R85,Cenník!$A$1:$G$156,6,0)</f>
        <v>#N/A</v>
      </c>
      <c r="Q85" s="83"/>
      <c r="R85" s="62"/>
      <c r="S85" s="78" t="e">
        <f>VLOOKUP(P85,výkony!$B:$H,7,0)</f>
        <v>#N/A</v>
      </c>
      <c r="T85" s="78" t="e">
        <f>VLOOKUP(R85,Cenník!$A:$H,8,0)</f>
        <v>#N/A</v>
      </c>
    </row>
    <row r="86" spans="1:20" x14ac:dyDescent="0.2">
      <c r="A86" s="60"/>
      <c r="B86" s="61"/>
      <c r="C86" s="61"/>
      <c r="D86" s="61"/>
      <c r="E86" s="62"/>
      <c r="F86" s="57" t="e">
        <f>VLOOKUP(R86,Cenník!$A$1:$G$156,3,0)</f>
        <v>#N/A</v>
      </c>
      <c r="G86" s="58" t="e">
        <f>VLOOKUP(R86,Cenník!$A$1:$G$156,2,0)</f>
        <v>#N/A</v>
      </c>
      <c r="H86" s="57" t="e">
        <f>VLOOKUP(R86,Cenník!$A$1:$G$156,4,0)</f>
        <v>#N/A</v>
      </c>
      <c r="I86" s="82"/>
      <c r="J86" s="63" t="e">
        <f>VLOOKUP(R86,Cenník!$A$1:$G$156,7,0)</f>
        <v>#N/A</v>
      </c>
      <c r="K86" s="59" t="e">
        <f>VLOOKUP(R86,Cenník!$A$1:$G$156,5,0)</f>
        <v>#N/A</v>
      </c>
      <c r="L86" s="59" t="e">
        <f t="shared" si="4"/>
        <v>#N/A</v>
      </c>
      <c r="M86" s="62"/>
      <c r="N86" s="57" t="e">
        <f t="shared" si="5"/>
        <v>#N/A</v>
      </c>
      <c r="O86" s="62" t="s">
        <v>35</v>
      </c>
      <c r="P86" s="78" t="e">
        <f>VLOOKUP(R86,Cenník!$A$1:$G$156,6,0)</f>
        <v>#N/A</v>
      </c>
      <c r="Q86" s="62"/>
      <c r="R86" s="62"/>
      <c r="S86" s="78" t="e">
        <f>VLOOKUP(P86,výkony!$B:$H,7,0)</f>
        <v>#N/A</v>
      </c>
      <c r="T86" s="78" t="e">
        <f>VLOOKUP(R86,Cenník!$A:$H,8,0)</f>
        <v>#N/A</v>
      </c>
    </row>
    <row r="87" spans="1:20" x14ac:dyDescent="0.2">
      <c r="A87" s="60"/>
      <c r="B87" s="61"/>
      <c r="C87" s="61"/>
      <c r="D87" s="61"/>
      <c r="E87" s="62"/>
      <c r="F87" s="57" t="e">
        <f>VLOOKUP(R87,Cenník!$A$1:$G$156,3,0)</f>
        <v>#N/A</v>
      </c>
      <c r="G87" s="58" t="e">
        <f>VLOOKUP(R87,Cenník!$A$1:$G$156,2,0)</f>
        <v>#N/A</v>
      </c>
      <c r="H87" s="57" t="e">
        <f>VLOOKUP(R87,Cenník!$A$1:$G$156,4,0)</f>
        <v>#N/A</v>
      </c>
      <c r="I87" s="82"/>
      <c r="J87" s="63" t="e">
        <f>VLOOKUP(R87,Cenník!$A$1:$G$156,7,0)</f>
        <v>#N/A</v>
      </c>
      <c r="K87" s="59" t="e">
        <f>VLOOKUP(R87,Cenník!$A$1:$G$156,5,0)</f>
        <v>#N/A</v>
      </c>
      <c r="L87" s="59" t="e">
        <f t="shared" si="4"/>
        <v>#N/A</v>
      </c>
      <c r="M87" s="62"/>
      <c r="N87" s="57" t="e">
        <f t="shared" si="5"/>
        <v>#N/A</v>
      </c>
      <c r="O87" s="62" t="s">
        <v>35</v>
      </c>
      <c r="P87" s="78" t="e">
        <f>VLOOKUP(R87,Cenník!$A$1:$G$156,6,0)</f>
        <v>#N/A</v>
      </c>
      <c r="Q87" s="83"/>
      <c r="R87" s="62"/>
      <c r="S87" s="78" t="e">
        <f>VLOOKUP(P87,výkony!$B:$H,7,0)</f>
        <v>#N/A</v>
      </c>
      <c r="T87" s="78" t="e">
        <f>VLOOKUP(R87,Cenník!$A:$H,8,0)</f>
        <v>#N/A</v>
      </c>
    </row>
    <row r="88" spans="1:20" x14ac:dyDescent="0.2">
      <c r="A88" s="60"/>
      <c r="B88" s="61"/>
      <c r="C88" s="61"/>
      <c r="D88" s="61"/>
      <c r="E88" s="62"/>
      <c r="F88" s="57" t="e">
        <f>VLOOKUP(R88,Cenník!$A$1:$G$156,3,0)</f>
        <v>#N/A</v>
      </c>
      <c r="G88" s="58" t="e">
        <f>VLOOKUP(R88,Cenník!$A$1:$G$156,2,0)</f>
        <v>#N/A</v>
      </c>
      <c r="H88" s="57" t="e">
        <f>VLOOKUP(R88,Cenník!$A$1:$G$156,4,0)</f>
        <v>#N/A</v>
      </c>
      <c r="I88" s="82"/>
      <c r="J88" s="63" t="e">
        <f>VLOOKUP(R88,Cenník!$A$1:$G$156,7,0)</f>
        <v>#N/A</v>
      </c>
      <c r="K88" s="59" t="e">
        <f>VLOOKUP(R88,Cenník!$A$1:$G$156,5,0)</f>
        <v>#N/A</v>
      </c>
      <c r="L88" s="59" t="e">
        <f t="shared" si="4"/>
        <v>#N/A</v>
      </c>
      <c r="M88" s="62"/>
      <c r="N88" s="57" t="e">
        <f t="shared" si="5"/>
        <v>#N/A</v>
      </c>
      <c r="O88" s="62" t="s">
        <v>35</v>
      </c>
      <c r="P88" s="78" t="e">
        <f>VLOOKUP(R88,Cenník!$A$1:$G$156,6,0)</f>
        <v>#N/A</v>
      </c>
      <c r="Q88" s="62"/>
      <c r="R88" s="62"/>
      <c r="S88" s="78" t="e">
        <f>VLOOKUP(P88,výkony!$B:$H,7,0)</f>
        <v>#N/A</v>
      </c>
      <c r="T88" s="78" t="e">
        <f>VLOOKUP(R88,Cenník!$A:$H,8,0)</f>
        <v>#N/A</v>
      </c>
    </row>
    <row r="89" spans="1:20" x14ac:dyDescent="0.2">
      <c r="A89" s="60"/>
      <c r="B89" s="61"/>
      <c r="C89" s="61"/>
      <c r="D89" s="61"/>
      <c r="E89" s="62"/>
      <c r="F89" s="57" t="e">
        <f>VLOOKUP(R89,Cenník!$A$1:$G$156,3,0)</f>
        <v>#N/A</v>
      </c>
      <c r="G89" s="58" t="e">
        <f>VLOOKUP(R89,Cenník!$A$1:$G$156,2,0)</f>
        <v>#N/A</v>
      </c>
      <c r="H89" s="57" t="e">
        <f>VLOOKUP(R89,Cenník!$A$1:$G$156,4,0)</f>
        <v>#N/A</v>
      </c>
      <c r="I89" s="82"/>
      <c r="J89" s="63" t="e">
        <f>VLOOKUP(R89,Cenník!$A$1:$G$156,7,0)</f>
        <v>#N/A</v>
      </c>
      <c r="K89" s="59" t="e">
        <f>VLOOKUP(R89,Cenník!$A$1:$G$156,5,0)</f>
        <v>#N/A</v>
      </c>
      <c r="L89" s="59" t="e">
        <f t="shared" si="4"/>
        <v>#N/A</v>
      </c>
      <c r="M89" s="62"/>
      <c r="N89" s="57" t="e">
        <f t="shared" si="5"/>
        <v>#N/A</v>
      </c>
      <c r="O89" s="62" t="s">
        <v>35</v>
      </c>
      <c r="P89" s="78" t="e">
        <f>VLOOKUP(R89,Cenník!$A$1:$G$156,6,0)</f>
        <v>#N/A</v>
      </c>
      <c r="Q89" s="83"/>
      <c r="R89" s="62"/>
      <c r="S89" s="78" t="e">
        <f>VLOOKUP(P89,výkony!$B:$H,7,0)</f>
        <v>#N/A</v>
      </c>
      <c r="T89" s="78" t="e">
        <f>VLOOKUP(R89,Cenník!$A:$H,8,0)</f>
        <v>#N/A</v>
      </c>
    </row>
    <row r="90" spans="1:20" x14ac:dyDescent="0.2">
      <c r="A90" s="60"/>
      <c r="B90" s="61"/>
      <c r="C90" s="61"/>
      <c r="D90" s="61"/>
      <c r="E90" s="62"/>
      <c r="F90" s="57" t="e">
        <f>VLOOKUP(R90,Cenník!$A$1:$G$156,3,0)</f>
        <v>#N/A</v>
      </c>
      <c r="G90" s="58" t="e">
        <f>VLOOKUP(R90,Cenník!$A$1:$G$156,2,0)</f>
        <v>#N/A</v>
      </c>
      <c r="H90" s="57" t="e">
        <f>VLOOKUP(R90,Cenník!$A$1:$G$156,4,0)</f>
        <v>#N/A</v>
      </c>
      <c r="I90" s="82"/>
      <c r="J90" s="63" t="e">
        <f>VLOOKUP(R90,Cenník!$A$1:$G$156,7,0)</f>
        <v>#N/A</v>
      </c>
      <c r="K90" s="59" t="e">
        <f>VLOOKUP(R90,Cenník!$A$1:$G$156,5,0)</f>
        <v>#N/A</v>
      </c>
      <c r="L90" s="59" t="e">
        <f t="shared" si="4"/>
        <v>#N/A</v>
      </c>
      <c r="M90" s="62"/>
      <c r="N90" s="57" t="e">
        <f t="shared" si="5"/>
        <v>#N/A</v>
      </c>
      <c r="O90" s="62" t="s">
        <v>35</v>
      </c>
      <c r="P90" s="78" t="e">
        <f>VLOOKUP(R90,Cenník!$A$1:$G$156,6,0)</f>
        <v>#N/A</v>
      </c>
      <c r="Q90" s="62"/>
      <c r="R90" s="62"/>
      <c r="S90" s="78" t="e">
        <f>VLOOKUP(P90,výkony!$B:$H,7,0)</f>
        <v>#N/A</v>
      </c>
      <c r="T90" s="78" t="e">
        <f>VLOOKUP(R90,Cenník!$A:$H,8,0)</f>
        <v>#N/A</v>
      </c>
    </row>
    <row r="91" spans="1:20" x14ac:dyDescent="0.2">
      <c r="A91" s="60"/>
      <c r="B91" s="61"/>
      <c r="C91" s="61"/>
      <c r="D91" s="61"/>
      <c r="E91" s="62"/>
      <c r="F91" s="57" t="e">
        <f>VLOOKUP(R91,Cenník!$A$1:$G$156,3,0)</f>
        <v>#N/A</v>
      </c>
      <c r="G91" s="58" t="e">
        <f>VLOOKUP(R91,Cenník!$A$1:$G$156,2,0)</f>
        <v>#N/A</v>
      </c>
      <c r="H91" s="57" t="e">
        <f>VLOOKUP(R91,Cenník!$A$1:$G$156,4,0)</f>
        <v>#N/A</v>
      </c>
      <c r="I91" s="82"/>
      <c r="J91" s="63" t="e">
        <f>VLOOKUP(R91,Cenník!$A$1:$G$156,7,0)</f>
        <v>#N/A</v>
      </c>
      <c r="K91" s="59" t="e">
        <f>VLOOKUP(R91,Cenník!$A$1:$G$156,5,0)</f>
        <v>#N/A</v>
      </c>
      <c r="L91" s="59" t="e">
        <f t="shared" si="4"/>
        <v>#N/A</v>
      </c>
      <c r="M91" s="62"/>
      <c r="N91" s="57" t="e">
        <f t="shared" si="5"/>
        <v>#N/A</v>
      </c>
      <c r="O91" s="62" t="s">
        <v>35</v>
      </c>
      <c r="P91" s="78" t="e">
        <f>VLOOKUP(R91,Cenník!$A$1:$G$156,6,0)</f>
        <v>#N/A</v>
      </c>
      <c r="Q91" s="83"/>
      <c r="R91" s="62"/>
      <c r="S91" s="78" t="e">
        <f>VLOOKUP(P91,výkony!$B:$H,7,0)</f>
        <v>#N/A</v>
      </c>
      <c r="T91" s="78" t="e">
        <f>VLOOKUP(R91,Cenník!$A:$H,8,0)</f>
        <v>#N/A</v>
      </c>
    </row>
    <row r="92" spans="1:20" x14ac:dyDescent="0.2">
      <c r="A92" s="60"/>
      <c r="B92" s="61"/>
      <c r="C92" s="61"/>
      <c r="D92" s="61"/>
      <c r="E92" s="62"/>
      <c r="F92" s="57" t="e">
        <f>VLOOKUP(R92,Cenník!$A$1:$G$156,3,0)</f>
        <v>#N/A</v>
      </c>
      <c r="G92" s="58" t="e">
        <f>VLOOKUP(R92,Cenník!$A$1:$G$156,2,0)</f>
        <v>#N/A</v>
      </c>
      <c r="H92" s="57" t="e">
        <f>VLOOKUP(R92,Cenník!$A$1:$G$156,4,0)</f>
        <v>#N/A</v>
      </c>
      <c r="I92" s="82"/>
      <c r="J92" s="63" t="e">
        <f>VLOOKUP(R92,Cenník!$A$1:$G$156,7,0)</f>
        <v>#N/A</v>
      </c>
      <c r="K92" s="59" t="e">
        <f>VLOOKUP(R92,Cenník!$A$1:$G$156,5,0)</f>
        <v>#N/A</v>
      </c>
      <c r="L92" s="59" t="e">
        <f t="shared" si="4"/>
        <v>#N/A</v>
      </c>
      <c r="M92" s="62"/>
      <c r="N92" s="57" t="e">
        <f t="shared" si="5"/>
        <v>#N/A</v>
      </c>
      <c r="O92" s="62" t="s">
        <v>35</v>
      </c>
      <c r="P92" s="78" t="e">
        <f>VLOOKUP(R92,Cenník!$A$1:$G$156,6,0)</f>
        <v>#N/A</v>
      </c>
      <c r="Q92" s="62"/>
      <c r="R92" s="62"/>
      <c r="S92" s="78" t="e">
        <f>VLOOKUP(P92,výkony!$B:$H,7,0)</f>
        <v>#N/A</v>
      </c>
      <c r="T92" s="78" t="e">
        <f>VLOOKUP(R92,Cenník!$A:$H,8,0)</f>
        <v>#N/A</v>
      </c>
    </row>
    <row r="93" spans="1:20" x14ac:dyDescent="0.2">
      <c r="A93" s="60"/>
      <c r="B93" s="61"/>
      <c r="C93" s="61"/>
      <c r="D93" s="61"/>
      <c r="E93" s="62"/>
      <c r="F93" s="57" t="e">
        <f>VLOOKUP(R93,Cenník!$A$1:$G$156,3,0)</f>
        <v>#N/A</v>
      </c>
      <c r="G93" s="58" t="e">
        <f>VLOOKUP(R93,Cenník!$A$1:$G$156,2,0)</f>
        <v>#N/A</v>
      </c>
      <c r="H93" s="57" t="e">
        <f>VLOOKUP(R93,Cenník!$A$1:$G$156,4,0)</f>
        <v>#N/A</v>
      </c>
      <c r="I93" s="82"/>
      <c r="J93" s="63" t="e">
        <f>VLOOKUP(R93,Cenník!$A$1:$G$156,7,0)</f>
        <v>#N/A</v>
      </c>
      <c r="K93" s="59" t="e">
        <f>VLOOKUP(R93,Cenník!$A$1:$G$156,5,0)</f>
        <v>#N/A</v>
      </c>
      <c r="L93" s="59" t="e">
        <f t="shared" si="4"/>
        <v>#N/A</v>
      </c>
      <c r="M93" s="62"/>
      <c r="N93" s="57" t="e">
        <f t="shared" si="5"/>
        <v>#N/A</v>
      </c>
      <c r="O93" s="62" t="s">
        <v>35</v>
      </c>
      <c r="P93" s="78" t="e">
        <f>VLOOKUP(R93,Cenník!$A$1:$G$156,6,0)</f>
        <v>#N/A</v>
      </c>
      <c r="Q93" s="62"/>
      <c r="R93" s="62"/>
      <c r="S93" s="78" t="e">
        <f>VLOOKUP(P93,výkony!$B:$H,7,0)</f>
        <v>#N/A</v>
      </c>
      <c r="T93" s="78" t="e">
        <f>VLOOKUP(R93,Cenník!$A:$H,8,0)</f>
        <v>#N/A</v>
      </c>
    </row>
    <row r="94" spans="1:20" x14ac:dyDescent="0.2">
      <c r="A94" s="60"/>
      <c r="B94" s="61"/>
      <c r="C94" s="61"/>
      <c r="D94" s="61"/>
      <c r="E94" s="62"/>
      <c r="F94" s="57" t="e">
        <f>VLOOKUP(R94,Cenník!$A$1:$G$156,3,0)</f>
        <v>#N/A</v>
      </c>
      <c r="G94" s="58" t="e">
        <f>VLOOKUP(R94,Cenník!$A$1:$G$156,2,0)</f>
        <v>#N/A</v>
      </c>
      <c r="H94" s="57" t="e">
        <f>VLOOKUP(R94,Cenník!$A$1:$G$156,4,0)</f>
        <v>#N/A</v>
      </c>
      <c r="I94" s="82"/>
      <c r="J94" s="63" t="e">
        <f>VLOOKUP(R94,Cenník!$A$1:$G$156,7,0)</f>
        <v>#N/A</v>
      </c>
      <c r="K94" s="59" t="e">
        <f>VLOOKUP(R94,Cenník!$A$1:$G$156,5,0)</f>
        <v>#N/A</v>
      </c>
      <c r="L94" s="59" t="e">
        <f t="shared" si="4"/>
        <v>#N/A</v>
      </c>
      <c r="M94" s="62"/>
      <c r="N94" s="57" t="e">
        <f t="shared" si="5"/>
        <v>#N/A</v>
      </c>
      <c r="O94" s="62" t="s">
        <v>35</v>
      </c>
      <c r="P94" s="78" t="e">
        <f>VLOOKUP(R94,Cenník!$A$1:$G$156,6,0)</f>
        <v>#N/A</v>
      </c>
      <c r="Q94" s="83"/>
      <c r="R94" s="62"/>
      <c r="S94" s="78" t="e">
        <f>VLOOKUP(P94,výkony!$B:$H,7,0)</f>
        <v>#N/A</v>
      </c>
      <c r="T94" s="78" t="e">
        <f>VLOOKUP(R94,Cenník!$A:$H,8,0)</f>
        <v>#N/A</v>
      </c>
    </row>
    <row r="95" spans="1:20" x14ac:dyDescent="0.2">
      <c r="A95" s="60"/>
      <c r="B95" s="61"/>
      <c r="C95" s="61"/>
      <c r="D95" s="61"/>
      <c r="E95" s="62"/>
      <c r="F95" s="57" t="e">
        <f>VLOOKUP(R95,Cenník!$A$1:$G$156,3,0)</f>
        <v>#N/A</v>
      </c>
      <c r="G95" s="58" t="e">
        <f>VLOOKUP(R95,Cenník!$A$1:$G$156,2,0)</f>
        <v>#N/A</v>
      </c>
      <c r="H95" s="57" t="e">
        <f>VLOOKUP(R95,Cenník!$A$1:$G$156,4,0)</f>
        <v>#N/A</v>
      </c>
      <c r="I95" s="82"/>
      <c r="J95" s="63" t="e">
        <f>VLOOKUP(R95,Cenník!$A$1:$G$156,7,0)</f>
        <v>#N/A</v>
      </c>
      <c r="K95" s="59" t="e">
        <f>VLOOKUP(R95,Cenník!$A$1:$G$156,5,0)</f>
        <v>#N/A</v>
      </c>
      <c r="L95" s="59" t="e">
        <f t="shared" si="4"/>
        <v>#N/A</v>
      </c>
      <c r="M95" s="62"/>
      <c r="N95" s="57" t="e">
        <f t="shared" si="5"/>
        <v>#N/A</v>
      </c>
      <c r="O95" s="62" t="s">
        <v>35</v>
      </c>
      <c r="P95" s="78" t="e">
        <f>VLOOKUP(R95,Cenník!$A$1:$G$156,6,0)</f>
        <v>#N/A</v>
      </c>
      <c r="Q95" s="62"/>
      <c r="R95" s="62"/>
      <c r="S95" s="78" t="e">
        <f>VLOOKUP(P95,výkony!$B:$H,7,0)</f>
        <v>#N/A</v>
      </c>
      <c r="T95" s="78" t="e">
        <f>VLOOKUP(R95,Cenník!$A:$H,8,0)</f>
        <v>#N/A</v>
      </c>
    </row>
    <row r="96" spans="1:20" x14ac:dyDescent="0.2">
      <c r="A96" s="60"/>
      <c r="B96" s="61"/>
      <c r="C96" s="61"/>
      <c r="D96" s="61"/>
      <c r="E96" s="62"/>
      <c r="F96" s="57" t="e">
        <f>VLOOKUP(R96,Cenník!$A$1:$G$156,3,0)</f>
        <v>#N/A</v>
      </c>
      <c r="G96" s="58" t="e">
        <f>VLOOKUP(R96,Cenník!$A$1:$G$156,2,0)</f>
        <v>#N/A</v>
      </c>
      <c r="H96" s="57" t="e">
        <f>VLOOKUP(R96,Cenník!$A$1:$G$156,4,0)</f>
        <v>#N/A</v>
      </c>
      <c r="I96" s="82"/>
      <c r="J96" s="63" t="e">
        <f>VLOOKUP(R96,Cenník!$A$1:$G$156,7,0)</f>
        <v>#N/A</v>
      </c>
      <c r="K96" s="59" t="e">
        <f>VLOOKUP(R96,Cenník!$A$1:$G$156,5,0)</f>
        <v>#N/A</v>
      </c>
      <c r="L96" s="59" t="e">
        <f t="shared" si="4"/>
        <v>#N/A</v>
      </c>
      <c r="M96" s="62"/>
      <c r="N96" s="57" t="e">
        <f t="shared" si="5"/>
        <v>#N/A</v>
      </c>
      <c r="O96" s="62" t="s">
        <v>35</v>
      </c>
      <c r="P96" s="78" t="e">
        <f>VLOOKUP(R96,Cenník!$A$1:$G$156,6,0)</f>
        <v>#N/A</v>
      </c>
      <c r="Q96" s="83"/>
      <c r="R96" s="62"/>
      <c r="S96" s="78" t="e">
        <f>VLOOKUP(P96,výkony!$B:$H,7,0)</f>
        <v>#N/A</v>
      </c>
      <c r="T96" s="78" t="e">
        <f>VLOOKUP(R96,Cenník!$A:$H,8,0)</f>
        <v>#N/A</v>
      </c>
    </row>
    <row r="97" spans="1:20" x14ac:dyDescent="0.2">
      <c r="A97" s="60"/>
      <c r="B97" s="61"/>
      <c r="C97" s="61"/>
      <c r="D97" s="61"/>
      <c r="E97" s="62"/>
      <c r="F97" s="57" t="e">
        <f>VLOOKUP(R97,Cenník!$A$1:$G$156,3,0)</f>
        <v>#N/A</v>
      </c>
      <c r="G97" s="58" t="e">
        <f>VLOOKUP(R97,Cenník!$A$1:$G$156,2,0)</f>
        <v>#N/A</v>
      </c>
      <c r="H97" s="57" t="e">
        <f>VLOOKUP(R97,Cenník!$A$1:$G$156,4,0)</f>
        <v>#N/A</v>
      </c>
      <c r="I97" s="82"/>
      <c r="J97" s="63" t="e">
        <f>VLOOKUP(R97,Cenník!$A$1:$G$156,7,0)</f>
        <v>#N/A</v>
      </c>
      <c r="K97" s="59" t="e">
        <f>VLOOKUP(R97,Cenník!$A$1:$G$156,5,0)</f>
        <v>#N/A</v>
      </c>
      <c r="L97" s="59" t="e">
        <f t="shared" si="4"/>
        <v>#N/A</v>
      </c>
      <c r="M97" s="62"/>
      <c r="N97" s="57" t="e">
        <f t="shared" si="5"/>
        <v>#N/A</v>
      </c>
      <c r="O97" s="62" t="s">
        <v>35</v>
      </c>
      <c r="P97" s="78" t="e">
        <f>VLOOKUP(R97,Cenník!$A$1:$G$156,6,0)</f>
        <v>#N/A</v>
      </c>
      <c r="Q97" s="83"/>
      <c r="R97" s="62"/>
      <c r="S97" s="78" t="e">
        <f>VLOOKUP(P97,výkony!$B:$H,7,0)</f>
        <v>#N/A</v>
      </c>
      <c r="T97" s="78" t="e">
        <f>VLOOKUP(R97,Cenník!$A:$H,8,0)</f>
        <v>#N/A</v>
      </c>
    </row>
    <row r="98" spans="1:20" x14ac:dyDescent="0.2">
      <c r="A98" s="60"/>
      <c r="B98" s="61"/>
      <c r="C98" s="61"/>
      <c r="D98" s="61"/>
      <c r="E98" s="62"/>
      <c r="F98" s="57" t="e">
        <f>VLOOKUP(R98,Cenník!$A$1:$G$156,3,0)</f>
        <v>#N/A</v>
      </c>
      <c r="G98" s="58" t="e">
        <f>VLOOKUP(R98,Cenník!$A$1:$G$156,2,0)</f>
        <v>#N/A</v>
      </c>
      <c r="H98" s="57" t="e">
        <f>VLOOKUP(R98,Cenník!$A$1:$G$156,4,0)</f>
        <v>#N/A</v>
      </c>
      <c r="I98" s="82"/>
      <c r="J98" s="63" t="e">
        <f>VLOOKUP(R98,Cenník!$A$1:$G$156,7,0)</f>
        <v>#N/A</v>
      </c>
      <c r="K98" s="59" t="e">
        <f>VLOOKUP(R98,Cenník!$A$1:$G$156,5,0)</f>
        <v>#N/A</v>
      </c>
      <c r="L98" s="59" t="e">
        <f t="shared" si="4"/>
        <v>#N/A</v>
      </c>
      <c r="M98" s="62"/>
      <c r="N98" s="57" t="e">
        <f t="shared" si="5"/>
        <v>#N/A</v>
      </c>
      <c r="O98" s="62" t="s">
        <v>35</v>
      </c>
      <c r="P98" s="78" t="e">
        <f>VLOOKUP(R98,Cenník!$A$1:$G$156,6,0)</f>
        <v>#N/A</v>
      </c>
      <c r="Q98" s="83"/>
      <c r="R98" s="62"/>
      <c r="S98" s="78" t="e">
        <f>VLOOKUP(P98,výkony!$B:$H,7,0)</f>
        <v>#N/A</v>
      </c>
      <c r="T98" s="78" t="e">
        <f>VLOOKUP(R98,Cenník!$A:$H,8,0)</f>
        <v>#N/A</v>
      </c>
    </row>
    <row r="99" spans="1:20" x14ac:dyDescent="0.2">
      <c r="A99" s="60"/>
      <c r="B99" s="61"/>
      <c r="C99" s="61"/>
      <c r="D99" s="61"/>
      <c r="E99" s="62"/>
      <c r="F99" s="57" t="e">
        <f>VLOOKUP(R99,Cenník!$A$1:$G$156,3,0)</f>
        <v>#N/A</v>
      </c>
      <c r="G99" s="58" t="e">
        <f>VLOOKUP(R99,Cenník!$A$1:$G$156,2,0)</f>
        <v>#N/A</v>
      </c>
      <c r="H99" s="57" t="e">
        <f>VLOOKUP(R99,Cenník!$A$1:$G$156,4,0)</f>
        <v>#N/A</v>
      </c>
      <c r="I99" s="82"/>
      <c r="J99" s="63" t="e">
        <f>VLOOKUP(R99,Cenník!$A$1:$G$156,7,0)</f>
        <v>#N/A</v>
      </c>
      <c r="K99" s="59" t="e">
        <f>VLOOKUP(R99,Cenník!$A$1:$G$156,5,0)</f>
        <v>#N/A</v>
      </c>
      <c r="L99" s="59" t="e">
        <f t="shared" si="4"/>
        <v>#N/A</v>
      </c>
      <c r="M99" s="62"/>
      <c r="N99" s="57" t="e">
        <f t="shared" si="5"/>
        <v>#N/A</v>
      </c>
      <c r="O99" s="62" t="s">
        <v>35</v>
      </c>
      <c r="P99" s="78" t="e">
        <f>VLOOKUP(R99,Cenník!$A$1:$G$156,6,0)</f>
        <v>#N/A</v>
      </c>
      <c r="Q99" s="83"/>
      <c r="R99" s="62"/>
      <c r="S99" s="78" t="e">
        <f>VLOOKUP(P99,výkony!$B:$H,7,0)</f>
        <v>#N/A</v>
      </c>
      <c r="T99" s="78" t="e">
        <f>VLOOKUP(R99,Cenník!$A:$H,8,0)</f>
        <v>#N/A</v>
      </c>
    </row>
    <row r="100" spans="1:20" x14ac:dyDescent="0.2">
      <c r="A100" s="60"/>
      <c r="B100" s="61"/>
      <c r="C100" s="61"/>
      <c r="D100" s="61"/>
      <c r="E100" s="62"/>
      <c r="F100" s="57" t="e">
        <f>VLOOKUP(R100,Cenník!$A$1:$G$156,3,0)</f>
        <v>#N/A</v>
      </c>
      <c r="G100" s="58" t="e">
        <f>VLOOKUP(R100,Cenník!$A$1:$G$156,2,0)</f>
        <v>#N/A</v>
      </c>
      <c r="H100" s="57" t="e">
        <f>VLOOKUP(R100,Cenník!$A$1:$G$156,4,0)</f>
        <v>#N/A</v>
      </c>
      <c r="I100" s="82"/>
      <c r="J100" s="63" t="e">
        <f>VLOOKUP(R100,Cenník!$A$1:$G$156,7,0)</f>
        <v>#N/A</v>
      </c>
      <c r="K100" s="59" t="e">
        <f>VLOOKUP(R100,Cenník!$A$1:$G$156,5,0)</f>
        <v>#N/A</v>
      </c>
      <c r="L100" s="59" t="e">
        <f t="shared" si="4"/>
        <v>#N/A</v>
      </c>
      <c r="M100" s="62"/>
      <c r="N100" s="57" t="e">
        <f t="shared" si="5"/>
        <v>#N/A</v>
      </c>
      <c r="O100" s="62" t="s">
        <v>35</v>
      </c>
      <c r="P100" s="78" t="e">
        <f>VLOOKUP(R100,Cenník!$A$1:$G$156,6,0)</f>
        <v>#N/A</v>
      </c>
      <c r="Q100" s="62"/>
      <c r="R100" s="62"/>
      <c r="S100" s="78" t="e">
        <f>VLOOKUP(P100,výkony!$B:$H,7,0)</f>
        <v>#N/A</v>
      </c>
      <c r="T100" s="78" t="e">
        <f>VLOOKUP(R100,Cenník!$A:$H,8,0)</f>
        <v>#N/A</v>
      </c>
    </row>
    <row r="101" spans="1:20" x14ac:dyDescent="0.2">
      <c r="A101" s="60"/>
      <c r="B101" s="61"/>
      <c r="C101" s="61"/>
      <c r="D101" s="61"/>
      <c r="E101" s="62"/>
      <c r="F101" s="57" t="e">
        <f>VLOOKUP(R101,Cenník!$A$1:$G$156,3,0)</f>
        <v>#N/A</v>
      </c>
      <c r="G101" s="58" t="e">
        <f>VLOOKUP(R101,Cenník!$A$1:$G$156,2,0)</f>
        <v>#N/A</v>
      </c>
      <c r="H101" s="57" t="e">
        <f>VLOOKUP(R101,Cenník!$A$1:$G$156,4,0)</f>
        <v>#N/A</v>
      </c>
      <c r="I101" s="82"/>
      <c r="J101" s="63" t="e">
        <f>VLOOKUP(R101,Cenník!$A$1:$G$156,7,0)</f>
        <v>#N/A</v>
      </c>
      <c r="K101" s="59" t="e">
        <f>VLOOKUP(R101,Cenník!$A$1:$G$156,5,0)</f>
        <v>#N/A</v>
      </c>
      <c r="L101" s="59" t="e">
        <f t="shared" si="4"/>
        <v>#N/A</v>
      </c>
      <c r="M101" s="62"/>
      <c r="N101" s="57" t="e">
        <f t="shared" si="5"/>
        <v>#N/A</v>
      </c>
      <c r="O101" s="62" t="s">
        <v>35</v>
      </c>
      <c r="P101" s="78" t="e">
        <f>VLOOKUP(R101,Cenník!$A$1:$G$156,6,0)</f>
        <v>#N/A</v>
      </c>
      <c r="Q101" s="62"/>
      <c r="R101" s="62"/>
      <c r="S101" s="78" t="e">
        <f>VLOOKUP(P101,výkony!$B:$H,7,0)</f>
        <v>#N/A</v>
      </c>
      <c r="T101" s="78" t="e">
        <f>VLOOKUP(R101,Cenník!$A:$H,8,0)</f>
        <v>#N/A</v>
      </c>
    </row>
    <row r="102" spans="1:20" x14ac:dyDescent="0.2">
      <c r="A102" s="60"/>
      <c r="B102" s="61"/>
      <c r="C102" s="61"/>
      <c r="D102" s="61"/>
      <c r="E102" s="62"/>
      <c r="F102" s="57" t="e">
        <f>VLOOKUP(R102,Cenník!$A$1:$G$156,3,0)</f>
        <v>#N/A</v>
      </c>
      <c r="G102" s="58" t="e">
        <f>VLOOKUP(R102,Cenník!$A$1:$G$156,2,0)</f>
        <v>#N/A</v>
      </c>
      <c r="H102" s="57" t="e">
        <f>VLOOKUP(R102,Cenník!$A$1:$G$156,4,0)</f>
        <v>#N/A</v>
      </c>
      <c r="I102" s="82"/>
      <c r="J102" s="63" t="e">
        <f>VLOOKUP(R102,Cenník!$A$1:$G$156,7,0)</f>
        <v>#N/A</v>
      </c>
      <c r="K102" s="59" t="e">
        <f>VLOOKUP(R102,Cenník!$A$1:$G$156,5,0)</f>
        <v>#N/A</v>
      </c>
      <c r="L102" s="59" t="e">
        <f t="shared" si="4"/>
        <v>#N/A</v>
      </c>
      <c r="M102" s="62"/>
      <c r="N102" s="57" t="e">
        <f t="shared" si="5"/>
        <v>#N/A</v>
      </c>
      <c r="O102" s="62" t="s">
        <v>35</v>
      </c>
      <c r="P102" s="78" t="e">
        <f>VLOOKUP(R102,Cenník!$A$1:$G$156,6,0)</f>
        <v>#N/A</v>
      </c>
      <c r="Q102" s="62"/>
      <c r="R102" s="62"/>
      <c r="S102" s="78" t="e">
        <f>VLOOKUP(P102,výkony!$B:$H,7,0)</f>
        <v>#N/A</v>
      </c>
      <c r="T102" s="78" t="e">
        <f>VLOOKUP(R102,Cenník!$A:$H,8,0)</f>
        <v>#N/A</v>
      </c>
    </row>
    <row r="103" spans="1:20" x14ac:dyDescent="0.2">
      <c r="A103" s="60"/>
      <c r="B103" s="61"/>
      <c r="C103" s="61"/>
      <c r="D103" s="61"/>
      <c r="E103" s="62"/>
      <c r="F103" s="57" t="e">
        <f>VLOOKUP(R103,Cenník!$A$1:$G$156,3,0)</f>
        <v>#N/A</v>
      </c>
      <c r="G103" s="58" t="e">
        <f>VLOOKUP(R103,Cenník!$A$1:$G$156,2,0)</f>
        <v>#N/A</v>
      </c>
      <c r="H103" s="57" t="e">
        <f>VLOOKUP(R103,Cenník!$A$1:$G$156,4,0)</f>
        <v>#N/A</v>
      </c>
      <c r="I103" s="82"/>
      <c r="J103" s="63" t="e">
        <f>VLOOKUP(R103,Cenník!$A$1:$G$156,7,0)</f>
        <v>#N/A</v>
      </c>
      <c r="K103" s="59" t="e">
        <f>VLOOKUP(R103,Cenník!$A$1:$G$156,5,0)</f>
        <v>#N/A</v>
      </c>
      <c r="L103" s="59" t="e">
        <f t="shared" si="4"/>
        <v>#N/A</v>
      </c>
      <c r="M103" s="62"/>
      <c r="N103" s="57" t="e">
        <f t="shared" si="5"/>
        <v>#N/A</v>
      </c>
      <c r="O103" s="62" t="s">
        <v>35</v>
      </c>
      <c r="P103" s="78" t="e">
        <f>VLOOKUP(R103,Cenník!$A$1:$G$156,6,0)</f>
        <v>#N/A</v>
      </c>
      <c r="Q103" s="62"/>
      <c r="R103" s="62"/>
      <c r="S103" s="78" t="e">
        <f>VLOOKUP(P103,výkony!$B:$H,7,0)</f>
        <v>#N/A</v>
      </c>
      <c r="T103" s="78" t="e">
        <f>VLOOKUP(R103,Cenník!$A:$H,8,0)</f>
        <v>#N/A</v>
      </c>
    </row>
    <row r="104" spans="1:20" x14ac:dyDescent="0.2">
      <c r="A104" s="60"/>
      <c r="B104" s="61"/>
      <c r="C104" s="61"/>
      <c r="D104" s="61"/>
      <c r="E104" s="62"/>
      <c r="F104" s="57" t="e">
        <f>VLOOKUP(R104,Cenník!$A$1:$G$156,3,0)</f>
        <v>#N/A</v>
      </c>
      <c r="G104" s="58" t="e">
        <f>VLOOKUP(R104,Cenník!$A$1:$G$156,2,0)</f>
        <v>#N/A</v>
      </c>
      <c r="H104" s="57" t="e">
        <f>VLOOKUP(R104,Cenník!$A$1:$G$156,4,0)</f>
        <v>#N/A</v>
      </c>
      <c r="I104" s="82"/>
      <c r="J104" s="63" t="e">
        <f>VLOOKUP(R104,Cenník!$A$1:$G$156,7,0)</f>
        <v>#N/A</v>
      </c>
      <c r="K104" s="59" t="e">
        <f>VLOOKUP(R104,Cenník!$A$1:$G$156,5,0)</f>
        <v>#N/A</v>
      </c>
      <c r="L104" s="59" t="e">
        <f t="shared" si="4"/>
        <v>#N/A</v>
      </c>
      <c r="M104" s="62"/>
      <c r="N104" s="57" t="e">
        <f t="shared" si="5"/>
        <v>#N/A</v>
      </c>
      <c r="O104" s="62" t="s">
        <v>35</v>
      </c>
      <c r="P104" s="78" t="e">
        <f>VLOOKUP(R104,Cenník!$A$1:$G$156,6,0)</f>
        <v>#N/A</v>
      </c>
      <c r="Q104" s="62"/>
      <c r="R104" s="62"/>
      <c r="S104" s="78" t="e">
        <f>VLOOKUP(P104,výkony!$B:$H,7,0)</f>
        <v>#N/A</v>
      </c>
      <c r="T104" s="78" t="e">
        <f>VLOOKUP(R104,Cenník!$A:$H,8,0)</f>
        <v>#N/A</v>
      </c>
    </row>
    <row r="105" spans="1:20" x14ac:dyDescent="0.2">
      <c r="A105" s="60"/>
      <c r="B105" s="61"/>
      <c r="C105" s="61"/>
      <c r="D105" s="61"/>
      <c r="E105" s="62"/>
      <c r="F105" s="57" t="e">
        <f>VLOOKUP(R105,Cenník!$A$1:$G$156,3,0)</f>
        <v>#N/A</v>
      </c>
      <c r="G105" s="58" t="e">
        <f>VLOOKUP(R105,Cenník!$A$1:$G$156,2,0)</f>
        <v>#N/A</v>
      </c>
      <c r="H105" s="57" t="e">
        <f>VLOOKUP(R105,Cenník!$A$1:$G$156,4,0)</f>
        <v>#N/A</v>
      </c>
      <c r="I105" s="82"/>
      <c r="J105" s="63" t="e">
        <f>VLOOKUP(R105,Cenník!$A$1:$G$156,7,0)</f>
        <v>#N/A</v>
      </c>
      <c r="K105" s="59" t="e">
        <f>VLOOKUP(R105,Cenník!$A$1:$G$156,5,0)</f>
        <v>#N/A</v>
      </c>
      <c r="L105" s="59" t="e">
        <f t="shared" si="4"/>
        <v>#N/A</v>
      </c>
      <c r="M105" s="62"/>
      <c r="N105" s="57" t="e">
        <f t="shared" si="5"/>
        <v>#N/A</v>
      </c>
      <c r="O105" s="62" t="s">
        <v>35</v>
      </c>
      <c r="P105" s="78" t="e">
        <f>VLOOKUP(R105,Cenník!$A$1:$G$156,6,0)</f>
        <v>#N/A</v>
      </c>
      <c r="Q105" s="83"/>
      <c r="R105" s="62"/>
      <c r="S105" s="78" t="e">
        <f>VLOOKUP(P105,výkony!$B:$H,7,0)</f>
        <v>#N/A</v>
      </c>
      <c r="T105" s="78" t="e">
        <f>VLOOKUP(R105,Cenník!$A:$H,8,0)</f>
        <v>#N/A</v>
      </c>
    </row>
    <row r="106" spans="1:20" x14ac:dyDescent="0.2">
      <c r="A106" s="60"/>
      <c r="B106" s="61"/>
      <c r="C106" s="61"/>
      <c r="D106" s="61"/>
      <c r="E106" s="62"/>
      <c r="F106" s="57" t="e">
        <f>VLOOKUP(R106,Cenník!$A$1:$G$156,3,0)</f>
        <v>#N/A</v>
      </c>
      <c r="G106" s="58" t="e">
        <f>VLOOKUP(R106,Cenník!$A$1:$G$156,2,0)</f>
        <v>#N/A</v>
      </c>
      <c r="H106" s="57" t="e">
        <f>VLOOKUP(R106,Cenník!$A$1:$G$156,4,0)</f>
        <v>#N/A</v>
      </c>
      <c r="I106" s="82"/>
      <c r="J106" s="63" t="e">
        <f>VLOOKUP(R106,Cenník!$A$1:$G$156,7,0)</f>
        <v>#N/A</v>
      </c>
      <c r="K106" s="59" t="e">
        <f>VLOOKUP(R106,Cenník!$A$1:$G$156,5,0)</f>
        <v>#N/A</v>
      </c>
      <c r="L106" s="59" t="e">
        <f t="shared" si="4"/>
        <v>#N/A</v>
      </c>
      <c r="M106" s="62"/>
      <c r="N106" s="57" t="e">
        <f t="shared" si="5"/>
        <v>#N/A</v>
      </c>
      <c r="O106" s="62" t="s">
        <v>35</v>
      </c>
      <c r="P106" s="78" t="e">
        <f>VLOOKUP(R106,Cenník!$A$1:$G$156,6,0)</f>
        <v>#N/A</v>
      </c>
      <c r="Q106" s="62"/>
      <c r="R106" s="62"/>
      <c r="S106" s="78" t="e">
        <f>VLOOKUP(P106,výkony!$B:$H,7,0)</f>
        <v>#N/A</v>
      </c>
      <c r="T106" s="78" t="e">
        <f>VLOOKUP(R106,Cenník!$A:$H,8,0)</f>
        <v>#N/A</v>
      </c>
    </row>
    <row r="107" spans="1:20" x14ac:dyDescent="0.2">
      <c r="A107" s="60"/>
      <c r="B107" s="61"/>
      <c r="C107" s="61"/>
      <c r="D107" s="61"/>
      <c r="E107" s="62"/>
      <c r="F107" s="57" t="e">
        <f>VLOOKUP(R107,Cenník!$A$1:$G$156,3,0)</f>
        <v>#N/A</v>
      </c>
      <c r="G107" s="58" t="e">
        <f>VLOOKUP(R107,Cenník!$A$1:$G$156,2,0)</f>
        <v>#N/A</v>
      </c>
      <c r="H107" s="57" t="e">
        <f>VLOOKUP(R107,Cenník!$A$1:$G$156,4,0)</f>
        <v>#N/A</v>
      </c>
      <c r="I107" s="82"/>
      <c r="J107" s="63" t="e">
        <f>VLOOKUP(R107,Cenník!$A$1:$G$156,7,0)</f>
        <v>#N/A</v>
      </c>
      <c r="K107" s="59" t="e">
        <f>VLOOKUP(R107,Cenník!$A$1:$G$156,5,0)</f>
        <v>#N/A</v>
      </c>
      <c r="L107" s="59" t="e">
        <f t="shared" si="4"/>
        <v>#N/A</v>
      </c>
      <c r="M107" s="62"/>
      <c r="N107" s="57" t="e">
        <f t="shared" si="5"/>
        <v>#N/A</v>
      </c>
      <c r="O107" s="62" t="s">
        <v>35</v>
      </c>
      <c r="P107" s="78" t="e">
        <f>VLOOKUP(R107,Cenník!$A$1:$G$156,6,0)</f>
        <v>#N/A</v>
      </c>
      <c r="Q107" s="62"/>
      <c r="R107" s="62"/>
      <c r="S107" s="78" t="e">
        <f>VLOOKUP(P107,výkony!$B:$H,7,0)</f>
        <v>#N/A</v>
      </c>
      <c r="T107" s="78" t="e">
        <f>VLOOKUP(R107,Cenník!$A:$H,8,0)</f>
        <v>#N/A</v>
      </c>
    </row>
    <row r="108" spans="1:20" x14ac:dyDescent="0.2">
      <c r="A108" s="60"/>
      <c r="B108" s="61"/>
      <c r="C108" s="61"/>
      <c r="D108" s="61"/>
      <c r="E108" s="62"/>
      <c r="F108" s="57" t="e">
        <f>VLOOKUP(R108,Cenník!$A$1:$G$156,3,0)</f>
        <v>#N/A</v>
      </c>
      <c r="G108" s="58" t="e">
        <f>VLOOKUP(R108,Cenník!$A$1:$G$156,2,0)</f>
        <v>#N/A</v>
      </c>
      <c r="H108" s="57" t="e">
        <f>VLOOKUP(R108,Cenník!$A$1:$G$156,4,0)</f>
        <v>#N/A</v>
      </c>
      <c r="I108" s="82"/>
      <c r="J108" s="63" t="e">
        <f>VLOOKUP(R108,Cenník!$A$1:$G$156,7,0)</f>
        <v>#N/A</v>
      </c>
      <c r="K108" s="59" t="e">
        <f>VLOOKUP(R108,Cenník!$A$1:$G$156,5,0)</f>
        <v>#N/A</v>
      </c>
      <c r="L108" s="59" t="e">
        <f t="shared" si="4"/>
        <v>#N/A</v>
      </c>
      <c r="M108" s="62"/>
      <c r="N108" s="57" t="e">
        <f t="shared" si="5"/>
        <v>#N/A</v>
      </c>
      <c r="O108" s="62" t="s">
        <v>35</v>
      </c>
      <c r="P108" s="78" t="e">
        <f>VLOOKUP(R108,Cenník!$A$1:$G$156,6,0)</f>
        <v>#N/A</v>
      </c>
      <c r="Q108" s="62"/>
      <c r="R108" s="62"/>
      <c r="S108" s="78" t="e">
        <f>VLOOKUP(P108,výkony!$B:$H,7,0)</f>
        <v>#N/A</v>
      </c>
      <c r="T108" s="78" t="e">
        <f>VLOOKUP(R108,Cenník!$A:$H,8,0)</f>
        <v>#N/A</v>
      </c>
    </row>
    <row r="109" spans="1:20" x14ac:dyDescent="0.2">
      <c r="A109" s="60"/>
      <c r="B109" s="61"/>
      <c r="C109" s="61"/>
      <c r="D109" s="61"/>
      <c r="E109" s="62"/>
      <c r="F109" s="57" t="e">
        <f>VLOOKUP(R109,Cenník!$A$1:$G$156,3,0)</f>
        <v>#N/A</v>
      </c>
      <c r="G109" s="58" t="e">
        <f>VLOOKUP(R109,Cenník!$A$1:$G$156,2,0)</f>
        <v>#N/A</v>
      </c>
      <c r="H109" s="57" t="e">
        <f>VLOOKUP(R109,Cenník!$A$1:$G$156,4,0)</f>
        <v>#N/A</v>
      </c>
      <c r="I109" s="82"/>
      <c r="J109" s="63" t="e">
        <f>VLOOKUP(R109,Cenník!$A$1:$G$156,7,0)</f>
        <v>#N/A</v>
      </c>
      <c r="K109" s="59" t="e">
        <f>VLOOKUP(R109,Cenník!$A$1:$G$156,5,0)</f>
        <v>#N/A</v>
      </c>
      <c r="L109" s="59" t="e">
        <f t="shared" si="4"/>
        <v>#N/A</v>
      </c>
      <c r="M109" s="62"/>
      <c r="N109" s="57" t="e">
        <f t="shared" si="5"/>
        <v>#N/A</v>
      </c>
      <c r="O109" s="62" t="s">
        <v>35</v>
      </c>
      <c r="P109" s="78" t="e">
        <f>VLOOKUP(R109,Cenník!$A$1:$G$156,6,0)</f>
        <v>#N/A</v>
      </c>
      <c r="Q109" s="62"/>
      <c r="R109" s="62"/>
      <c r="S109" s="78" t="e">
        <f>VLOOKUP(P109,výkony!$B:$H,7,0)</f>
        <v>#N/A</v>
      </c>
      <c r="T109" s="78" t="e">
        <f>VLOOKUP(R109,Cenník!$A:$H,8,0)</f>
        <v>#N/A</v>
      </c>
    </row>
    <row r="110" spans="1:20" x14ac:dyDescent="0.2">
      <c r="A110" s="60"/>
      <c r="B110" s="61"/>
      <c r="C110" s="61"/>
      <c r="D110" s="61"/>
      <c r="E110" s="62"/>
      <c r="F110" s="57" t="e">
        <f>VLOOKUP(R110,Cenník!$A$1:$G$156,3,0)</f>
        <v>#N/A</v>
      </c>
      <c r="G110" s="58" t="e">
        <f>VLOOKUP(R110,Cenník!$A$1:$G$156,2,0)</f>
        <v>#N/A</v>
      </c>
      <c r="H110" s="57" t="e">
        <f>VLOOKUP(R110,Cenník!$A$1:$G$156,4,0)</f>
        <v>#N/A</v>
      </c>
      <c r="I110" s="82"/>
      <c r="J110" s="63" t="e">
        <f>VLOOKUP(R110,Cenník!$A$1:$G$156,7,0)</f>
        <v>#N/A</v>
      </c>
      <c r="K110" s="59" t="e">
        <f>VLOOKUP(R110,Cenník!$A$1:$G$156,5,0)</f>
        <v>#N/A</v>
      </c>
      <c r="L110" s="59" t="e">
        <f t="shared" si="4"/>
        <v>#N/A</v>
      </c>
      <c r="M110" s="62"/>
      <c r="N110" s="57" t="e">
        <f t="shared" si="5"/>
        <v>#N/A</v>
      </c>
      <c r="O110" s="62" t="s">
        <v>35</v>
      </c>
      <c r="P110" s="78" t="e">
        <f>VLOOKUP(R110,Cenník!$A$1:$G$156,6,0)</f>
        <v>#N/A</v>
      </c>
      <c r="Q110" s="62"/>
      <c r="R110" s="62"/>
      <c r="S110" s="78" t="e">
        <f>VLOOKUP(P110,výkony!$B:$H,7,0)</f>
        <v>#N/A</v>
      </c>
      <c r="T110" s="78" t="e">
        <f>VLOOKUP(R110,Cenník!$A:$H,8,0)</f>
        <v>#N/A</v>
      </c>
    </row>
    <row r="111" spans="1:20" x14ac:dyDescent="0.2">
      <c r="A111" s="60"/>
      <c r="B111" s="61"/>
      <c r="C111" s="61"/>
      <c r="D111" s="61"/>
      <c r="E111" s="62"/>
      <c r="F111" s="57" t="e">
        <f>VLOOKUP(R111,Cenník!$A$1:$G$156,3,0)</f>
        <v>#N/A</v>
      </c>
      <c r="G111" s="58" t="e">
        <f>VLOOKUP(R111,Cenník!$A$1:$G$156,2,0)</f>
        <v>#N/A</v>
      </c>
      <c r="H111" s="57" t="e">
        <f>VLOOKUP(R111,Cenník!$A$1:$G$156,4,0)</f>
        <v>#N/A</v>
      </c>
      <c r="I111" s="82"/>
      <c r="J111" s="63" t="e">
        <f>VLOOKUP(R111,Cenník!$A$1:$G$156,7,0)</f>
        <v>#N/A</v>
      </c>
      <c r="K111" s="59" t="e">
        <f>VLOOKUP(R111,Cenník!$A$1:$G$156,5,0)</f>
        <v>#N/A</v>
      </c>
      <c r="L111" s="59" t="e">
        <f t="shared" si="4"/>
        <v>#N/A</v>
      </c>
      <c r="M111" s="62"/>
      <c r="N111" s="57" t="e">
        <f t="shared" si="5"/>
        <v>#N/A</v>
      </c>
      <c r="O111" s="62" t="s">
        <v>35</v>
      </c>
      <c r="P111" s="78" t="e">
        <f>VLOOKUP(R111,Cenník!$A$1:$G$156,6,0)</f>
        <v>#N/A</v>
      </c>
      <c r="Q111" s="62"/>
      <c r="R111" s="62"/>
      <c r="S111" s="78" t="e">
        <f>VLOOKUP(P111,výkony!$B:$H,7,0)</f>
        <v>#N/A</v>
      </c>
      <c r="T111" s="78" t="e">
        <f>VLOOKUP(R111,Cenník!$A:$H,8,0)</f>
        <v>#N/A</v>
      </c>
    </row>
    <row r="112" spans="1:20" x14ac:dyDescent="0.2">
      <c r="A112" s="60"/>
      <c r="B112" s="61"/>
      <c r="C112" s="61"/>
      <c r="D112" s="61"/>
      <c r="E112" s="62"/>
      <c r="F112" s="57" t="e">
        <f>VLOOKUP(R112,Cenník!$A$1:$G$156,3,0)</f>
        <v>#N/A</v>
      </c>
      <c r="G112" s="58" t="e">
        <f>VLOOKUP(R112,Cenník!$A$1:$G$156,2,0)</f>
        <v>#N/A</v>
      </c>
      <c r="H112" s="57" t="e">
        <f>VLOOKUP(R112,Cenník!$A$1:$G$156,4,0)</f>
        <v>#N/A</v>
      </c>
      <c r="I112" s="82"/>
      <c r="J112" s="63" t="e">
        <f>VLOOKUP(R112,Cenník!$A$1:$G$156,7,0)</f>
        <v>#N/A</v>
      </c>
      <c r="K112" s="59" t="e">
        <f>VLOOKUP(R112,Cenník!$A$1:$G$156,5,0)</f>
        <v>#N/A</v>
      </c>
      <c r="L112" s="59" t="e">
        <f t="shared" si="4"/>
        <v>#N/A</v>
      </c>
      <c r="M112" s="62"/>
      <c r="N112" s="57" t="e">
        <f t="shared" si="5"/>
        <v>#N/A</v>
      </c>
      <c r="O112" s="62" t="s">
        <v>35</v>
      </c>
      <c r="P112" s="78" t="e">
        <f>VLOOKUP(R112,Cenník!$A$1:$G$156,6,0)</f>
        <v>#N/A</v>
      </c>
      <c r="Q112" s="62"/>
      <c r="R112" s="62"/>
      <c r="S112" s="78" t="e">
        <f>VLOOKUP(P112,výkony!$B:$H,7,0)</f>
        <v>#N/A</v>
      </c>
      <c r="T112" s="78" t="e">
        <f>VLOOKUP(R112,Cenník!$A:$H,8,0)</f>
        <v>#N/A</v>
      </c>
    </row>
    <row r="113" spans="1:20" x14ac:dyDescent="0.2">
      <c r="A113" s="60"/>
      <c r="B113" s="61"/>
      <c r="C113" s="61"/>
      <c r="D113" s="61"/>
      <c r="E113" s="62"/>
      <c r="F113" s="57" t="e">
        <f>VLOOKUP(R113,Cenník!$A$1:$G$156,3,0)</f>
        <v>#N/A</v>
      </c>
      <c r="G113" s="58" t="e">
        <f>VLOOKUP(R113,Cenník!$A$1:$G$156,2,0)</f>
        <v>#N/A</v>
      </c>
      <c r="H113" s="57" t="e">
        <f>VLOOKUP(R113,Cenník!$A$1:$G$156,4,0)</f>
        <v>#N/A</v>
      </c>
      <c r="I113" s="82"/>
      <c r="J113" s="63" t="e">
        <f>VLOOKUP(R113,Cenník!$A$1:$G$156,7,0)</f>
        <v>#N/A</v>
      </c>
      <c r="K113" s="59" t="e">
        <f>VLOOKUP(R113,Cenník!$A$1:$G$156,5,0)</f>
        <v>#N/A</v>
      </c>
      <c r="L113" s="59" t="e">
        <f t="shared" si="4"/>
        <v>#N/A</v>
      </c>
      <c r="M113" s="62"/>
      <c r="N113" s="57" t="e">
        <f t="shared" si="5"/>
        <v>#N/A</v>
      </c>
      <c r="O113" s="62" t="s">
        <v>35</v>
      </c>
      <c r="P113" s="78" t="e">
        <f>VLOOKUP(R113,Cenník!$A$1:$G$156,6,0)</f>
        <v>#N/A</v>
      </c>
      <c r="Q113" s="62"/>
      <c r="R113" s="62"/>
      <c r="S113" s="78" t="e">
        <f>VLOOKUP(P113,výkony!$B:$H,7,0)</f>
        <v>#N/A</v>
      </c>
      <c r="T113" s="78" t="e">
        <f>VLOOKUP(R113,Cenník!$A:$H,8,0)</f>
        <v>#N/A</v>
      </c>
    </row>
    <row r="114" spans="1:20" x14ac:dyDescent="0.2">
      <c r="A114" s="60"/>
      <c r="B114" s="61"/>
      <c r="C114" s="61"/>
      <c r="D114" s="61"/>
      <c r="E114" s="62"/>
      <c r="F114" s="57" t="e">
        <f>VLOOKUP(R114,Cenník!$A$1:$G$156,3,0)</f>
        <v>#N/A</v>
      </c>
      <c r="G114" s="58" t="e">
        <f>VLOOKUP(R114,Cenník!$A$1:$G$156,2,0)</f>
        <v>#N/A</v>
      </c>
      <c r="H114" s="57" t="e">
        <f>VLOOKUP(R114,Cenník!$A$1:$G$156,4,0)</f>
        <v>#N/A</v>
      </c>
      <c r="I114" s="82"/>
      <c r="J114" s="63" t="e">
        <f>VLOOKUP(R114,Cenník!$A$1:$G$156,7,0)</f>
        <v>#N/A</v>
      </c>
      <c r="K114" s="59" t="e">
        <f>VLOOKUP(R114,Cenník!$A$1:$G$156,5,0)</f>
        <v>#N/A</v>
      </c>
      <c r="L114" s="59" t="e">
        <f t="shared" si="4"/>
        <v>#N/A</v>
      </c>
      <c r="M114" s="62"/>
      <c r="N114" s="57" t="e">
        <f t="shared" si="5"/>
        <v>#N/A</v>
      </c>
      <c r="O114" s="62" t="s">
        <v>35</v>
      </c>
      <c r="P114" s="78" t="e">
        <f>VLOOKUP(R114,Cenník!$A$1:$G$156,6,0)</f>
        <v>#N/A</v>
      </c>
      <c r="Q114" s="62"/>
      <c r="R114" s="62"/>
      <c r="S114" s="78" t="e">
        <f>VLOOKUP(P114,výkony!$B:$H,7,0)</f>
        <v>#N/A</v>
      </c>
      <c r="T114" s="78" t="e">
        <f>VLOOKUP(R114,Cenník!$A:$H,8,0)</f>
        <v>#N/A</v>
      </c>
    </row>
    <row r="115" spans="1:20" x14ac:dyDescent="0.2">
      <c r="A115" s="60"/>
      <c r="B115" s="61"/>
      <c r="C115" s="61"/>
      <c r="D115" s="61"/>
      <c r="E115" s="62"/>
      <c r="F115" s="57" t="e">
        <f>VLOOKUP(R115,Cenník!$A$1:$G$156,3,0)</f>
        <v>#N/A</v>
      </c>
      <c r="G115" s="58" t="e">
        <f>VLOOKUP(R115,Cenník!$A$1:$G$156,2,0)</f>
        <v>#N/A</v>
      </c>
      <c r="H115" s="57" t="e">
        <f>VLOOKUP(R115,Cenník!$A$1:$G$156,4,0)</f>
        <v>#N/A</v>
      </c>
      <c r="I115" s="82"/>
      <c r="J115" s="63" t="e">
        <f>VLOOKUP(R115,Cenník!$A$1:$G$156,7,0)</f>
        <v>#N/A</v>
      </c>
      <c r="K115" s="59" t="e">
        <f>VLOOKUP(R115,Cenník!$A$1:$G$156,5,0)</f>
        <v>#N/A</v>
      </c>
      <c r="L115" s="59" t="e">
        <f t="shared" si="4"/>
        <v>#N/A</v>
      </c>
      <c r="M115" s="62"/>
      <c r="N115" s="57" t="e">
        <f t="shared" si="5"/>
        <v>#N/A</v>
      </c>
      <c r="O115" s="62" t="s">
        <v>35</v>
      </c>
      <c r="P115" s="78" t="e">
        <f>VLOOKUP(R115,Cenník!$A$1:$G$156,6,0)</f>
        <v>#N/A</v>
      </c>
      <c r="Q115" s="62"/>
      <c r="R115" s="62"/>
      <c r="S115" s="78" t="e">
        <f>VLOOKUP(P115,výkony!$B:$H,7,0)</f>
        <v>#N/A</v>
      </c>
      <c r="T115" s="78" t="e">
        <f>VLOOKUP(R115,Cenník!$A:$H,8,0)</f>
        <v>#N/A</v>
      </c>
    </row>
    <row r="116" spans="1:20" x14ac:dyDescent="0.2">
      <c r="A116" s="60"/>
      <c r="B116" s="61"/>
      <c r="C116" s="61"/>
      <c r="D116" s="61"/>
      <c r="E116" s="62"/>
      <c r="F116" s="57" t="e">
        <f>VLOOKUP(R116,Cenník!$A$1:$G$156,3,0)</f>
        <v>#N/A</v>
      </c>
      <c r="G116" s="58" t="e">
        <f>VLOOKUP(R116,Cenník!$A$1:$G$156,2,0)</f>
        <v>#N/A</v>
      </c>
      <c r="H116" s="57" t="e">
        <f>VLOOKUP(R116,Cenník!$A$1:$G$156,4,0)</f>
        <v>#N/A</v>
      </c>
      <c r="I116" s="82"/>
      <c r="J116" s="63" t="e">
        <f>VLOOKUP(R116,Cenník!$A$1:$G$156,7,0)</f>
        <v>#N/A</v>
      </c>
      <c r="K116" s="59" t="e">
        <f>VLOOKUP(R116,Cenník!$A$1:$G$156,5,0)</f>
        <v>#N/A</v>
      </c>
      <c r="L116" s="59" t="e">
        <f t="shared" si="4"/>
        <v>#N/A</v>
      </c>
      <c r="M116" s="62"/>
      <c r="N116" s="57" t="e">
        <f t="shared" si="5"/>
        <v>#N/A</v>
      </c>
      <c r="O116" s="62" t="s">
        <v>35</v>
      </c>
      <c r="P116" s="78" t="e">
        <f>VLOOKUP(R116,Cenník!$A$1:$G$156,6,0)</f>
        <v>#N/A</v>
      </c>
      <c r="Q116" s="62"/>
      <c r="R116" s="62"/>
      <c r="S116" s="78" t="e">
        <f>VLOOKUP(P116,výkony!$B:$H,7,0)</f>
        <v>#N/A</v>
      </c>
      <c r="T116" s="78" t="e">
        <f>VLOOKUP(R116,Cenník!$A:$H,8,0)</f>
        <v>#N/A</v>
      </c>
    </row>
    <row r="117" spans="1:20" x14ac:dyDescent="0.2">
      <c r="A117" s="60"/>
      <c r="B117" s="61"/>
      <c r="C117" s="61"/>
      <c r="D117" s="61"/>
      <c r="E117" s="62"/>
      <c r="F117" s="57" t="e">
        <f>VLOOKUP(R117,Cenník!$A$1:$G$156,3,0)</f>
        <v>#N/A</v>
      </c>
      <c r="G117" s="58" t="e">
        <f>VLOOKUP(R117,Cenník!$A$1:$G$156,2,0)</f>
        <v>#N/A</v>
      </c>
      <c r="H117" s="57" t="e">
        <f>VLOOKUP(R117,Cenník!$A$1:$G$156,4,0)</f>
        <v>#N/A</v>
      </c>
      <c r="I117" s="82"/>
      <c r="J117" s="63" t="e">
        <f>VLOOKUP(R117,Cenník!$A$1:$G$156,7,0)</f>
        <v>#N/A</v>
      </c>
      <c r="K117" s="59" t="e">
        <f>VLOOKUP(R117,Cenník!$A$1:$G$156,5,0)</f>
        <v>#N/A</v>
      </c>
      <c r="L117" s="59" t="e">
        <f t="shared" si="4"/>
        <v>#N/A</v>
      </c>
      <c r="M117" s="62"/>
      <c r="N117" s="57" t="e">
        <f t="shared" si="5"/>
        <v>#N/A</v>
      </c>
      <c r="O117" s="62" t="s">
        <v>35</v>
      </c>
      <c r="P117" s="78" t="e">
        <f>VLOOKUP(R117,Cenník!$A$1:$G$156,6,0)</f>
        <v>#N/A</v>
      </c>
      <c r="Q117" s="62"/>
      <c r="R117" s="62"/>
      <c r="S117" s="78" t="e">
        <f>VLOOKUP(P117,výkony!$B:$H,7,0)</f>
        <v>#N/A</v>
      </c>
      <c r="T117" s="78" t="e">
        <f>VLOOKUP(R117,Cenník!$A:$H,8,0)</f>
        <v>#N/A</v>
      </c>
    </row>
    <row r="118" spans="1:20" x14ac:dyDescent="0.2">
      <c r="A118" s="60"/>
      <c r="B118" s="61"/>
      <c r="C118" s="61"/>
      <c r="D118" s="61"/>
      <c r="E118" s="62"/>
      <c r="F118" s="57" t="e">
        <f>VLOOKUP(R118,Cenník!$A$1:$G$156,3,0)</f>
        <v>#N/A</v>
      </c>
      <c r="G118" s="58" t="e">
        <f>VLOOKUP(R118,Cenník!$A$1:$G$156,2,0)</f>
        <v>#N/A</v>
      </c>
      <c r="H118" s="57" t="e">
        <f>VLOOKUP(R118,Cenník!$A$1:$G$156,4,0)</f>
        <v>#N/A</v>
      </c>
      <c r="I118" s="82"/>
      <c r="J118" s="63" t="e">
        <f>VLOOKUP(R118,Cenník!$A$1:$G$156,7,0)</f>
        <v>#N/A</v>
      </c>
      <c r="K118" s="59" t="e">
        <f>VLOOKUP(R118,Cenník!$A$1:$G$156,5,0)</f>
        <v>#N/A</v>
      </c>
      <c r="L118" s="59" t="e">
        <f t="shared" si="4"/>
        <v>#N/A</v>
      </c>
      <c r="M118" s="62"/>
      <c r="N118" s="57" t="e">
        <f t="shared" si="5"/>
        <v>#N/A</v>
      </c>
      <c r="O118" s="62" t="s">
        <v>35</v>
      </c>
      <c r="P118" s="78" t="e">
        <f>VLOOKUP(R118,Cenník!$A$1:$G$156,6,0)</f>
        <v>#N/A</v>
      </c>
      <c r="Q118" s="62"/>
      <c r="R118" s="62"/>
      <c r="S118" s="78" t="e">
        <f>VLOOKUP(P118,výkony!$B:$H,7,0)</f>
        <v>#N/A</v>
      </c>
      <c r="T118" s="78" t="e">
        <f>VLOOKUP(R118,Cenník!$A:$H,8,0)</f>
        <v>#N/A</v>
      </c>
    </row>
    <row r="119" spans="1:20" x14ac:dyDescent="0.2">
      <c r="A119" s="60"/>
      <c r="B119" s="61"/>
      <c r="C119" s="61"/>
      <c r="D119" s="61"/>
      <c r="E119" s="62"/>
      <c r="F119" s="57" t="e">
        <f>VLOOKUP(R119,Cenník!$A$1:$G$156,3,0)</f>
        <v>#N/A</v>
      </c>
      <c r="G119" s="58" t="e">
        <f>VLOOKUP(R119,Cenník!$A$1:$G$156,2,0)</f>
        <v>#N/A</v>
      </c>
      <c r="H119" s="57" t="e">
        <f>VLOOKUP(R119,Cenník!$A$1:$G$156,4,0)</f>
        <v>#N/A</v>
      </c>
      <c r="I119" s="82"/>
      <c r="J119" s="63" t="e">
        <f>VLOOKUP(R119,Cenník!$A$1:$G$156,7,0)</f>
        <v>#N/A</v>
      </c>
      <c r="K119" s="59" t="e">
        <f>VLOOKUP(R119,Cenník!$A$1:$G$156,5,0)</f>
        <v>#N/A</v>
      </c>
      <c r="L119" s="59" t="e">
        <f t="shared" si="4"/>
        <v>#N/A</v>
      </c>
      <c r="M119" s="62"/>
      <c r="N119" s="57" t="e">
        <f t="shared" si="5"/>
        <v>#N/A</v>
      </c>
      <c r="O119" s="62" t="s">
        <v>35</v>
      </c>
      <c r="P119" s="78" t="e">
        <f>VLOOKUP(R119,Cenník!$A$1:$G$156,6,0)</f>
        <v>#N/A</v>
      </c>
      <c r="Q119" s="62"/>
      <c r="R119" s="62"/>
      <c r="S119" s="78" t="e">
        <f>VLOOKUP(P119,výkony!$B:$H,7,0)</f>
        <v>#N/A</v>
      </c>
      <c r="T119" s="78" t="e">
        <f>VLOOKUP(R119,Cenník!$A:$H,8,0)</f>
        <v>#N/A</v>
      </c>
    </row>
    <row r="120" spans="1:20" x14ac:dyDescent="0.2">
      <c r="A120" s="60"/>
      <c r="B120" s="61"/>
      <c r="C120" s="61"/>
      <c r="D120" s="61"/>
      <c r="E120" s="62"/>
      <c r="F120" s="57" t="e">
        <f>VLOOKUP(R120,Cenník!$A$1:$G$156,3,0)</f>
        <v>#N/A</v>
      </c>
      <c r="G120" s="58" t="e">
        <f>VLOOKUP(R120,Cenník!$A$1:$G$156,2,0)</f>
        <v>#N/A</v>
      </c>
      <c r="H120" s="57" t="e">
        <f>VLOOKUP(R120,Cenník!$A$1:$G$156,4,0)</f>
        <v>#N/A</v>
      </c>
      <c r="I120" s="82"/>
      <c r="J120" s="63" t="e">
        <f>VLOOKUP(R120,Cenník!$A$1:$G$156,7,0)</f>
        <v>#N/A</v>
      </c>
      <c r="K120" s="59" t="e">
        <f>VLOOKUP(R120,Cenník!$A$1:$G$156,5,0)</f>
        <v>#N/A</v>
      </c>
      <c r="L120" s="59" t="e">
        <f t="shared" si="4"/>
        <v>#N/A</v>
      </c>
      <c r="M120" s="62"/>
      <c r="N120" s="57" t="e">
        <f t="shared" si="5"/>
        <v>#N/A</v>
      </c>
      <c r="O120" s="62" t="s">
        <v>35</v>
      </c>
      <c r="P120" s="78" t="e">
        <f>VLOOKUP(R120,Cenník!$A$1:$G$156,6,0)</f>
        <v>#N/A</v>
      </c>
      <c r="Q120" s="62"/>
      <c r="R120" s="62"/>
      <c r="S120" s="78" t="e">
        <f>VLOOKUP(P120,výkony!$B:$H,7,0)</f>
        <v>#N/A</v>
      </c>
      <c r="T120" s="78" t="e">
        <f>VLOOKUP(R120,Cenník!$A:$H,8,0)</f>
        <v>#N/A</v>
      </c>
    </row>
    <row r="121" spans="1:20" x14ac:dyDescent="0.2">
      <c r="A121" s="60"/>
      <c r="B121" s="61"/>
      <c r="C121" s="61"/>
      <c r="D121" s="61"/>
      <c r="E121" s="62"/>
      <c r="F121" s="57" t="e">
        <f>VLOOKUP(R121,Cenník!$A$1:$G$156,3,0)</f>
        <v>#N/A</v>
      </c>
      <c r="G121" s="58" t="e">
        <f>VLOOKUP(R121,Cenník!$A$1:$G$156,2,0)</f>
        <v>#N/A</v>
      </c>
      <c r="H121" s="57" t="e">
        <f>VLOOKUP(R121,Cenník!$A$1:$G$156,4,0)</f>
        <v>#N/A</v>
      </c>
      <c r="I121" s="82"/>
      <c r="J121" s="63" t="e">
        <f>VLOOKUP(R121,Cenník!$A$1:$G$156,7,0)</f>
        <v>#N/A</v>
      </c>
      <c r="K121" s="59" t="e">
        <f>VLOOKUP(R121,Cenník!$A$1:$G$156,5,0)</f>
        <v>#N/A</v>
      </c>
      <c r="L121" s="59" t="e">
        <f t="shared" si="4"/>
        <v>#N/A</v>
      </c>
      <c r="M121" s="62"/>
      <c r="N121" s="57" t="e">
        <f t="shared" si="5"/>
        <v>#N/A</v>
      </c>
      <c r="O121" s="62" t="s">
        <v>35</v>
      </c>
      <c r="P121" s="78" t="e">
        <f>VLOOKUP(R121,Cenník!$A$1:$G$156,6,0)</f>
        <v>#N/A</v>
      </c>
      <c r="Q121" s="62"/>
      <c r="R121" s="62"/>
      <c r="S121" s="78" t="e">
        <f>VLOOKUP(P121,výkony!$B:$H,7,0)</f>
        <v>#N/A</v>
      </c>
      <c r="T121" s="78" t="e">
        <f>VLOOKUP(R121,Cenník!$A:$H,8,0)</f>
        <v>#N/A</v>
      </c>
    </row>
    <row r="122" spans="1:20" x14ac:dyDescent="0.2">
      <c r="A122" s="60"/>
      <c r="B122" s="61"/>
      <c r="C122" s="61"/>
      <c r="D122" s="61"/>
      <c r="E122" s="62"/>
      <c r="F122" s="57" t="e">
        <f>VLOOKUP(R122,Cenník!$A$1:$G$156,3,0)</f>
        <v>#N/A</v>
      </c>
      <c r="G122" s="58" t="e">
        <f>VLOOKUP(R122,Cenník!$A$1:$G$156,2,0)</f>
        <v>#N/A</v>
      </c>
      <c r="H122" s="57" t="e">
        <f>VLOOKUP(R122,Cenník!$A$1:$G$156,4,0)</f>
        <v>#N/A</v>
      </c>
      <c r="I122" s="82"/>
      <c r="J122" s="63" t="e">
        <f>VLOOKUP(R122,Cenník!$A$1:$G$156,7,0)</f>
        <v>#N/A</v>
      </c>
      <c r="K122" s="59" t="e">
        <f>VLOOKUP(R122,Cenník!$A$1:$G$156,5,0)</f>
        <v>#N/A</v>
      </c>
      <c r="L122" s="59" t="e">
        <f t="shared" si="4"/>
        <v>#N/A</v>
      </c>
      <c r="M122" s="62"/>
      <c r="N122" s="57" t="e">
        <f t="shared" si="5"/>
        <v>#N/A</v>
      </c>
      <c r="O122" s="62" t="s">
        <v>35</v>
      </c>
      <c r="P122" s="78" t="e">
        <f>VLOOKUP(R122,Cenník!$A$1:$G$156,6,0)</f>
        <v>#N/A</v>
      </c>
      <c r="Q122" s="62"/>
      <c r="R122" s="62"/>
      <c r="S122" s="78" t="e">
        <f>VLOOKUP(P122,výkony!$B:$H,7,0)</f>
        <v>#N/A</v>
      </c>
      <c r="T122" s="78" t="e">
        <f>VLOOKUP(R122,Cenník!$A:$H,8,0)</f>
        <v>#N/A</v>
      </c>
    </row>
    <row r="123" spans="1:20" x14ac:dyDescent="0.2">
      <c r="A123" s="60"/>
      <c r="B123" s="61"/>
      <c r="C123" s="61"/>
      <c r="D123" s="61"/>
      <c r="E123" s="62"/>
      <c r="F123" s="57" t="e">
        <f>VLOOKUP(R123,Cenník!$A$1:$G$156,3,0)</f>
        <v>#N/A</v>
      </c>
      <c r="G123" s="58" t="e">
        <f>VLOOKUP(R123,Cenník!$A$1:$G$156,2,0)</f>
        <v>#N/A</v>
      </c>
      <c r="H123" s="57" t="e">
        <f>VLOOKUP(R123,Cenník!$A$1:$G$156,4,0)</f>
        <v>#N/A</v>
      </c>
      <c r="I123" s="82"/>
      <c r="J123" s="63" t="e">
        <f>VLOOKUP(R123,Cenník!$A$1:$G$156,7,0)</f>
        <v>#N/A</v>
      </c>
      <c r="K123" s="59" t="e">
        <f>VLOOKUP(R123,Cenník!$A$1:$G$156,5,0)</f>
        <v>#N/A</v>
      </c>
      <c r="L123" s="59" t="e">
        <f t="shared" si="4"/>
        <v>#N/A</v>
      </c>
      <c r="M123" s="62"/>
      <c r="N123" s="57" t="e">
        <f t="shared" si="5"/>
        <v>#N/A</v>
      </c>
      <c r="O123" s="62" t="s">
        <v>35</v>
      </c>
      <c r="P123" s="78" t="e">
        <f>VLOOKUP(R123,Cenník!$A$1:$G$156,6,0)</f>
        <v>#N/A</v>
      </c>
      <c r="Q123" s="62"/>
      <c r="R123" s="62"/>
      <c r="S123" s="78" t="e">
        <f>VLOOKUP(P123,výkony!$B:$H,7,0)</f>
        <v>#N/A</v>
      </c>
      <c r="T123" s="78" t="e">
        <f>VLOOKUP(R123,Cenník!$A:$H,8,0)</f>
        <v>#N/A</v>
      </c>
    </row>
    <row r="124" spans="1:20" x14ac:dyDescent="0.2">
      <c r="A124" s="60"/>
      <c r="B124" s="61"/>
      <c r="C124" s="61"/>
      <c r="D124" s="61"/>
      <c r="E124" s="62"/>
      <c r="F124" s="57" t="e">
        <f>VLOOKUP(R124,Cenník!$A$1:$G$156,3,0)</f>
        <v>#N/A</v>
      </c>
      <c r="G124" s="58" t="e">
        <f>VLOOKUP(R124,Cenník!$A$1:$G$156,2,0)</f>
        <v>#N/A</v>
      </c>
      <c r="H124" s="57" t="e">
        <f>VLOOKUP(R124,Cenník!$A$1:$G$156,4,0)</f>
        <v>#N/A</v>
      </c>
      <c r="I124" s="82"/>
      <c r="J124" s="63" t="e">
        <f>VLOOKUP(R124,Cenník!$A$1:$G$156,7,0)</f>
        <v>#N/A</v>
      </c>
      <c r="K124" s="59" t="e">
        <f>VLOOKUP(R124,Cenník!$A$1:$G$156,5,0)</f>
        <v>#N/A</v>
      </c>
      <c r="L124" s="59" t="e">
        <f t="shared" si="4"/>
        <v>#N/A</v>
      </c>
      <c r="M124" s="62"/>
      <c r="N124" s="57" t="e">
        <f t="shared" si="5"/>
        <v>#N/A</v>
      </c>
      <c r="O124" s="62" t="s">
        <v>35</v>
      </c>
      <c r="P124" s="78" t="e">
        <f>VLOOKUP(R124,Cenník!$A$1:$G$156,6,0)</f>
        <v>#N/A</v>
      </c>
      <c r="Q124" s="62"/>
      <c r="R124" s="62"/>
      <c r="S124" s="78" t="e">
        <f>VLOOKUP(P124,výkony!$B:$H,7,0)</f>
        <v>#N/A</v>
      </c>
      <c r="T124" s="78" t="e">
        <f>VLOOKUP(R124,Cenník!$A:$H,8,0)</f>
        <v>#N/A</v>
      </c>
    </row>
    <row r="125" spans="1:20" x14ac:dyDescent="0.2">
      <c r="A125" s="60"/>
      <c r="B125" s="61"/>
      <c r="C125" s="61"/>
      <c r="D125" s="61"/>
      <c r="E125" s="62"/>
      <c r="F125" s="57" t="e">
        <f>VLOOKUP(R125,Cenník!$A$1:$G$156,3,0)</f>
        <v>#N/A</v>
      </c>
      <c r="G125" s="58" t="e">
        <f>VLOOKUP(R125,Cenník!$A$1:$G$156,2,0)</f>
        <v>#N/A</v>
      </c>
      <c r="H125" s="57" t="e">
        <f>VLOOKUP(R125,Cenník!$A$1:$G$156,4,0)</f>
        <v>#N/A</v>
      </c>
      <c r="I125" s="82"/>
      <c r="J125" s="63" t="e">
        <f>VLOOKUP(R125,Cenník!$A$1:$G$156,7,0)</f>
        <v>#N/A</v>
      </c>
      <c r="K125" s="59" t="e">
        <f>VLOOKUP(R125,Cenník!$A$1:$G$156,5,0)</f>
        <v>#N/A</v>
      </c>
      <c r="L125" s="59" t="e">
        <f t="shared" si="4"/>
        <v>#N/A</v>
      </c>
      <c r="M125" s="62"/>
      <c r="N125" s="57" t="e">
        <f t="shared" si="5"/>
        <v>#N/A</v>
      </c>
      <c r="O125" s="62" t="s">
        <v>35</v>
      </c>
      <c r="P125" s="78" t="e">
        <f>VLOOKUP(R125,Cenník!$A$1:$G$156,6,0)</f>
        <v>#N/A</v>
      </c>
      <c r="Q125" s="62"/>
      <c r="R125" s="62"/>
      <c r="S125" s="78" t="e">
        <f>VLOOKUP(P125,výkony!$B:$H,7,0)</f>
        <v>#N/A</v>
      </c>
      <c r="T125" s="78" t="e">
        <f>VLOOKUP(R125,Cenník!$A:$H,8,0)</f>
        <v>#N/A</v>
      </c>
    </row>
    <row r="126" spans="1:20" x14ac:dyDescent="0.2">
      <c r="A126" s="60"/>
      <c r="B126" s="61"/>
      <c r="C126" s="61"/>
      <c r="D126" s="61"/>
      <c r="E126" s="62"/>
      <c r="F126" s="57" t="e">
        <f>VLOOKUP(R126,Cenník!$A$1:$G$156,3,0)</f>
        <v>#N/A</v>
      </c>
      <c r="G126" s="58" t="e">
        <f>VLOOKUP(R126,Cenník!$A$1:$G$156,2,0)</f>
        <v>#N/A</v>
      </c>
      <c r="H126" s="57" t="e">
        <f>VLOOKUP(R126,Cenník!$A$1:$G$156,4,0)</f>
        <v>#N/A</v>
      </c>
      <c r="I126" s="82"/>
      <c r="J126" s="63" t="e">
        <f>VLOOKUP(R126,Cenník!$A$1:$G$156,7,0)</f>
        <v>#N/A</v>
      </c>
      <c r="K126" s="59" t="e">
        <f>VLOOKUP(R126,Cenník!$A$1:$G$156,5,0)</f>
        <v>#N/A</v>
      </c>
      <c r="L126" s="59" t="e">
        <f t="shared" si="4"/>
        <v>#N/A</v>
      </c>
      <c r="M126" s="62"/>
      <c r="N126" s="57" t="e">
        <f t="shared" si="5"/>
        <v>#N/A</v>
      </c>
      <c r="O126" s="62" t="s">
        <v>35</v>
      </c>
      <c r="P126" s="78" t="e">
        <f>VLOOKUP(R126,Cenník!$A$1:$G$156,6,0)</f>
        <v>#N/A</v>
      </c>
      <c r="Q126" s="62"/>
      <c r="R126" s="62"/>
      <c r="S126" s="78" t="e">
        <f>VLOOKUP(P126,výkony!$B:$H,7,0)</f>
        <v>#N/A</v>
      </c>
      <c r="T126" s="78" t="e">
        <f>VLOOKUP(R126,Cenník!$A:$H,8,0)</f>
        <v>#N/A</v>
      </c>
    </row>
    <row r="127" spans="1:20" x14ac:dyDescent="0.2">
      <c r="A127" s="60"/>
      <c r="B127" s="61"/>
      <c r="C127" s="61"/>
      <c r="D127" s="61"/>
      <c r="E127" s="62"/>
      <c r="F127" s="57" t="e">
        <f>VLOOKUP(R127,Cenník!$A$1:$G$156,3,0)</f>
        <v>#N/A</v>
      </c>
      <c r="G127" s="58" t="e">
        <f>VLOOKUP(R127,Cenník!$A$1:$G$156,2,0)</f>
        <v>#N/A</v>
      </c>
      <c r="H127" s="57" t="e">
        <f>VLOOKUP(R127,Cenník!$A$1:$G$156,4,0)</f>
        <v>#N/A</v>
      </c>
      <c r="I127" s="82"/>
      <c r="J127" s="63" t="e">
        <f>VLOOKUP(R127,Cenník!$A$1:$G$156,7,0)</f>
        <v>#N/A</v>
      </c>
      <c r="K127" s="59" t="e">
        <f>VLOOKUP(R127,Cenník!$A$1:$G$156,5,0)</f>
        <v>#N/A</v>
      </c>
      <c r="L127" s="59" t="e">
        <f t="shared" ref="L127:L190" si="6">I127*J127*K127</f>
        <v>#N/A</v>
      </c>
      <c r="M127" s="62"/>
      <c r="N127" s="57" t="e">
        <f t="shared" ref="N127:N190" si="7">IF(H127="hod",I127,"-")</f>
        <v>#N/A</v>
      </c>
      <c r="O127" s="62" t="s">
        <v>35</v>
      </c>
      <c r="P127" s="78" t="e">
        <f>VLOOKUP(R127,Cenník!$A$1:$G$156,6,0)</f>
        <v>#N/A</v>
      </c>
      <c r="Q127" s="62"/>
      <c r="R127" s="62"/>
      <c r="S127" s="78" t="e">
        <f>VLOOKUP(P127,výkony!$B:$H,7,0)</f>
        <v>#N/A</v>
      </c>
      <c r="T127" s="78" t="e">
        <f>VLOOKUP(R127,Cenník!$A:$H,8,0)</f>
        <v>#N/A</v>
      </c>
    </row>
    <row r="128" spans="1:20" x14ac:dyDescent="0.2">
      <c r="A128" s="60"/>
      <c r="B128" s="61"/>
      <c r="C128" s="61"/>
      <c r="D128" s="61"/>
      <c r="E128" s="62"/>
      <c r="F128" s="57" t="e">
        <f>VLOOKUP(R128,Cenník!$A$1:$G$156,3,0)</f>
        <v>#N/A</v>
      </c>
      <c r="G128" s="58" t="e">
        <f>VLOOKUP(R128,Cenník!$A$1:$G$156,2,0)</f>
        <v>#N/A</v>
      </c>
      <c r="H128" s="57" t="e">
        <f>VLOOKUP(R128,Cenník!$A$1:$G$156,4,0)</f>
        <v>#N/A</v>
      </c>
      <c r="I128" s="82"/>
      <c r="J128" s="63" t="e">
        <f>VLOOKUP(R128,Cenník!$A$1:$G$156,7,0)</f>
        <v>#N/A</v>
      </c>
      <c r="K128" s="59" t="e">
        <f>VLOOKUP(R128,Cenník!$A$1:$G$156,5,0)</f>
        <v>#N/A</v>
      </c>
      <c r="L128" s="59" t="e">
        <f t="shared" si="6"/>
        <v>#N/A</v>
      </c>
      <c r="M128" s="62"/>
      <c r="N128" s="57" t="e">
        <f t="shared" si="7"/>
        <v>#N/A</v>
      </c>
      <c r="O128" s="62" t="s">
        <v>35</v>
      </c>
      <c r="P128" s="78" t="e">
        <f>VLOOKUP(R128,Cenník!$A$1:$G$156,6,0)</f>
        <v>#N/A</v>
      </c>
      <c r="Q128" s="62"/>
      <c r="R128" s="62"/>
      <c r="S128" s="78" t="e">
        <f>VLOOKUP(P128,výkony!$B:$H,7,0)</f>
        <v>#N/A</v>
      </c>
      <c r="T128" s="78" t="e">
        <f>VLOOKUP(R128,Cenník!$A:$H,8,0)</f>
        <v>#N/A</v>
      </c>
    </row>
    <row r="129" spans="1:20" x14ac:dyDescent="0.2">
      <c r="A129" s="60"/>
      <c r="B129" s="61"/>
      <c r="C129" s="61"/>
      <c r="D129" s="61"/>
      <c r="E129" s="62"/>
      <c r="F129" s="57" t="e">
        <f>VLOOKUP(R129,Cenník!$A$1:$G$156,3,0)</f>
        <v>#N/A</v>
      </c>
      <c r="G129" s="58" t="e">
        <f>VLOOKUP(R129,Cenník!$A$1:$G$156,2,0)</f>
        <v>#N/A</v>
      </c>
      <c r="H129" s="57" t="e">
        <f>VLOOKUP(R129,Cenník!$A$1:$G$156,4,0)</f>
        <v>#N/A</v>
      </c>
      <c r="I129" s="82"/>
      <c r="J129" s="63" t="e">
        <f>VLOOKUP(R129,Cenník!$A$1:$G$156,7,0)</f>
        <v>#N/A</v>
      </c>
      <c r="K129" s="59" t="e">
        <f>VLOOKUP(R129,Cenník!$A$1:$G$156,5,0)</f>
        <v>#N/A</v>
      </c>
      <c r="L129" s="59" t="e">
        <f t="shared" si="6"/>
        <v>#N/A</v>
      </c>
      <c r="M129" s="62"/>
      <c r="N129" s="57" t="e">
        <f t="shared" si="7"/>
        <v>#N/A</v>
      </c>
      <c r="O129" s="62" t="s">
        <v>35</v>
      </c>
      <c r="P129" s="78" t="e">
        <f>VLOOKUP(R129,Cenník!$A$1:$G$156,6,0)</f>
        <v>#N/A</v>
      </c>
      <c r="Q129" s="62"/>
      <c r="R129" s="62"/>
      <c r="S129" s="78" t="e">
        <f>VLOOKUP(P129,výkony!$B:$H,7,0)</f>
        <v>#N/A</v>
      </c>
      <c r="T129" s="78" t="e">
        <f>VLOOKUP(R129,Cenník!$A:$H,8,0)</f>
        <v>#N/A</v>
      </c>
    </row>
    <row r="130" spans="1:20" x14ac:dyDescent="0.2">
      <c r="A130" s="60"/>
      <c r="B130" s="61"/>
      <c r="C130" s="61"/>
      <c r="D130" s="61"/>
      <c r="E130" s="62"/>
      <c r="F130" s="57" t="e">
        <f>VLOOKUP(R130,Cenník!$A$1:$G$156,3,0)</f>
        <v>#N/A</v>
      </c>
      <c r="G130" s="58" t="e">
        <f>VLOOKUP(R130,Cenník!$A$1:$G$156,2,0)</f>
        <v>#N/A</v>
      </c>
      <c r="H130" s="57" t="e">
        <f>VLOOKUP(R130,Cenník!$A$1:$G$156,4,0)</f>
        <v>#N/A</v>
      </c>
      <c r="I130" s="82"/>
      <c r="J130" s="63" t="e">
        <f>VLOOKUP(R130,Cenník!$A$1:$G$156,7,0)</f>
        <v>#N/A</v>
      </c>
      <c r="K130" s="59" t="e">
        <f>VLOOKUP(R130,Cenník!$A$1:$G$156,5,0)</f>
        <v>#N/A</v>
      </c>
      <c r="L130" s="59" t="e">
        <f t="shared" si="6"/>
        <v>#N/A</v>
      </c>
      <c r="M130" s="62"/>
      <c r="N130" s="57" t="e">
        <f t="shared" si="7"/>
        <v>#N/A</v>
      </c>
      <c r="O130" s="62" t="s">
        <v>35</v>
      </c>
      <c r="P130" s="78" t="e">
        <f>VLOOKUP(R130,Cenník!$A$1:$G$156,6,0)</f>
        <v>#N/A</v>
      </c>
      <c r="Q130" s="62"/>
      <c r="R130" s="62"/>
      <c r="S130" s="78" t="e">
        <f>VLOOKUP(P130,výkony!$B:$H,7,0)</f>
        <v>#N/A</v>
      </c>
      <c r="T130" s="78" t="e">
        <f>VLOOKUP(R130,Cenník!$A:$H,8,0)</f>
        <v>#N/A</v>
      </c>
    </row>
    <row r="131" spans="1:20" x14ac:dyDescent="0.2">
      <c r="A131" s="60"/>
      <c r="B131" s="61"/>
      <c r="C131" s="61"/>
      <c r="D131" s="61"/>
      <c r="E131" s="62"/>
      <c r="F131" s="57" t="e">
        <f>VLOOKUP(R131,Cenník!$A$1:$G$156,3,0)</f>
        <v>#N/A</v>
      </c>
      <c r="G131" s="58" t="e">
        <f>VLOOKUP(R131,Cenník!$A$1:$G$156,2,0)</f>
        <v>#N/A</v>
      </c>
      <c r="H131" s="57" t="e">
        <f>VLOOKUP(R131,Cenník!$A$1:$G$156,4,0)</f>
        <v>#N/A</v>
      </c>
      <c r="I131" s="82"/>
      <c r="J131" s="63" t="e">
        <f>VLOOKUP(R131,Cenník!$A$1:$G$156,7,0)</f>
        <v>#N/A</v>
      </c>
      <c r="K131" s="59" t="e">
        <f>VLOOKUP(R131,Cenník!$A$1:$G$156,5,0)</f>
        <v>#N/A</v>
      </c>
      <c r="L131" s="59" t="e">
        <f t="shared" si="6"/>
        <v>#N/A</v>
      </c>
      <c r="M131" s="62"/>
      <c r="N131" s="57" t="e">
        <f t="shared" si="7"/>
        <v>#N/A</v>
      </c>
      <c r="O131" s="62" t="s">
        <v>35</v>
      </c>
      <c r="P131" s="78" t="e">
        <f>VLOOKUP(R131,Cenník!$A$1:$G$156,6,0)</f>
        <v>#N/A</v>
      </c>
      <c r="Q131" s="62"/>
      <c r="R131" s="62"/>
      <c r="S131" s="78" t="e">
        <f>VLOOKUP(P131,výkony!$B:$H,7,0)</f>
        <v>#N/A</v>
      </c>
      <c r="T131" s="78" t="e">
        <f>VLOOKUP(R131,Cenník!$A:$H,8,0)</f>
        <v>#N/A</v>
      </c>
    </row>
    <row r="132" spans="1:20" x14ac:dyDescent="0.2">
      <c r="A132" s="60"/>
      <c r="B132" s="61"/>
      <c r="C132" s="61"/>
      <c r="D132" s="61"/>
      <c r="E132" s="62"/>
      <c r="F132" s="57" t="e">
        <f>VLOOKUP(R132,Cenník!$A$1:$G$156,3,0)</f>
        <v>#N/A</v>
      </c>
      <c r="G132" s="58" t="e">
        <f>VLOOKUP(R132,Cenník!$A$1:$G$156,2,0)</f>
        <v>#N/A</v>
      </c>
      <c r="H132" s="57" t="e">
        <f>VLOOKUP(R132,Cenník!$A$1:$G$156,4,0)</f>
        <v>#N/A</v>
      </c>
      <c r="I132" s="82"/>
      <c r="J132" s="63" t="e">
        <f>VLOOKUP(R132,Cenník!$A$1:$G$156,7,0)</f>
        <v>#N/A</v>
      </c>
      <c r="K132" s="59" t="e">
        <f>VLOOKUP(R132,Cenník!$A$1:$G$156,5,0)</f>
        <v>#N/A</v>
      </c>
      <c r="L132" s="59" t="e">
        <f t="shared" si="6"/>
        <v>#N/A</v>
      </c>
      <c r="M132" s="62"/>
      <c r="N132" s="57" t="e">
        <f t="shared" si="7"/>
        <v>#N/A</v>
      </c>
      <c r="O132" s="62" t="s">
        <v>35</v>
      </c>
      <c r="P132" s="78" t="e">
        <f>VLOOKUP(R132,Cenník!$A$1:$G$156,6,0)</f>
        <v>#N/A</v>
      </c>
      <c r="Q132" s="62"/>
      <c r="R132" s="62"/>
      <c r="S132" s="78" t="e">
        <f>VLOOKUP(P132,výkony!$B:$H,7,0)</f>
        <v>#N/A</v>
      </c>
      <c r="T132" s="78" t="e">
        <f>VLOOKUP(R132,Cenník!$A:$H,8,0)</f>
        <v>#N/A</v>
      </c>
    </row>
    <row r="133" spans="1:20" x14ac:dyDescent="0.2">
      <c r="A133" s="60"/>
      <c r="B133" s="61"/>
      <c r="C133" s="61"/>
      <c r="D133" s="61"/>
      <c r="E133" s="62"/>
      <c r="F133" s="57" t="e">
        <f>VLOOKUP(R133,Cenník!$A$1:$G$156,3,0)</f>
        <v>#N/A</v>
      </c>
      <c r="G133" s="58" t="e">
        <f>VLOOKUP(R133,Cenník!$A$1:$G$156,2,0)</f>
        <v>#N/A</v>
      </c>
      <c r="H133" s="57" t="e">
        <f>VLOOKUP(R133,Cenník!$A$1:$G$156,4,0)</f>
        <v>#N/A</v>
      </c>
      <c r="I133" s="82"/>
      <c r="J133" s="63" t="e">
        <f>VLOOKUP(R133,Cenník!$A$1:$G$156,7,0)</f>
        <v>#N/A</v>
      </c>
      <c r="K133" s="59" t="e">
        <f>VLOOKUP(R133,Cenník!$A$1:$G$156,5,0)</f>
        <v>#N/A</v>
      </c>
      <c r="L133" s="59" t="e">
        <f t="shared" si="6"/>
        <v>#N/A</v>
      </c>
      <c r="M133" s="62"/>
      <c r="N133" s="57" t="e">
        <f t="shared" si="7"/>
        <v>#N/A</v>
      </c>
      <c r="O133" s="62" t="s">
        <v>35</v>
      </c>
      <c r="P133" s="78" t="e">
        <f>VLOOKUP(R133,Cenník!$A$1:$G$156,6,0)</f>
        <v>#N/A</v>
      </c>
      <c r="Q133" s="62"/>
      <c r="R133" s="62"/>
      <c r="S133" s="78" t="e">
        <f>VLOOKUP(P133,výkony!$B:$H,7,0)</f>
        <v>#N/A</v>
      </c>
      <c r="T133" s="78" t="e">
        <f>VLOOKUP(R133,Cenník!$A:$H,8,0)</f>
        <v>#N/A</v>
      </c>
    </row>
    <row r="134" spans="1:20" x14ac:dyDescent="0.2">
      <c r="A134" s="60"/>
      <c r="B134" s="61"/>
      <c r="C134" s="61"/>
      <c r="D134" s="61"/>
      <c r="E134" s="62"/>
      <c r="F134" s="57" t="e">
        <f>VLOOKUP(R134,Cenník!$A$1:$G$156,3,0)</f>
        <v>#N/A</v>
      </c>
      <c r="G134" s="58" t="e">
        <f>VLOOKUP(R134,Cenník!$A$1:$G$156,2,0)</f>
        <v>#N/A</v>
      </c>
      <c r="H134" s="57" t="e">
        <f>VLOOKUP(R134,Cenník!$A$1:$G$156,4,0)</f>
        <v>#N/A</v>
      </c>
      <c r="I134" s="82"/>
      <c r="J134" s="63" t="e">
        <f>VLOOKUP(R134,Cenník!$A$1:$G$156,7,0)</f>
        <v>#N/A</v>
      </c>
      <c r="K134" s="59" t="e">
        <f>VLOOKUP(R134,Cenník!$A$1:$G$156,5,0)</f>
        <v>#N/A</v>
      </c>
      <c r="L134" s="59" t="e">
        <f t="shared" si="6"/>
        <v>#N/A</v>
      </c>
      <c r="M134" s="62"/>
      <c r="N134" s="57" t="e">
        <f t="shared" si="7"/>
        <v>#N/A</v>
      </c>
      <c r="O134" s="62" t="s">
        <v>35</v>
      </c>
      <c r="P134" s="78" t="e">
        <f>VLOOKUP(R134,Cenník!$A$1:$G$156,6,0)</f>
        <v>#N/A</v>
      </c>
      <c r="Q134" s="62"/>
      <c r="R134" s="62"/>
      <c r="S134" s="78" t="e">
        <f>VLOOKUP(P134,výkony!$B:$H,7,0)</f>
        <v>#N/A</v>
      </c>
      <c r="T134" s="78" t="e">
        <f>VLOOKUP(R134,Cenník!$A:$H,8,0)</f>
        <v>#N/A</v>
      </c>
    </row>
    <row r="135" spans="1:20" x14ac:dyDescent="0.2">
      <c r="A135" s="60"/>
      <c r="B135" s="61"/>
      <c r="C135" s="61"/>
      <c r="D135" s="61"/>
      <c r="E135" s="62"/>
      <c r="F135" s="57" t="e">
        <f>VLOOKUP(R135,Cenník!$A$1:$G$156,3,0)</f>
        <v>#N/A</v>
      </c>
      <c r="G135" s="58" t="e">
        <f>VLOOKUP(R135,Cenník!$A$1:$G$156,2,0)</f>
        <v>#N/A</v>
      </c>
      <c r="H135" s="57" t="e">
        <f>VLOOKUP(R135,Cenník!$A$1:$G$156,4,0)</f>
        <v>#N/A</v>
      </c>
      <c r="I135" s="82"/>
      <c r="J135" s="63" t="e">
        <f>VLOOKUP(R135,Cenník!$A$1:$G$156,7,0)</f>
        <v>#N/A</v>
      </c>
      <c r="K135" s="59" t="e">
        <f>VLOOKUP(R135,Cenník!$A$1:$G$156,5,0)</f>
        <v>#N/A</v>
      </c>
      <c r="L135" s="59" t="e">
        <f t="shared" si="6"/>
        <v>#N/A</v>
      </c>
      <c r="M135" s="62"/>
      <c r="N135" s="57" t="e">
        <f t="shared" si="7"/>
        <v>#N/A</v>
      </c>
      <c r="O135" s="62" t="s">
        <v>35</v>
      </c>
      <c r="P135" s="78" t="e">
        <f>VLOOKUP(R135,Cenník!$A$1:$G$156,6,0)</f>
        <v>#N/A</v>
      </c>
      <c r="Q135" s="62"/>
      <c r="R135" s="62"/>
      <c r="S135" s="78" t="e">
        <f>VLOOKUP(P135,výkony!$B:$H,7,0)</f>
        <v>#N/A</v>
      </c>
      <c r="T135" s="78" t="e">
        <f>VLOOKUP(R135,Cenník!$A:$H,8,0)</f>
        <v>#N/A</v>
      </c>
    </row>
    <row r="136" spans="1:20" x14ac:dyDescent="0.2">
      <c r="A136" s="60"/>
      <c r="B136" s="61"/>
      <c r="C136" s="61"/>
      <c r="D136" s="61"/>
      <c r="E136" s="62"/>
      <c r="F136" s="57" t="e">
        <f>VLOOKUP(R136,Cenník!$A$1:$G$156,3,0)</f>
        <v>#N/A</v>
      </c>
      <c r="G136" s="58" t="e">
        <f>VLOOKUP(R136,Cenník!$A$1:$G$156,2,0)</f>
        <v>#N/A</v>
      </c>
      <c r="H136" s="57" t="e">
        <f>VLOOKUP(R136,Cenník!$A$1:$G$156,4,0)</f>
        <v>#N/A</v>
      </c>
      <c r="I136" s="82"/>
      <c r="J136" s="63" t="e">
        <f>VLOOKUP(R136,Cenník!$A$1:$G$156,7,0)</f>
        <v>#N/A</v>
      </c>
      <c r="K136" s="59" t="e">
        <f>VLOOKUP(R136,Cenník!$A$1:$G$156,5,0)</f>
        <v>#N/A</v>
      </c>
      <c r="L136" s="59" t="e">
        <f t="shared" si="6"/>
        <v>#N/A</v>
      </c>
      <c r="M136" s="62"/>
      <c r="N136" s="57" t="e">
        <f t="shared" si="7"/>
        <v>#N/A</v>
      </c>
      <c r="O136" s="62" t="s">
        <v>35</v>
      </c>
      <c r="P136" s="78" t="e">
        <f>VLOOKUP(R136,Cenník!$A$1:$G$156,6,0)</f>
        <v>#N/A</v>
      </c>
      <c r="Q136" s="62"/>
      <c r="R136" s="62"/>
      <c r="S136" s="78" t="e">
        <f>VLOOKUP(P136,výkony!$B:$H,7,0)</f>
        <v>#N/A</v>
      </c>
      <c r="T136" s="78" t="e">
        <f>VLOOKUP(R136,Cenník!$A:$H,8,0)</f>
        <v>#N/A</v>
      </c>
    </row>
    <row r="137" spans="1:20" x14ac:dyDescent="0.2">
      <c r="A137" s="60"/>
      <c r="B137" s="61"/>
      <c r="C137" s="61"/>
      <c r="D137" s="61"/>
      <c r="E137" s="62"/>
      <c r="F137" s="57" t="e">
        <f>VLOOKUP(R137,Cenník!$A$1:$G$156,3,0)</f>
        <v>#N/A</v>
      </c>
      <c r="G137" s="58" t="e">
        <f>VLOOKUP(R137,Cenník!$A$1:$G$156,2,0)</f>
        <v>#N/A</v>
      </c>
      <c r="H137" s="57" t="e">
        <f>VLOOKUP(R137,Cenník!$A$1:$G$156,4,0)</f>
        <v>#N/A</v>
      </c>
      <c r="I137" s="82"/>
      <c r="J137" s="63" t="e">
        <f>VLOOKUP(R137,Cenník!$A$1:$G$156,7,0)</f>
        <v>#N/A</v>
      </c>
      <c r="K137" s="59" t="e">
        <f>VLOOKUP(R137,Cenník!$A$1:$G$156,5,0)</f>
        <v>#N/A</v>
      </c>
      <c r="L137" s="59" t="e">
        <f t="shared" si="6"/>
        <v>#N/A</v>
      </c>
      <c r="M137" s="62"/>
      <c r="N137" s="57" t="e">
        <f t="shared" si="7"/>
        <v>#N/A</v>
      </c>
      <c r="O137" s="62" t="s">
        <v>35</v>
      </c>
      <c r="P137" s="78" t="e">
        <f>VLOOKUP(R137,Cenník!$A$1:$G$156,6,0)</f>
        <v>#N/A</v>
      </c>
      <c r="Q137" s="62"/>
      <c r="R137" s="62"/>
      <c r="S137" s="78" t="e">
        <f>VLOOKUP(P137,výkony!$B:$H,7,0)</f>
        <v>#N/A</v>
      </c>
      <c r="T137" s="78" t="e">
        <f>VLOOKUP(R137,Cenník!$A:$H,8,0)</f>
        <v>#N/A</v>
      </c>
    </row>
    <row r="138" spans="1:20" x14ac:dyDescent="0.2">
      <c r="A138" s="60"/>
      <c r="B138" s="61"/>
      <c r="C138" s="61"/>
      <c r="D138" s="61"/>
      <c r="E138" s="62"/>
      <c r="F138" s="57" t="e">
        <f>VLOOKUP(R138,Cenník!$A$1:$G$156,3,0)</f>
        <v>#N/A</v>
      </c>
      <c r="G138" s="58" t="e">
        <f>VLOOKUP(R138,Cenník!$A$1:$G$156,2,0)</f>
        <v>#N/A</v>
      </c>
      <c r="H138" s="57" t="e">
        <f>VLOOKUP(R138,Cenník!$A$1:$G$156,4,0)</f>
        <v>#N/A</v>
      </c>
      <c r="I138" s="82"/>
      <c r="J138" s="63" t="e">
        <f>VLOOKUP(R138,Cenník!$A$1:$G$156,7,0)</f>
        <v>#N/A</v>
      </c>
      <c r="K138" s="59" t="e">
        <f>VLOOKUP(R138,Cenník!$A$1:$G$156,5,0)</f>
        <v>#N/A</v>
      </c>
      <c r="L138" s="59" t="e">
        <f t="shared" si="6"/>
        <v>#N/A</v>
      </c>
      <c r="M138" s="62"/>
      <c r="N138" s="57" t="e">
        <f t="shared" si="7"/>
        <v>#N/A</v>
      </c>
      <c r="O138" s="62" t="s">
        <v>35</v>
      </c>
      <c r="P138" s="78" t="e">
        <f>VLOOKUP(R138,Cenník!$A$1:$G$156,6,0)</f>
        <v>#N/A</v>
      </c>
      <c r="Q138" s="62"/>
      <c r="R138" s="62"/>
      <c r="S138" s="78" t="e">
        <f>VLOOKUP(P138,výkony!$B:$H,7,0)</f>
        <v>#N/A</v>
      </c>
      <c r="T138" s="78" t="e">
        <f>VLOOKUP(R138,Cenník!$A:$H,8,0)</f>
        <v>#N/A</v>
      </c>
    </row>
    <row r="139" spans="1:20" x14ac:dyDescent="0.2">
      <c r="A139" s="60"/>
      <c r="B139" s="61"/>
      <c r="C139" s="61"/>
      <c r="D139" s="61"/>
      <c r="E139" s="62"/>
      <c r="F139" s="57" t="e">
        <f>VLOOKUP(R139,Cenník!$A$1:$G$156,3,0)</f>
        <v>#N/A</v>
      </c>
      <c r="G139" s="58" t="e">
        <f>VLOOKUP(R139,Cenník!$A$1:$G$156,2,0)</f>
        <v>#N/A</v>
      </c>
      <c r="H139" s="57" t="e">
        <f>VLOOKUP(R139,Cenník!$A$1:$G$156,4,0)</f>
        <v>#N/A</v>
      </c>
      <c r="I139" s="82"/>
      <c r="J139" s="63" t="e">
        <f>VLOOKUP(R139,Cenník!$A$1:$G$156,7,0)</f>
        <v>#N/A</v>
      </c>
      <c r="K139" s="59" t="e">
        <f>VLOOKUP(R139,Cenník!$A$1:$G$156,5,0)</f>
        <v>#N/A</v>
      </c>
      <c r="L139" s="59" t="e">
        <f t="shared" si="6"/>
        <v>#N/A</v>
      </c>
      <c r="M139" s="62"/>
      <c r="N139" s="57" t="e">
        <f t="shared" si="7"/>
        <v>#N/A</v>
      </c>
      <c r="O139" s="62" t="s">
        <v>35</v>
      </c>
      <c r="P139" s="78" t="e">
        <f>VLOOKUP(R139,Cenník!$A$1:$G$156,6,0)</f>
        <v>#N/A</v>
      </c>
      <c r="Q139" s="62"/>
      <c r="R139" s="62"/>
      <c r="S139" s="78" t="e">
        <f>VLOOKUP(P139,výkony!$B:$H,7,0)</f>
        <v>#N/A</v>
      </c>
      <c r="T139" s="78" t="e">
        <f>VLOOKUP(R139,Cenník!$A:$H,8,0)</f>
        <v>#N/A</v>
      </c>
    </row>
    <row r="140" spans="1:20" x14ac:dyDescent="0.2">
      <c r="A140" s="60"/>
      <c r="B140" s="61"/>
      <c r="C140" s="61"/>
      <c r="D140" s="61"/>
      <c r="E140" s="62"/>
      <c r="F140" s="57" t="e">
        <f>VLOOKUP(R140,Cenník!$A$1:$G$156,3,0)</f>
        <v>#N/A</v>
      </c>
      <c r="G140" s="58" t="e">
        <f>VLOOKUP(R140,Cenník!$A$1:$G$156,2,0)</f>
        <v>#N/A</v>
      </c>
      <c r="H140" s="57" t="e">
        <f>VLOOKUP(R140,Cenník!$A$1:$G$156,4,0)</f>
        <v>#N/A</v>
      </c>
      <c r="I140" s="82"/>
      <c r="J140" s="63" t="e">
        <f>VLOOKUP(R140,Cenník!$A$1:$G$156,7,0)</f>
        <v>#N/A</v>
      </c>
      <c r="K140" s="59" t="e">
        <f>VLOOKUP(R140,Cenník!$A$1:$G$156,5,0)</f>
        <v>#N/A</v>
      </c>
      <c r="L140" s="59" t="e">
        <f t="shared" si="6"/>
        <v>#N/A</v>
      </c>
      <c r="M140" s="62"/>
      <c r="N140" s="57" t="e">
        <f t="shared" si="7"/>
        <v>#N/A</v>
      </c>
      <c r="O140" s="62" t="s">
        <v>35</v>
      </c>
      <c r="P140" s="78" t="e">
        <f>VLOOKUP(R140,Cenník!$A$1:$G$156,6,0)</f>
        <v>#N/A</v>
      </c>
      <c r="Q140" s="62"/>
      <c r="R140" s="62"/>
      <c r="S140" s="78" t="e">
        <f>VLOOKUP(P140,výkony!$B:$H,7,0)</f>
        <v>#N/A</v>
      </c>
      <c r="T140" s="78" t="e">
        <f>VLOOKUP(R140,Cenník!$A:$H,8,0)</f>
        <v>#N/A</v>
      </c>
    </row>
    <row r="141" spans="1:20" x14ac:dyDescent="0.2">
      <c r="A141" s="60"/>
      <c r="B141" s="61"/>
      <c r="C141" s="61"/>
      <c r="D141" s="61"/>
      <c r="E141" s="62"/>
      <c r="F141" s="57" t="e">
        <f>VLOOKUP(R141,Cenník!$A$1:$G$156,3,0)</f>
        <v>#N/A</v>
      </c>
      <c r="G141" s="58" t="e">
        <f>VLOOKUP(R141,Cenník!$A$1:$G$156,2,0)</f>
        <v>#N/A</v>
      </c>
      <c r="H141" s="57" t="e">
        <f>VLOOKUP(R141,Cenník!$A$1:$G$156,4,0)</f>
        <v>#N/A</v>
      </c>
      <c r="I141" s="82"/>
      <c r="J141" s="63" t="e">
        <f>VLOOKUP(R141,Cenník!$A$1:$G$156,7,0)</f>
        <v>#N/A</v>
      </c>
      <c r="K141" s="59" t="e">
        <f>VLOOKUP(R141,Cenník!$A$1:$G$156,5,0)</f>
        <v>#N/A</v>
      </c>
      <c r="L141" s="59" t="e">
        <f t="shared" si="6"/>
        <v>#N/A</v>
      </c>
      <c r="M141" s="62"/>
      <c r="N141" s="57" t="e">
        <f t="shared" si="7"/>
        <v>#N/A</v>
      </c>
      <c r="O141" s="62" t="s">
        <v>35</v>
      </c>
      <c r="P141" s="78" t="e">
        <f>VLOOKUP(R141,Cenník!$A$1:$G$156,6,0)</f>
        <v>#N/A</v>
      </c>
      <c r="Q141" s="62"/>
      <c r="R141" s="62"/>
      <c r="S141" s="78" t="e">
        <f>VLOOKUP(P141,výkony!$B:$H,7,0)</f>
        <v>#N/A</v>
      </c>
      <c r="T141" s="78" t="e">
        <f>VLOOKUP(R141,Cenník!$A:$H,8,0)</f>
        <v>#N/A</v>
      </c>
    </row>
    <row r="142" spans="1:20" x14ac:dyDescent="0.2">
      <c r="A142" s="60"/>
      <c r="B142" s="61"/>
      <c r="C142" s="61"/>
      <c r="D142" s="61"/>
      <c r="E142" s="62"/>
      <c r="F142" s="57" t="e">
        <f>VLOOKUP(R142,Cenník!$A$1:$G$156,3,0)</f>
        <v>#N/A</v>
      </c>
      <c r="G142" s="58" t="e">
        <f>VLOOKUP(R142,Cenník!$A$1:$G$156,2,0)</f>
        <v>#N/A</v>
      </c>
      <c r="H142" s="57" t="e">
        <f>VLOOKUP(R142,Cenník!$A$1:$G$156,4,0)</f>
        <v>#N/A</v>
      </c>
      <c r="I142" s="82"/>
      <c r="J142" s="63" t="e">
        <f>VLOOKUP(R142,Cenník!$A$1:$G$156,7,0)</f>
        <v>#N/A</v>
      </c>
      <c r="K142" s="59" t="e">
        <f>VLOOKUP(R142,Cenník!$A$1:$G$156,5,0)</f>
        <v>#N/A</v>
      </c>
      <c r="L142" s="59" t="e">
        <f t="shared" si="6"/>
        <v>#N/A</v>
      </c>
      <c r="M142" s="62"/>
      <c r="N142" s="57" t="e">
        <f t="shared" si="7"/>
        <v>#N/A</v>
      </c>
      <c r="O142" s="62" t="s">
        <v>35</v>
      </c>
      <c r="P142" s="78" t="e">
        <f>VLOOKUP(R142,Cenník!$A$1:$G$156,6,0)</f>
        <v>#N/A</v>
      </c>
      <c r="Q142" s="62"/>
      <c r="R142" s="62"/>
      <c r="S142" s="78" t="e">
        <f>VLOOKUP(P142,výkony!$B:$H,7,0)</f>
        <v>#N/A</v>
      </c>
      <c r="T142" s="78" t="e">
        <f>VLOOKUP(R142,Cenník!$A:$H,8,0)</f>
        <v>#N/A</v>
      </c>
    </row>
    <row r="143" spans="1:20" x14ac:dyDescent="0.2">
      <c r="A143" s="60"/>
      <c r="B143" s="61"/>
      <c r="C143" s="61"/>
      <c r="D143" s="61"/>
      <c r="E143" s="62"/>
      <c r="F143" s="57" t="e">
        <f>VLOOKUP(R143,Cenník!$A$1:$G$156,3,0)</f>
        <v>#N/A</v>
      </c>
      <c r="G143" s="58" t="e">
        <f>VLOOKUP(R143,Cenník!$A$1:$G$156,2,0)</f>
        <v>#N/A</v>
      </c>
      <c r="H143" s="57" t="e">
        <f>VLOOKUP(R143,Cenník!$A$1:$G$156,4,0)</f>
        <v>#N/A</v>
      </c>
      <c r="I143" s="82"/>
      <c r="J143" s="63" t="e">
        <f>VLOOKUP(R143,Cenník!$A$1:$G$156,7,0)</f>
        <v>#N/A</v>
      </c>
      <c r="K143" s="59" t="e">
        <f>VLOOKUP(R143,Cenník!$A$1:$G$156,5,0)</f>
        <v>#N/A</v>
      </c>
      <c r="L143" s="59" t="e">
        <f t="shared" si="6"/>
        <v>#N/A</v>
      </c>
      <c r="M143" s="62"/>
      <c r="N143" s="57" t="e">
        <f t="shared" si="7"/>
        <v>#N/A</v>
      </c>
      <c r="O143" s="62" t="s">
        <v>35</v>
      </c>
      <c r="P143" s="78" t="e">
        <f>VLOOKUP(R143,Cenník!$A$1:$G$156,6,0)</f>
        <v>#N/A</v>
      </c>
      <c r="Q143" s="62"/>
      <c r="R143" s="62"/>
      <c r="S143" s="78" t="e">
        <f>VLOOKUP(P143,výkony!$B:$H,7,0)</f>
        <v>#N/A</v>
      </c>
      <c r="T143" s="78" t="e">
        <f>VLOOKUP(R143,Cenník!$A:$H,8,0)</f>
        <v>#N/A</v>
      </c>
    </row>
    <row r="144" spans="1:20" x14ac:dyDescent="0.2">
      <c r="A144" s="60"/>
      <c r="B144" s="61"/>
      <c r="C144" s="61"/>
      <c r="D144" s="61"/>
      <c r="E144" s="62"/>
      <c r="F144" s="57" t="e">
        <f>VLOOKUP(R144,Cenník!$A$1:$G$156,3,0)</f>
        <v>#N/A</v>
      </c>
      <c r="G144" s="58" t="e">
        <f>VLOOKUP(R144,Cenník!$A$1:$G$156,2,0)</f>
        <v>#N/A</v>
      </c>
      <c r="H144" s="57" t="e">
        <f>VLOOKUP(R144,Cenník!$A$1:$G$156,4,0)</f>
        <v>#N/A</v>
      </c>
      <c r="I144" s="82"/>
      <c r="J144" s="63" t="e">
        <f>VLOOKUP(R144,Cenník!$A$1:$G$156,7,0)</f>
        <v>#N/A</v>
      </c>
      <c r="K144" s="59" t="e">
        <f>VLOOKUP(R144,Cenník!$A$1:$G$156,5,0)</f>
        <v>#N/A</v>
      </c>
      <c r="L144" s="59" t="e">
        <f t="shared" si="6"/>
        <v>#N/A</v>
      </c>
      <c r="M144" s="62"/>
      <c r="N144" s="57" t="e">
        <f t="shared" si="7"/>
        <v>#N/A</v>
      </c>
      <c r="O144" s="62" t="s">
        <v>35</v>
      </c>
      <c r="P144" s="78" t="e">
        <f>VLOOKUP(R144,Cenník!$A$1:$G$156,6,0)</f>
        <v>#N/A</v>
      </c>
      <c r="Q144" s="62"/>
      <c r="R144" s="62"/>
      <c r="S144" s="78" t="e">
        <f>VLOOKUP(P144,výkony!$B:$H,7,0)</f>
        <v>#N/A</v>
      </c>
      <c r="T144" s="78" t="e">
        <f>VLOOKUP(R144,Cenník!$A:$H,8,0)</f>
        <v>#N/A</v>
      </c>
    </row>
    <row r="145" spans="1:20" x14ac:dyDescent="0.2">
      <c r="A145" s="60"/>
      <c r="B145" s="61"/>
      <c r="C145" s="61"/>
      <c r="D145" s="61"/>
      <c r="E145" s="62"/>
      <c r="F145" s="57" t="e">
        <f>VLOOKUP(R145,Cenník!$A$1:$G$156,3,0)</f>
        <v>#N/A</v>
      </c>
      <c r="G145" s="58" t="e">
        <f>VLOOKUP(R145,Cenník!$A$1:$G$156,2,0)</f>
        <v>#N/A</v>
      </c>
      <c r="H145" s="57" t="e">
        <f>VLOOKUP(R145,Cenník!$A$1:$G$156,4,0)</f>
        <v>#N/A</v>
      </c>
      <c r="I145" s="82"/>
      <c r="J145" s="63" t="e">
        <f>VLOOKUP(R145,Cenník!$A$1:$G$156,7,0)</f>
        <v>#N/A</v>
      </c>
      <c r="K145" s="59" t="e">
        <f>VLOOKUP(R145,Cenník!$A$1:$G$156,5,0)</f>
        <v>#N/A</v>
      </c>
      <c r="L145" s="59" t="e">
        <f t="shared" si="6"/>
        <v>#N/A</v>
      </c>
      <c r="M145" s="62"/>
      <c r="N145" s="57" t="e">
        <f t="shared" si="7"/>
        <v>#N/A</v>
      </c>
      <c r="O145" s="62" t="s">
        <v>35</v>
      </c>
      <c r="P145" s="78" t="e">
        <f>VLOOKUP(R145,Cenník!$A$1:$G$156,6,0)</f>
        <v>#N/A</v>
      </c>
      <c r="Q145" s="62"/>
      <c r="R145" s="62"/>
      <c r="S145" s="78" t="e">
        <f>VLOOKUP(P145,výkony!$B:$H,7,0)</f>
        <v>#N/A</v>
      </c>
      <c r="T145" s="78" t="e">
        <f>VLOOKUP(R145,Cenník!$A:$H,8,0)</f>
        <v>#N/A</v>
      </c>
    </row>
    <row r="146" spans="1:20" x14ac:dyDescent="0.2">
      <c r="A146" s="60"/>
      <c r="B146" s="61"/>
      <c r="C146" s="61"/>
      <c r="D146" s="61"/>
      <c r="E146" s="62"/>
      <c r="F146" s="57" t="e">
        <f>VLOOKUP(R146,Cenník!$A$1:$G$156,3,0)</f>
        <v>#N/A</v>
      </c>
      <c r="G146" s="58" t="e">
        <f>VLOOKUP(R146,Cenník!$A$1:$G$156,2,0)</f>
        <v>#N/A</v>
      </c>
      <c r="H146" s="57" t="e">
        <f>VLOOKUP(R146,Cenník!$A$1:$G$156,4,0)</f>
        <v>#N/A</v>
      </c>
      <c r="I146" s="82"/>
      <c r="J146" s="63" t="e">
        <f>VLOOKUP(R146,Cenník!$A$1:$G$156,7,0)</f>
        <v>#N/A</v>
      </c>
      <c r="K146" s="59" t="e">
        <f>VLOOKUP(R146,Cenník!$A$1:$G$156,5,0)</f>
        <v>#N/A</v>
      </c>
      <c r="L146" s="59" t="e">
        <f t="shared" si="6"/>
        <v>#N/A</v>
      </c>
      <c r="M146" s="62"/>
      <c r="N146" s="57" t="e">
        <f t="shared" si="7"/>
        <v>#N/A</v>
      </c>
      <c r="O146" s="62" t="s">
        <v>35</v>
      </c>
      <c r="P146" s="78" t="e">
        <f>VLOOKUP(R146,Cenník!$A$1:$G$156,6,0)</f>
        <v>#N/A</v>
      </c>
      <c r="Q146" s="62"/>
      <c r="R146" s="62"/>
      <c r="S146" s="78" t="e">
        <f>VLOOKUP(P146,výkony!$B:$H,7,0)</f>
        <v>#N/A</v>
      </c>
      <c r="T146" s="78" t="e">
        <f>VLOOKUP(R146,Cenník!$A:$H,8,0)</f>
        <v>#N/A</v>
      </c>
    </row>
    <row r="147" spans="1:20" x14ac:dyDescent="0.2">
      <c r="A147" s="60"/>
      <c r="B147" s="61"/>
      <c r="C147" s="61"/>
      <c r="D147" s="61"/>
      <c r="E147" s="62"/>
      <c r="F147" s="57" t="e">
        <f>VLOOKUP(R147,Cenník!$A$1:$G$156,3,0)</f>
        <v>#N/A</v>
      </c>
      <c r="G147" s="58" t="e">
        <f>VLOOKUP(R147,Cenník!$A$1:$G$156,2,0)</f>
        <v>#N/A</v>
      </c>
      <c r="H147" s="57" t="e">
        <f>VLOOKUP(R147,Cenník!$A$1:$G$156,4,0)</f>
        <v>#N/A</v>
      </c>
      <c r="I147" s="82"/>
      <c r="J147" s="63" t="e">
        <f>VLOOKUP(R147,Cenník!$A$1:$G$156,7,0)</f>
        <v>#N/A</v>
      </c>
      <c r="K147" s="59" t="e">
        <f>VLOOKUP(R147,Cenník!$A$1:$G$156,5,0)</f>
        <v>#N/A</v>
      </c>
      <c r="L147" s="59" t="e">
        <f t="shared" si="6"/>
        <v>#N/A</v>
      </c>
      <c r="M147" s="62"/>
      <c r="N147" s="57" t="e">
        <f t="shared" si="7"/>
        <v>#N/A</v>
      </c>
      <c r="O147" s="62" t="s">
        <v>35</v>
      </c>
      <c r="P147" s="78" t="e">
        <f>VLOOKUP(R147,Cenník!$A$1:$G$156,6,0)</f>
        <v>#N/A</v>
      </c>
      <c r="Q147" s="62"/>
      <c r="R147" s="62"/>
      <c r="S147" s="78" t="e">
        <f>VLOOKUP(P147,výkony!$B:$H,7,0)</f>
        <v>#N/A</v>
      </c>
      <c r="T147" s="78" t="e">
        <f>VLOOKUP(R147,Cenník!$A:$H,8,0)</f>
        <v>#N/A</v>
      </c>
    </row>
    <row r="148" spans="1:20" x14ac:dyDescent="0.2">
      <c r="A148" s="60"/>
      <c r="B148" s="61"/>
      <c r="C148" s="61"/>
      <c r="D148" s="61"/>
      <c r="E148" s="62"/>
      <c r="F148" s="57" t="e">
        <f>VLOOKUP(R148,Cenník!$A$1:$G$156,3,0)</f>
        <v>#N/A</v>
      </c>
      <c r="G148" s="58" t="e">
        <f>VLOOKUP(R148,Cenník!$A$1:$G$156,2,0)</f>
        <v>#N/A</v>
      </c>
      <c r="H148" s="57" t="e">
        <f>VLOOKUP(R148,Cenník!$A$1:$G$156,4,0)</f>
        <v>#N/A</v>
      </c>
      <c r="I148" s="82"/>
      <c r="J148" s="63" t="e">
        <f>VLOOKUP(R148,Cenník!$A$1:$G$156,7,0)</f>
        <v>#N/A</v>
      </c>
      <c r="K148" s="59" t="e">
        <f>VLOOKUP(R148,Cenník!$A$1:$G$156,5,0)</f>
        <v>#N/A</v>
      </c>
      <c r="L148" s="59" t="e">
        <f t="shared" si="6"/>
        <v>#N/A</v>
      </c>
      <c r="M148" s="62"/>
      <c r="N148" s="57" t="e">
        <f t="shared" si="7"/>
        <v>#N/A</v>
      </c>
      <c r="O148" s="62" t="s">
        <v>35</v>
      </c>
      <c r="P148" s="78" t="e">
        <f>VLOOKUP(R148,Cenník!$A$1:$G$156,6,0)</f>
        <v>#N/A</v>
      </c>
      <c r="Q148" s="62"/>
      <c r="R148" s="62"/>
      <c r="S148" s="78" t="e">
        <f>VLOOKUP(P148,výkony!$B:$H,7,0)</f>
        <v>#N/A</v>
      </c>
      <c r="T148" s="78" t="e">
        <f>VLOOKUP(R148,Cenník!$A:$H,8,0)</f>
        <v>#N/A</v>
      </c>
    </row>
    <row r="149" spans="1:20" x14ac:dyDescent="0.2">
      <c r="A149" s="60"/>
      <c r="B149" s="61"/>
      <c r="C149" s="61"/>
      <c r="D149" s="61"/>
      <c r="E149" s="62"/>
      <c r="F149" s="57" t="e">
        <f>VLOOKUP(R149,Cenník!$A$1:$G$156,3,0)</f>
        <v>#N/A</v>
      </c>
      <c r="G149" s="58" t="e">
        <f>VLOOKUP(R149,Cenník!$A$1:$G$156,2,0)</f>
        <v>#N/A</v>
      </c>
      <c r="H149" s="57" t="e">
        <f>VLOOKUP(R149,Cenník!$A$1:$G$156,4,0)</f>
        <v>#N/A</v>
      </c>
      <c r="I149" s="82"/>
      <c r="J149" s="63" t="e">
        <f>VLOOKUP(R149,Cenník!$A$1:$G$156,7,0)</f>
        <v>#N/A</v>
      </c>
      <c r="K149" s="59" t="e">
        <f>VLOOKUP(R149,Cenník!$A$1:$G$156,5,0)</f>
        <v>#N/A</v>
      </c>
      <c r="L149" s="59" t="e">
        <f t="shared" si="6"/>
        <v>#N/A</v>
      </c>
      <c r="M149" s="62"/>
      <c r="N149" s="57" t="e">
        <f t="shared" si="7"/>
        <v>#N/A</v>
      </c>
      <c r="O149" s="62" t="s">
        <v>35</v>
      </c>
      <c r="P149" s="78" t="e">
        <f>VLOOKUP(R149,Cenník!$A$1:$G$156,6,0)</f>
        <v>#N/A</v>
      </c>
      <c r="Q149" s="62"/>
      <c r="R149" s="62"/>
      <c r="S149" s="78" t="e">
        <f>VLOOKUP(P149,výkony!$B:$H,7,0)</f>
        <v>#N/A</v>
      </c>
      <c r="T149" s="78" t="e">
        <f>VLOOKUP(R149,Cenník!$A:$H,8,0)</f>
        <v>#N/A</v>
      </c>
    </row>
    <row r="150" spans="1:20" x14ac:dyDescent="0.2">
      <c r="A150" s="60"/>
      <c r="B150" s="61"/>
      <c r="C150" s="61"/>
      <c r="D150" s="61"/>
      <c r="E150" s="62"/>
      <c r="F150" s="57" t="e">
        <f>VLOOKUP(R150,Cenník!$A$1:$G$156,3,0)</f>
        <v>#N/A</v>
      </c>
      <c r="G150" s="58" t="e">
        <f>VLOOKUP(R150,Cenník!$A$1:$G$156,2,0)</f>
        <v>#N/A</v>
      </c>
      <c r="H150" s="57" t="e">
        <f>VLOOKUP(R150,Cenník!$A$1:$G$156,4,0)</f>
        <v>#N/A</v>
      </c>
      <c r="I150" s="82"/>
      <c r="J150" s="63" t="e">
        <f>VLOOKUP(R150,Cenník!$A$1:$G$156,7,0)</f>
        <v>#N/A</v>
      </c>
      <c r="K150" s="59" t="e">
        <f>VLOOKUP(R150,Cenník!$A$1:$G$156,5,0)</f>
        <v>#N/A</v>
      </c>
      <c r="L150" s="59" t="e">
        <f t="shared" si="6"/>
        <v>#N/A</v>
      </c>
      <c r="M150" s="62"/>
      <c r="N150" s="57" t="e">
        <f t="shared" si="7"/>
        <v>#N/A</v>
      </c>
      <c r="O150" s="62" t="s">
        <v>35</v>
      </c>
      <c r="P150" s="78" t="e">
        <f>VLOOKUP(R150,Cenník!$A$1:$G$156,6,0)</f>
        <v>#N/A</v>
      </c>
      <c r="Q150" s="62"/>
      <c r="R150" s="62"/>
      <c r="S150" s="78" t="e">
        <f>VLOOKUP(P150,výkony!$B:$H,7,0)</f>
        <v>#N/A</v>
      </c>
      <c r="T150" s="78" t="e">
        <f>VLOOKUP(R150,Cenník!$A:$H,8,0)</f>
        <v>#N/A</v>
      </c>
    </row>
    <row r="151" spans="1:20" x14ac:dyDescent="0.2">
      <c r="A151" s="60"/>
      <c r="B151" s="61"/>
      <c r="C151" s="61"/>
      <c r="D151" s="61"/>
      <c r="E151" s="62"/>
      <c r="F151" s="57" t="e">
        <f>VLOOKUP(R151,Cenník!$A$1:$G$156,3,0)</f>
        <v>#N/A</v>
      </c>
      <c r="G151" s="58" t="e">
        <f>VLOOKUP(R151,Cenník!$A$1:$G$156,2,0)</f>
        <v>#N/A</v>
      </c>
      <c r="H151" s="57" t="e">
        <f>VLOOKUP(R151,Cenník!$A$1:$G$156,4,0)</f>
        <v>#N/A</v>
      </c>
      <c r="I151" s="82"/>
      <c r="J151" s="63" t="e">
        <f>VLOOKUP(R151,Cenník!$A$1:$G$156,7,0)</f>
        <v>#N/A</v>
      </c>
      <c r="K151" s="59" t="e">
        <f>VLOOKUP(R151,Cenník!$A$1:$G$156,5,0)</f>
        <v>#N/A</v>
      </c>
      <c r="L151" s="59" t="e">
        <f t="shared" si="6"/>
        <v>#N/A</v>
      </c>
      <c r="M151" s="62"/>
      <c r="N151" s="57" t="e">
        <f t="shared" si="7"/>
        <v>#N/A</v>
      </c>
      <c r="O151" s="62" t="s">
        <v>35</v>
      </c>
      <c r="P151" s="78" t="e">
        <f>VLOOKUP(R151,Cenník!$A$1:$G$156,6,0)</f>
        <v>#N/A</v>
      </c>
      <c r="Q151" s="62"/>
      <c r="R151" s="62"/>
      <c r="S151" s="78" t="e">
        <f>VLOOKUP(P151,výkony!$B:$H,7,0)</f>
        <v>#N/A</v>
      </c>
      <c r="T151" s="78" t="e">
        <f>VLOOKUP(R151,Cenník!$A:$H,8,0)</f>
        <v>#N/A</v>
      </c>
    </row>
    <row r="152" spans="1:20" x14ac:dyDescent="0.2">
      <c r="A152" s="60"/>
      <c r="B152" s="61"/>
      <c r="C152" s="61"/>
      <c r="D152" s="61"/>
      <c r="E152" s="62"/>
      <c r="F152" s="57" t="e">
        <f>VLOOKUP(R152,Cenník!$A$1:$G$156,3,0)</f>
        <v>#N/A</v>
      </c>
      <c r="G152" s="58" t="e">
        <f>VLOOKUP(R152,Cenník!$A$1:$G$156,2,0)</f>
        <v>#N/A</v>
      </c>
      <c r="H152" s="57" t="e">
        <f>VLOOKUP(R152,Cenník!$A$1:$G$156,4,0)</f>
        <v>#N/A</v>
      </c>
      <c r="I152" s="82"/>
      <c r="J152" s="63" t="e">
        <f>VLOOKUP(R152,Cenník!$A$1:$G$156,7,0)</f>
        <v>#N/A</v>
      </c>
      <c r="K152" s="59" t="e">
        <f>VLOOKUP(R152,Cenník!$A$1:$G$156,5,0)</f>
        <v>#N/A</v>
      </c>
      <c r="L152" s="59" t="e">
        <f t="shared" si="6"/>
        <v>#N/A</v>
      </c>
      <c r="M152" s="62"/>
      <c r="N152" s="57" t="e">
        <f t="shared" si="7"/>
        <v>#N/A</v>
      </c>
      <c r="O152" s="62" t="s">
        <v>35</v>
      </c>
      <c r="P152" s="78" t="e">
        <f>VLOOKUP(R152,Cenník!$A$1:$G$156,6,0)</f>
        <v>#N/A</v>
      </c>
      <c r="Q152" s="62"/>
      <c r="R152" s="62"/>
      <c r="S152" s="78" t="e">
        <f>VLOOKUP(P152,výkony!$B:$H,7,0)</f>
        <v>#N/A</v>
      </c>
      <c r="T152" s="78" t="e">
        <f>VLOOKUP(R152,Cenník!$A:$H,8,0)</f>
        <v>#N/A</v>
      </c>
    </row>
    <row r="153" spans="1:20" x14ac:dyDescent="0.2">
      <c r="A153" s="60"/>
      <c r="B153" s="61"/>
      <c r="C153" s="61"/>
      <c r="D153" s="61"/>
      <c r="E153" s="62"/>
      <c r="F153" s="57" t="e">
        <f>VLOOKUP(R153,Cenník!$A$1:$G$156,3,0)</f>
        <v>#N/A</v>
      </c>
      <c r="G153" s="58" t="e">
        <f>VLOOKUP(R153,Cenník!$A$1:$G$156,2,0)</f>
        <v>#N/A</v>
      </c>
      <c r="H153" s="57" t="e">
        <f>VLOOKUP(R153,Cenník!$A$1:$G$156,4,0)</f>
        <v>#N/A</v>
      </c>
      <c r="I153" s="82"/>
      <c r="J153" s="63" t="e">
        <f>VLOOKUP(R153,Cenník!$A$1:$G$156,7,0)</f>
        <v>#N/A</v>
      </c>
      <c r="K153" s="59" t="e">
        <f>VLOOKUP(R153,Cenník!$A$1:$G$156,5,0)</f>
        <v>#N/A</v>
      </c>
      <c r="L153" s="59" t="e">
        <f t="shared" si="6"/>
        <v>#N/A</v>
      </c>
      <c r="M153" s="62"/>
      <c r="N153" s="57" t="e">
        <f t="shared" si="7"/>
        <v>#N/A</v>
      </c>
      <c r="O153" s="62" t="s">
        <v>35</v>
      </c>
      <c r="P153" s="78" t="e">
        <f>VLOOKUP(R153,Cenník!$A$1:$G$156,6,0)</f>
        <v>#N/A</v>
      </c>
      <c r="Q153" s="62"/>
      <c r="R153" s="62"/>
      <c r="S153" s="78" t="e">
        <f>VLOOKUP(P153,výkony!$B:$H,7,0)</f>
        <v>#N/A</v>
      </c>
      <c r="T153" s="78" t="e">
        <f>VLOOKUP(R153,Cenník!$A:$H,8,0)</f>
        <v>#N/A</v>
      </c>
    </row>
    <row r="154" spans="1:20" x14ac:dyDescent="0.2">
      <c r="A154" s="60"/>
      <c r="B154" s="61"/>
      <c r="C154" s="61"/>
      <c r="D154" s="61"/>
      <c r="E154" s="62"/>
      <c r="F154" s="57" t="e">
        <f>VLOOKUP(R154,Cenník!$A$1:$G$156,3,0)</f>
        <v>#N/A</v>
      </c>
      <c r="G154" s="58" t="e">
        <f>VLOOKUP(R154,Cenník!$A$1:$G$156,2,0)</f>
        <v>#N/A</v>
      </c>
      <c r="H154" s="57" t="e">
        <f>VLOOKUP(R154,Cenník!$A$1:$G$156,4,0)</f>
        <v>#N/A</v>
      </c>
      <c r="I154" s="82"/>
      <c r="J154" s="63" t="e">
        <f>VLOOKUP(R154,Cenník!$A$1:$G$156,7,0)</f>
        <v>#N/A</v>
      </c>
      <c r="K154" s="59" t="e">
        <f>VLOOKUP(R154,Cenník!$A$1:$G$156,5,0)</f>
        <v>#N/A</v>
      </c>
      <c r="L154" s="59" t="e">
        <f t="shared" si="6"/>
        <v>#N/A</v>
      </c>
      <c r="M154" s="62"/>
      <c r="N154" s="57" t="e">
        <f t="shared" si="7"/>
        <v>#N/A</v>
      </c>
      <c r="O154" s="62" t="s">
        <v>35</v>
      </c>
      <c r="P154" s="78" t="e">
        <f>VLOOKUP(R154,Cenník!$A$1:$G$156,6,0)</f>
        <v>#N/A</v>
      </c>
      <c r="Q154" s="62"/>
      <c r="R154" s="62"/>
      <c r="S154" s="78" t="e">
        <f>VLOOKUP(P154,výkony!$B:$H,7,0)</f>
        <v>#N/A</v>
      </c>
      <c r="T154" s="78" t="e">
        <f>VLOOKUP(R154,Cenník!$A:$H,8,0)</f>
        <v>#N/A</v>
      </c>
    </row>
    <row r="155" spans="1:20" x14ac:dyDescent="0.2">
      <c r="A155" s="60"/>
      <c r="B155" s="61"/>
      <c r="C155" s="61"/>
      <c r="D155" s="61"/>
      <c r="E155" s="62"/>
      <c r="F155" s="57" t="e">
        <f>VLOOKUP(R155,Cenník!$A$1:$G$156,3,0)</f>
        <v>#N/A</v>
      </c>
      <c r="G155" s="58" t="e">
        <f>VLOOKUP(R155,Cenník!$A$1:$G$156,2,0)</f>
        <v>#N/A</v>
      </c>
      <c r="H155" s="57" t="e">
        <f>VLOOKUP(R155,Cenník!$A$1:$G$156,4,0)</f>
        <v>#N/A</v>
      </c>
      <c r="I155" s="82"/>
      <c r="J155" s="63" t="e">
        <f>VLOOKUP(R155,Cenník!$A$1:$G$156,7,0)</f>
        <v>#N/A</v>
      </c>
      <c r="K155" s="59" t="e">
        <f>VLOOKUP(R155,Cenník!$A$1:$G$156,5,0)</f>
        <v>#N/A</v>
      </c>
      <c r="L155" s="59" t="e">
        <f t="shared" si="6"/>
        <v>#N/A</v>
      </c>
      <c r="M155" s="62"/>
      <c r="N155" s="57" t="e">
        <f t="shared" si="7"/>
        <v>#N/A</v>
      </c>
      <c r="O155" s="62" t="s">
        <v>35</v>
      </c>
      <c r="P155" s="78" t="e">
        <f>VLOOKUP(R155,Cenník!$A$1:$G$156,6,0)</f>
        <v>#N/A</v>
      </c>
      <c r="Q155" s="62"/>
      <c r="R155" s="62"/>
      <c r="S155" s="78" t="e">
        <f>VLOOKUP(P155,výkony!$B:$H,7,0)</f>
        <v>#N/A</v>
      </c>
      <c r="T155" s="78" t="e">
        <f>VLOOKUP(R155,Cenník!$A:$H,8,0)</f>
        <v>#N/A</v>
      </c>
    </row>
    <row r="156" spans="1:20" x14ac:dyDescent="0.2">
      <c r="A156" s="60"/>
      <c r="B156" s="61"/>
      <c r="C156" s="61"/>
      <c r="D156" s="61"/>
      <c r="E156" s="62"/>
      <c r="F156" s="57" t="e">
        <f>VLOOKUP(R156,Cenník!$A$1:$G$156,3,0)</f>
        <v>#N/A</v>
      </c>
      <c r="G156" s="58" t="e">
        <f>VLOOKUP(R156,Cenník!$A$1:$G$156,2,0)</f>
        <v>#N/A</v>
      </c>
      <c r="H156" s="57" t="e">
        <f>VLOOKUP(R156,Cenník!$A$1:$G$156,4,0)</f>
        <v>#N/A</v>
      </c>
      <c r="I156" s="82"/>
      <c r="J156" s="63" t="e">
        <f>VLOOKUP(R156,Cenník!$A$1:$G$156,7,0)</f>
        <v>#N/A</v>
      </c>
      <c r="K156" s="59" t="e">
        <f>VLOOKUP(R156,Cenník!$A$1:$G$156,5,0)</f>
        <v>#N/A</v>
      </c>
      <c r="L156" s="59" t="e">
        <f t="shared" si="6"/>
        <v>#N/A</v>
      </c>
      <c r="M156" s="62"/>
      <c r="N156" s="57" t="e">
        <f t="shared" si="7"/>
        <v>#N/A</v>
      </c>
      <c r="O156" s="62" t="s">
        <v>35</v>
      </c>
      <c r="P156" s="78" t="e">
        <f>VLOOKUP(R156,Cenník!$A$1:$G$156,6,0)</f>
        <v>#N/A</v>
      </c>
      <c r="Q156" s="62"/>
      <c r="R156" s="62"/>
      <c r="S156" s="78" t="e">
        <f>VLOOKUP(P156,výkony!$B:$H,7,0)</f>
        <v>#N/A</v>
      </c>
      <c r="T156" s="78" t="e">
        <f>VLOOKUP(R156,Cenník!$A:$H,8,0)</f>
        <v>#N/A</v>
      </c>
    </row>
    <row r="157" spans="1:20" x14ac:dyDescent="0.2">
      <c r="A157" s="60"/>
      <c r="B157" s="61"/>
      <c r="C157" s="61"/>
      <c r="D157" s="61"/>
      <c r="E157" s="62"/>
      <c r="F157" s="57" t="e">
        <f>VLOOKUP(R157,Cenník!$A$1:$G$156,3,0)</f>
        <v>#N/A</v>
      </c>
      <c r="G157" s="58" t="e">
        <f>VLOOKUP(R157,Cenník!$A$1:$G$156,2,0)</f>
        <v>#N/A</v>
      </c>
      <c r="H157" s="57" t="e">
        <f>VLOOKUP(R157,Cenník!$A$1:$G$156,4,0)</f>
        <v>#N/A</v>
      </c>
      <c r="I157" s="82"/>
      <c r="J157" s="63" t="e">
        <f>VLOOKUP(R157,Cenník!$A$1:$G$156,7,0)</f>
        <v>#N/A</v>
      </c>
      <c r="K157" s="59" t="e">
        <f>VLOOKUP(R157,Cenník!$A$1:$G$156,5,0)</f>
        <v>#N/A</v>
      </c>
      <c r="L157" s="59" t="e">
        <f t="shared" si="6"/>
        <v>#N/A</v>
      </c>
      <c r="M157" s="62"/>
      <c r="N157" s="57" t="e">
        <f t="shared" si="7"/>
        <v>#N/A</v>
      </c>
      <c r="O157" s="62" t="s">
        <v>35</v>
      </c>
      <c r="P157" s="78" t="e">
        <f>VLOOKUP(R157,Cenník!$A$1:$G$156,6,0)</f>
        <v>#N/A</v>
      </c>
      <c r="Q157" s="62"/>
      <c r="R157" s="62"/>
      <c r="S157" s="78" t="e">
        <f>VLOOKUP(P157,výkony!$B:$H,7,0)</f>
        <v>#N/A</v>
      </c>
      <c r="T157" s="78" t="e">
        <f>VLOOKUP(R157,Cenník!$A:$H,8,0)</f>
        <v>#N/A</v>
      </c>
    </row>
    <row r="158" spans="1:20" x14ac:dyDescent="0.2">
      <c r="A158" s="60"/>
      <c r="B158" s="61"/>
      <c r="C158" s="61"/>
      <c r="D158" s="61"/>
      <c r="E158" s="62"/>
      <c r="F158" s="57" t="e">
        <f>VLOOKUP(R158,Cenník!$A$1:$G$156,3,0)</f>
        <v>#N/A</v>
      </c>
      <c r="G158" s="58" t="e">
        <f>VLOOKUP(R158,Cenník!$A$1:$G$156,2,0)</f>
        <v>#N/A</v>
      </c>
      <c r="H158" s="57" t="e">
        <f>VLOOKUP(R158,Cenník!$A$1:$G$156,4,0)</f>
        <v>#N/A</v>
      </c>
      <c r="I158" s="82"/>
      <c r="J158" s="63" t="e">
        <f>VLOOKUP(R158,Cenník!$A$1:$G$156,7,0)</f>
        <v>#N/A</v>
      </c>
      <c r="K158" s="59" t="e">
        <f>VLOOKUP(R158,Cenník!$A$1:$G$156,5,0)</f>
        <v>#N/A</v>
      </c>
      <c r="L158" s="59" t="e">
        <f t="shared" si="6"/>
        <v>#N/A</v>
      </c>
      <c r="M158" s="62"/>
      <c r="N158" s="57" t="e">
        <f t="shared" si="7"/>
        <v>#N/A</v>
      </c>
      <c r="O158" s="62" t="s">
        <v>35</v>
      </c>
      <c r="P158" s="78" t="e">
        <f>VLOOKUP(R158,Cenník!$A$1:$G$156,6,0)</f>
        <v>#N/A</v>
      </c>
      <c r="Q158" s="62"/>
      <c r="R158" s="62"/>
      <c r="S158" s="78" t="e">
        <f>VLOOKUP(P158,výkony!$B:$H,7,0)</f>
        <v>#N/A</v>
      </c>
      <c r="T158" s="78" t="e">
        <f>VLOOKUP(R158,Cenník!$A:$H,8,0)</f>
        <v>#N/A</v>
      </c>
    </row>
    <row r="159" spans="1:20" x14ac:dyDescent="0.2">
      <c r="A159" s="60"/>
      <c r="B159" s="61"/>
      <c r="C159" s="61"/>
      <c r="D159" s="61"/>
      <c r="E159" s="62"/>
      <c r="F159" s="57" t="e">
        <f>VLOOKUP(R159,Cenník!$A$1:$G$156,3,0)</f>
        <v>#N/A</v>
      </c>
      <c r="G159" s="58" t="e">
        <f>VLOOKUP(R159,Cenník!$A$1:$G$156,2,0)</f>
        <v>#N/A</v>
      </c>
      <c r="H159" s="57" t="e">
        <f>VLOOKUP(R159,Cenník!$A$1:$G$156,4,0)</f>
        <v>#N/A</v>
      </c>
      <c r="I159" s="82"/>
      <c r="J159" s="63" t="e">
        <f>VLOOKUP(R159,Cenník!$A$1:$G$156,7,0)</f>
        <v>#N/A</v>
      </c>
      <c r="K159" s="59" t="e">
        <f>VLOOKUP(R159,Cenník!$A$1:$G$156,5,0)</f>
        <v>#N/A</v>
      </c>
      <c r="L159" s="59" t="e">
        <f t="shared" si="6"/>
        <v>#N/A</v>
      </c>
      <c r="M159" s="62"/>
      <c r="N159" s="57" t="e">
        <f t="shared" si="7"/>
        <v>#N/A</v>
      </c>
      <c r="O159" s="62" t="s">
        <v>35</v>
      </c>
      <c r="P159" s="78" t="e">
        <f>VLOOKUP(R159,Cenník!$A$1:$G$156,6,0)</f>
        <v>#N/A</v>
      </c>
      <c r="Q159" s="62"/>
      <c r="R159" s="62"/>
      <c r="S159" s="78" t="e">
        <f>VLOOKUP(P159,výkony!$B:$H,7,0)</f>
        <v>#N/A</v>
      </c>
      <c r="T159" s="78" t="e">
        <f>VLOOKUP(R159,Cenník!$A:$H,8,0)</f>
        <v>#N/A</v>
      </c>
    </row>
    <row r="160" spans="1:20" x14ac:dyDescent="0.2">
      <c r="A160" s="60"/>
      <c r="B160" s="61"/>
      <c r="C160" s="61"/>
      <c r="D160" s="61"/>
      <c r="E160" s="62"/>
      <c r="F160" s="57" t="e">
        <f>VLOOKUP(R160,Cenník!$A$1:$G$156,3,0)</f>
        <v>#N/A</v>
      </c>
      <c r="G160" s="58" t="e">
        <f>VLOOKUP(R160,Cenník!$A$1:$G$156,2,0)</f>
        <v>#N/A</v>
      </c>
      <c r="H160" s="57" t="e">
        <f>VLOOKUP(R160,Cenník!$A$1:$G$156,4,0)</f>
        <v>#N/A</v>
      </c>
      <c r="I160" s="82"/>
      <c r="J160" s="63" t="e">
        <f>VLOOKUP(R160,Cenník!$A$1:$G$156,7,0)</f>
        <v>#N/A</v>
      </c>
      <c r="K160" s="59" t="e">
        <f>VLOOKUP(R160,Cenník!$A$1:$G$156,5,0)</f>
        <v>#N/A</v>
      </c>
      <c r="L160" s="59" t="e">
        <f t="shared" si="6"/>
        <v>#N/A</v>
      </c>
      <c r="M160" s="62"/>
      <c r="N160" s="57" t="e">
        <f t="shared" si="7"/>
        <v>#N/A</v>
      </c>
      <c r="O160" s="62" t="s">
        <v>35</v>
      </c>
      <c r="P160" s="78" t="e">
        <f>VLOOKUP(R160,Cenník!$A$1:$G$156,6,0)</f>
        <v>#N/A</v>
      </c>
      <c r="Q160" s="62"/>
      <c r="R160" s="62"/>
      <c r="S160" s="78" t="e">
        <f>VLOOKUP(P160,výkony!$B:$H,7,0)</f>
        <v>#N/A</v>
      </c>
      <c r="T160" s="78" t="e">
        <f>VLOOKUP(R160,Cenník!$A:$H,8,0)</f>
        <v>#N/A</v>
      </c>
    </row>
    <row r="161" spans="1:20" x14ac:dyDescent="0.2">
      <c r="A161" s="60"/>
      <c r="B161" s="61"/>
      <c r="C161" s="61"/>
      <c r="D161" s="61"/>
      <c r="E161" s="62"/>
      <c r="F161" s="57" t="e">
        <f>VLOOKUP(R161,Cenník!$A$1:$G$156,3,0)</f>
        <v>#N/A</v>
      </c>
      <c r="G161" s="58" t="e">
        <f>VLOOKUP(R161,Cenník!$A$1:$G$156,2,0)</f>
        <v>#N/A</v>
      </c>
      <c r="H161" s="57" t="e">
        <f>VLOOKUP(R161,Cenník!$A$1:$G$156,4,0)</f>
        <v>#N/A</v>
      </c>
      <c r="I161" s="82"/>
      <c r="J161" s="63" t="e">
        <f>VLOOKUP(R161,Cenník!$A$1:$G$156,7,0)</f>
        <v>#N/A</v>
      </c>
      <c r="K161" s="59" t="e">
        <f>VLOOKUP(R161,Cenník!$A$1:$G$156,5,0)</f>
        <v>#N/A</v>
      </c>
      <c r="L161" s="59" t="e">
        <f t="shared" si="6"/>
        <v>#N/A</v>
      </c>
      <c r="M161" s="62"/>
      <c r="N161" s="57" t="e">
        <f t="shared" si="7"/>
        <v>#N/A</v>
      </c>
      <c r="O161" s="62" t="s">
        <v>35</v>
      </c>
      <c r="P161" s="78" t="e">
        <f>VLOOKUP(R161,Cenník!$A$1:$G$156,6,0)</f>
        <v>#N/A</v>
      </c>
      <c r="Q161" s="62"/>
      <c r="R161" s="62"/>
      <c r="S161" s="78" t="e">
        <f>VLOOKUP(P161,výkony!$B:$H,7,0)</f>
        <v>#N/A</v>
      </c>
      <c r="T161" s="78" t="e">
        <f>VLOOKUP(R161,Cenník!$A:$H,8,0)</f>
        <v>#N/A</v>
      </c>
    </row>
    <row r="162" spans="1:20" x14ac:dyDescent="0.2">
      <c r="A162" s="60"/>
      <c r="B162" s="61"/>
      <c r="C162" s="61"/>
      <c r="D162" s="61"/>
      <c r="E162" s="62"/>
      <c r="F162" s="57" t="e">
        <f>VLOOKUP(R162,Cenník!$A$1:$G$156,3,0)</f>
        <v>#N/A</v>
      </c>
      <c r="G162" s="58" t="e">
        <f>VLOOKUP(R162,Cenník!$A$1:$G$156,2,0)</f>
        <v>#N/A</v>
      </c>
      <c r="H162" s="57" t="e">
        <f>VLOOKUP(R162,Cenník!$A$1:$G$156,4,0)</f>
        <v>#N/A</v>
      </c>
      <c r="I162" s="82"/>
      <c r="J162" s="63" t="e">
        <f>VLOOKUP(R162,Cenník!$A$1:$G$156,7,0)</f>
        <v>#N/A</v>
      </c>
      <c r="K162" s="59" t="e">
        <f>VLOOKUP(R162,Cenník!$A$1:$G$156,5,0)</f>
        <v>#N/A</v>
      </c>
      <c r="L162" s="59" t="e">
        <f t="shared" si="6"/>
        <v>#N/A</v>
      </c>
      <c r="M162" s="62"/>
      <c r="N162" s="57" t="e">
        <f t="shared" si="7"/>
        <v>#N/A</v>
      </c>
      <c r="O162" s="62" t="s">
        <v>35</v>
      </c>
      <c r="P162" s="78" t="e">
        <f>VLOOKUP(R162,Cenník!$A$1:$G$156,6,0)</f>
        <v>#N/A</v>
      </c>
      <c r="Q162" s="62"/>
      <c r="R162" s="62"/>
      <c r="S162" s="78" t="e">
        <f>VLOOKUP(P162,výkony!$B:$H,7,0)</f>
        <v>#N/A</v>
      </c>
      <c r="T162" s="78" t="e">
        <f>VLOOKUP(R162,Cenník!$A:$H,8,0)</f>
        <v>#N/A</v>
      </c>
    </row>
    <row r="163" spans="1:20" x14ac:dyDescent="0.2">
      <c r="A163" s="60"/>
      <c r="B163" s="61"/>
      <c r="C163" s="61"/>
      <c r="D163" s="61"/>
      <c r="E163" s="62"/>
      <c r="F163" s="57" t="e">
        <f>VLOOKUP(R163,Cenník!$A$1:$G$156,3,0)</f>
        <v>#N/A</v>
      </c>
      <c r="G163" s="58" t="e">
        <f>VLOOKUP(R163,Cenník!$A$1:$G$156,2,0)</f>
        <v>#N/A</v>
      </c>
      <c r="H163" s="57" t="e">
        <f>VLOOKUP(R163,Cenník!$A$1:$G$156,4,0)</f>
        <v>#N/A</v>
      </c>
      <c r="I163" s="82"/>
      <c r="J163" s="63" t="e">
        <f>VLOOKUP(R163,Cenník!$A$1:$G$156,7,0)</f>
        <v>#N/A</v>
      </c>
      <c r="K163" s="59" t="e">
        <f>VLOOKUP(R163,Cenník!$A$1:$G$156,5,0)</f>
        <v>#N/A</v>
      </c>
      <c r="L163" s="59" t="e">
        <f t="shared" si="6"/>
        <v>#N/A</v>
      </c>
      <c r="M163" s="62"/>
      <c r="N163" s="57" t="e">
        <f t="shared" si="7"/>
        <v>#N/A</v>
      </c>
      <c r="O163" s="62" t="s">
        <v>35</v>
      </c>
      <c r="P163" s="78" t="e">
        <f>VLOOKUP(R163,Cenník!$A$1:$G$156,6,0)</f>
        <v>#N/A</v>
      </c>
      <c r="Q163" s="62"/>
      <c r="R163" s="62"/>
      <c r="S163" s="78" t="e">
        <f>VLOOKUP(P163,výkony!$B:$H,7,0)</f>
        <v>#N/A</v>
      </c>
      <c r="T163" s="78" t="e">
        <f>VLOOKUP(R163,Cenník!$A:$H,8,0)</f>
        <v>#N/A</v>
      </c>
    </row>
    <row r="164" spans="1:20" x14ac:dyDescent="0.2">
      <c r="A164" s="60"/>
      <c r="B164" s="61"/>
      <c r="C164" s="61"/>
      <c r="D164" s="61"/>
      <c r="E164" s="62"/>
      <c r="F164" s="57" t="e">
        <f>VLOOKUP(R164,Cenník!$A$1:$G$156,3,0)</f>
        <v>#N/A</v>
      </c>
      <c r="G164" s="58" t="e">
        <f>VLOOKUP(R164,Cenník!$A$1:$G$156,2,0)</f>
        <v>#N/A</v>
      </c>
      <c r="H164" s="57" t="e">
        <f>VLOOKUP(R164,Cenník!$A$1:$G$156,4,0)</f>
        <v>#N/A</v>
      </c>
      <c r="I164" s="82"/>
      <c r="J164" s="63" t="e">
        <f>VLOOKUP(R164,Cenník!$A$1:$G$156,7,0)</f>
        <v>#N/A</v>
      </c>
      <c r="K164" s="59" t="e">
        <f>VLOOKUP(R164,Cenník!$A$1:$G$156,5,0)</f>
        <v>#N/A</v>
      </c>
      <c r="L164" s="59" t="e">
        <f t="shared" si="6"/>
        <v>#N/A</v>
      </c>
      <c r="M164" s="62"/>
      <c r="N164" s="57" t="e">
        <f t="shared" si="7"/>
        <v>#N/A</v>
      </c>
      <c r="O164" s="62" t="s">
        <v>35</v>
      </c>
      <c r="P164" s="78" t="e">
        <f>VLOOKUP(R164,Cenník!$A$1:$G$156,6,0)</f>
        <v>#N/A</v>
      </c>
      <c r="Q164" s="62"/>
      <c r="R164" s="62"/>
      <c r="S164" s="78" t="e">
        <f>VLOOKUP(P164,výkony!$B:$H,7,0)</f>
        <v>#N/A</v>
      </c>
      <c r="T164" s="78" t="e">
        <f>VLOOKUP(R164,Cenník!$A:$H,8,0)</f>
        <v>#N/A</v>
      </c>
    </row>
    <row r="165" spans="1:20" x14ac:dyDescent="0.2">
      <c r="A165" s="60"/>
      <c r="B165" s="61"/>
      <c r="C165" s="61"/>
      <c r="D165" s="61"/>
      <c r="E165" s="62"/>
      <c r="F165" s="57" t="e">
        <f>VLOOKUP(R165,Cenník!$A$1:$G$156,3,0)</f>
        <v>#N/A</v>
      </c>
      <c r="G165" s="58" t="e">
        <f>VLOOKUP(R165,Cenník!$A$1:$G$156,2,0)</f>
        <v>#N/A</v>
      </c>
      <c r="H165" s="57" t="e">
        <f>VLOOKUP(R165,Cenník!$A$1:$G$156,4,0)</f>
        <v>#N/A</v>
      </c>
      <c r="I165" s="82"/>
      <c r="J165" s="63" t="e">
        <f>VLOOKUP(R165,Cenník!$A$1:$G$156,7,0)</f>
        <v>#N/A</v>
      </c>
      <c r="K165" s="59" t="e">
        <f>VLOOKUP(R165,Cenník!$A$1:$G$156,5,0)</f>
        <v>#N/A</v>
      </c>
      <c r="L165" s="59" t="e">
        <f t="shared" si="6"/>
        <v>#N/A</v>
      </c>
      <c r="M165" s="62"/>
      <c r="N165" s="57" t="e">
        <f t="shared" si="7"/>
        <v>#N/A</v>
      </c>
      <c r="O165" s="62" t="s">
        <v>35</v>
      </c>
      <c r="P165" s="78" t="e">
        <f>VLOOKUP(R165,Cenník!$A$1:$G$156,6,0)</f>
        <v>#N/A</v>
      </c>
      <c r="Q165" s="62"/>
      <c r="R165" s="62"/>
      <c r="S165" s="78" t="e">
        <f>VLOOKUP(P165,výkony!$B:$H,7,0)</f>
        <v>#N/A</v>
      </c>
      <c r="T165" s="78" t="e">
        <f>VLOOKUP(R165,Cenník!$A:$H,8,0)</f>
        <v>#N/A</v>
      </c>
    </row>
    <row r="166" spans="1:20" x14ac:dyDescent="0.2">
      <c r="A166" s="60"/>
      <c r="B166" s="61"/>
      <c r="C166" s="61"/>
      <c r="D166" s="61"/>
      <c r="E166" s="62"/>
      <c r="F166" s="57" t="e">
        <f>VLOOKUP(R166,Cenník!$A$1:$G$156,3,0)</f>
        <v>#N/A</v>
      </c>
      <c r="G166" s="58" t="e">
        <f>VLOOKUP(R166,Cenník!$A$1:$G$156,2,0)</f>
        <v>#N/A</v>
      </c>
      <c r="H166" s="57" t="e">
        <f>VLOOKUP(R166,Cenník!$A$1:$G$156,4,0)</f>
        <v>#N/A</v>
      </c>
      <c r="I166" s="82"/>
      <c r="J166" s="63" t="e">
        <f>VLOOKUP(R166,Cenník!$A$1:$G$156,7,0)</f>
        <v>#N/A</v>
      </c>
      <c r="K166" s="59" t="e">
        <f>VLOOKUP(R166,Cenník!$A$1:$G$156,5,0)</f>
        <v>#N/A</v>
      </c>
      <c r="L166" s="59" t="e">
        <f t="shared" si="6"/>
        <v>#N/A</v>
      </c>
      <c r="M166" s="62"/>
      <c r="N166" s="57" t="e">
        <f t="shared" si="7"/>
        <v>#N/A</v>
      </c>
      <c r="O166" s="62" t="s">
        <v>35</v>
      </c>
      <c r="P166" s="78" t="e">
        <f>VLOOKUP(R166,Cenník!$A$1:$G$156,6,0)</f>
        <v>#N/A</v>
      </c>
      <c r="Q166" s="62"/>
      <c r="R166" s="62"/>
      <c r="S166" s="78" t="e">
        <f>VLOOKUP(P166,výkony!$B:$H,7,0)</f>
        <v>#N/A</v>
      </c>
      <c r="T166" s="78" t="e">
        <f>VLOOKUP(R166,Cenník!$A:$H,8,0)</f>
        <v>#N/A</v>
      </c>
    </row>
    <row r="167" spans="1:20" x14ac:dyDescent="0.2">
      <c r="A167" s="60"/>
      <c r="B167" s="61"/>
      <c r="C167" s="61"/>
      <c r="D167" s="61"/>
      <c r="E167" s="62"/>
      <c r="F167" s="57" t="e">
        <f>VLOOKUP(R167,Cenník!$A$1:$G$156,3,0)</f>
        <v>#N/A</v>
      </c>
      <c r="G167" s="58" t="e">
        <f>VLOOKUP(R167,Cenník!$A$1:$G$156,2,0)</f>
        <v>#N/A</v>
      </c>
      <c r="H167" s="57" t="e">
        <f>VLOOKUP(R167,Cenník!$A$1:$G$156,4,0)</f>
        <v>#N/A</v>
      </c>
      <c r="I167" s="82"/>
      <c r="J167" s="63" t="e">
        <f>VLOOKUP(R167,Cenník!$A$1:$G$156,7,0)</f>
        <v>#N/A</v>
      </c>
      <c r="K167" s="59" t="e">
        <f>VLOOKUP(R167,Cenník!$A$1:$G$156,5,0)</f>
        <v>#N/A</v>
      </c>
      <c r="L167" s="59" t="e">
        <f t="shared" si="6"/>
        <v>#N/A</v>
      </c>
      <c r="M167" s="62"/>
      <c r="N167" s="57" t="e">
        <f t="shared" si="7"/>
        <v>#N/A</v>
      </c>
      <c r="O167" s="62" t="s">
        <v>35</v>
      </c>
      <c r="P167" s="78" t="e">
        <f>VLOOKUP(R167,Cenník!$A$1:$G$156,6,0)</f>
        <v>#N/A</v>
      </c>
      <c r="Q167" s="62"/>
      <c r="R167" s="62"/>
      <c r="S167" s="78" t="e">
        <f>VLOOKUP(P167,výkony!$B:$H,7,0)</f>
        <v>#N/A</v>
      </c>
      <c r="T167" s="78" t="e">
        <f>VLOOKUP(R167,Cenník!$A:$H,8,0)</f>
        <v>#N/A</v>
      </c>
    </row>
    <row r="168" spans="1:20" x14ac:dyDescent="0.2">
      <c r="A168" s="60"/>
      <c r="B168" s="61"/>
      <c r="C168" s="61"/>
      <c r="D168" s="61"/>
      <c r="E168" s="62"/>
      <c r="F168" s="57" t="e">
        <f>VLOOKUP(R168,Cenník!$A$1:$G$156,3,0)</f>
        <v>#N/A</v>
      </c>
      <c r="G168" s="58" t="e">
        <f>VLOOKUP(R168,Cenník!$A$1:$G$156,2,0)</f>
        <v>#N/A</v>
      </c>
      <c r="H168" s="57" t="e">
        <f>VLOOKUP(R168,Cenník!$A$1:$G$156,4,0)</f>
        <v>#N/A</v>
      </c>
      <c r="I168" s="82"/>
      <c r="J168" s="63" t="e">
        <f>VLOOKUP(R168,Cenník!$A$1:$G$156,7,0)</f>
        <v>#N/A</v>
      </c>
      <c r="K168" s="59" t="e">
        <f>VLOOKUP(R168,Cenník!$A$1:$G$156,5,0)</f>
        <v>#N/A</v>
      </c>
      <c r="L168" s="59" t="e">
        <f t="shared" si="6"/>
        <v>#N/A</v>
      </c>
      <c r="M168" s="62"/>
      <c r="N168" s="57" t="e">
        <f t="shared" si="7"/>
        <v>#N/A</v>
      </c>
      <c r="O168" s="62" t="s">
        <v>35</v>
      </c>
      <c r="P168" s="78" t="e">
        <f>VLOOKUP(R168,Cenník!$A$1:$G$156,6,0)</f>
        <v>#N/A</v>
      </c>
      <c r="Q168" s="62"/>
      <c r="R168" s="62"/>
      <c r="S168" s="78" t="e">
        <f>VLOOKUP(P168,výkony!$B:$H,7,0)</f>
        <v>#N/A</v>
      </c>
      <c r="T168" s="78" t="e">
        <f>VLOOKUP(R168,Cenník!$A:$H,8,0)</f>
        <v>#N/A</v>
      </c>
    </row>
    <row r="169" spans="1:20" x14ac:dyDescent="0.2">
      <c r="A169" s="60"/>
      <c r="B169" s="61"/>
      <c r="C169" s="61"/>
      <c r="D169" s="61"/>
      <c r="E169" s="62"/>
      <c r="F169" s="57" t="e">
        <f>VLOOKUP(R169,Cenník!$A$1:$G$156,3,0)</f>
        <v>#N/A</v>
      </c>
      <c r="G169" s="58" t="e">
        <f>VLOOKUP(R169,Cenník!$A$1:$G$156,2,0)</f>
        <v>#N/A</v>
      </c>
      <c r="H169" s="57" t="e">
        <f>VLOOKUP(R169,Cenník!$A$1:$G$156,4,0)</f>
        <v>#N/A</v>
      </c>
      <c r="I169" s="82"/>
      <c r="J169" s="63" t="e">
        <f>VLOOKUP(R169,Cenník!$A$1:$G$156,7,0)</f>
        <v>#N/A</v>
      </c>
      <c r="K169" s="59" t="e">
        <f>VLOOKUP(R169,Cenník!$A$1:$G$156,5,0)</f>
        <v>#N/A</v>
      </c>
      <c r="L169" s="59" t="e">
        <f t="shared" si="6"/>
        <v>#N/A</v>
      </c>
      <c r="M169" s="62"/>
      <c r="N169" s="57" t="e">
        <f t="shared" si="7"/>
        <v>#N/A</v>
      </c>
      <c r="O169" s="62" t="s">
        <v>35</v>
      </c>
      <c r="P169" s="78" t="e">
        <f>VLOOKUP(R169,Cenník!$A$1:$G$156,6,0)</f>
        <v>#N/A</v>
      </c>
      <c r="Q169" s="62"/>
      <c r="R169" s="62"/>
      <c r="S169" s="78" t="e">
        <f>VLOOKUP(P169,výkony!$B:$H,7,0)</f>
        <v>#N/A</v>
      </c>
      <c r="T169" s="78" t="e">
        <f>VLOOKUP(R169,Cenník!$A:$H,8,0)</f>
        <v>#N/A</v>
      </c>
    </row>
    <row r="170" spans="1:20" x14ac:dyDescent="0.2">
      <c r="A170" s="60"/>
      <c r="B170" s="61"/>
      <c r="C170" s="61"/>
      <c r="D170" s="61"/>
      <c r="E170" s="62"/>
      <c r="F170" s="57" t="e">
        <f>VLOOKUP(R170,Cenník!$A$1:$G$156,3,0)</f>
        <v>#N/A</v>
      </c>
      <c r="G170" s="58" t="e">
        <f>VLOOKUP(R170,Cenník!$A$1:$G$156,2,0)</f>
        <v>#N/A</v>
      </c>
      <c r="H170" s="57" t="e">
        <f>VLOOKUP(R170,Cenník!$A$1:$G$156,4,0)</f>
        <v>#N/A</v>
      </c>
      <c r="I170" s="82"/>
      <c r="J170" s="63" t="e">
        <f>VLOOKUP(R170,Cenník!$A$1:$G$156,7,0)</f>
        <v>#N/A</v>
      </c>
      <c r="K170" s="59" t="e">
        <f>VLOOKUP(R170,Cenník!$A$1:$G$156,5,0)</f>
        <v>#N/A</v>
      </c>
      <c r="L170" s="59" t="e">
        <f t="shared" si="6"/>
        <v>#N/A</v>
      </c>
      <c r="M170" s="62"/>
      <c r="N170" s="57" t="e">
        <f t="shared" si="7"/>
        <v>#N/A</v>
      </c>
      <c r="O170" s="62" t="s">
        <v>35</v>
      </c>
      <c r="P170" s="78" t="e">
        <f>VLOOKUP(R170,Cenník!$A$1:$G$156,6,0)</f>
        <v>#N/A</v>
      </c>
      <c r="Q170" s="62"/>
      <c r="R170" s="62"/>
      <c r="S170" s="78" t="e">
        <f>VLOOKUP(P170,výkony!$B:$H,7,0)</f>
        <v>#N/A</v>
      </c>
      <c r="T170" s="78" t="e">
        <f>VLOOKUP(R170,Cenník!$A:$H,8,0)</f>
        <v>#N/A</v>
      </c>
    </row>
    <row r="171" spans="1:20" x14ac:dyDescent="0.2">
      <c r="A171" s="60"/>
      <c r="B171" s="61"/>
      <c r="C171" s="61"/>
      <c r="D171" s="61"/>
      <c r="E171" s="62"/>
      <c r="F171" s="57" t="e">
        <f>VLOOKUP(R171,Cenník!$A$1:$G$156,3,0)</f>
        <v>#N/A</v>
      </c>
      <c r="G171" s="58" t="e">
        <f>VLOOKUP(R171,Cenník!$A$1:$G$156,2,0)</f>
        <v>#N/A</v>
      </c>
      <c r="H171" s="57" t="e">
        <f>VLOOKUP(R171,Cenník!$A$1:$G$156,4,0)</f>
        <v>#N/A</v>
      </c>
      <c r="I171" s="82"/>
      <c r="J171" s="63" t="e">
        <f>VLOOKUP(R171,Cenník!$A$1:$G$156,7,0)</f>
        <v>#N/A</v>
      </c>
      <c r="K171" s="59" t="e">
        <f>VLOOKUP(R171,Cenník!$A$1:$G$156,5,0)</f>
        <v>#N/A</v>
      </c>
      <c r="L171" s="59" t="e">
        <f t="shared" si="6"/>
        <v>#N/A</v>
      </c>
      <c r="M171" s="62"/>
      <c r="N171" s="57" t="e">
        <f t="shared" si="7"/>
        <v>#N/A</v>
      </c>
      <c r="O171" s="62" t="s">
        <v>35</v>
      </c>
      <c r="P171" s="78" t="e">
        <f>VLOOKUP(R171,Cenník!$A$1:$G$156,6,0)</f>
        <v>#N/A</v>
      </c>
      <c r="Q171" s="62"/>
      <c r="R171" s="62"/>
      <c r="S171" s="78" t="e">
        <f>VLOOKUP(P171,výkony!$B:$H,7,0)</f>
        <v>#N/A</v>
      </c>
      <c r="T171" s="78" t="e">
        <f>VLOOKUP(R171,Cenník!$A:$H,8,0)</f>
        <v>#N/A</v>
      </c>
    </row>
    <row r="172" spans="1:20" x14ac:dyDescent="0.2">
      <c r="A172" s="60"/>
      <c r="B172" s="61"/>
      <c r="C172" s="61"/>
      <c r="D172" s="61"/>
      <c r="E172" s="62"/>
      <c r="F172" s="57" t="e">
        <f>VLOOKUP(R172,Cenník!$A$1:$G$156,3,0)</f>
        <v>#N/A</v>
      </c>
      <c r="G172" s="58" t="e">
        <f>VLOOKUP(R172,Cenník!$A$1:$G$156,2,0)</f>
        <v>#N/A</v>
      </c>
      <c r="H172" s="57" t="e">
        <f>VLOOKUP(R172,Cenník!$A$1:$G$156,4,0)</f>
        <v>#N/A</v>
      </c>
      <c r="I172" s="82"/>
      <c r="J172" s="63" t="e">
        <f>VLOOKUP(R172,Cenník!$A$1:$G$156,7,0)</f>
        <v>#N/A</v>
      </c>
      <c r="K172" s="59" t="e">
        <f>VLOOKUP(R172,Cenník!$A$1:$G$156,5,0)</f>
        <v>#N/A</v>
      </c>
      <c r="L172" s="59" t="e">
        <f t="shared" si="6"/>
        <v>#N/A</v>
      </c>
      <c r="M172" s="62"/>
      <c r="N172" s="57" t="e">
        <f t="shared" si="7"/>
        <v>#N/A</v>
      </c>
      <c r="O172" s="62" t="s">
        <v>35</v>
      </c>
      <c r="P172" s="78" t="e">
        <f>VLOOKUP(R172,Cenník!$A$1:$G$156,6,0)</f>
        <v>#N/A</v>
      </c>
      <c r="Q172" s="62"/>
      <c r="R172" s="62"/>
      <c r="S172" s="78" t="e">
        <f>VLOOKUP(P172,výkony!$B:$H,7,0)</f>
        <v>#N/A</v>
      </c>
      <c r="T172" s="78" t="e">
        <f>VLOOKUP(R172,Cenník!$A:$H,8,0)</f>
        <v>#N/A</v>
      </c>
    </row>
    <row r="173" spans="1:20" x14ac:dyDescent="0.2">
      <c r="A173" s="60"/>
      <c r="B173" s="61"/>
      <c r="C173" s="61"/>
      <c r="D173" s="61"/>
      <c r="E173" s="62"/>
      <c r="F173" s="57" t="e">
        <f>VLOOKUP(R173,Cenník!$A$1:$G$156,3,0)</f>
        <v>#N/A</v>
      </c>
      <c r="G173" s="58" t="e">
        <f>VLOOKUP(R173,Cenník!$A$1:$G$156,2,0)</f>
        <v>#N/A</v>
      </c>
      <c r="H173" s="57" t="e">
        <f>VLOOKUP(R173,Cenník!$A$1:$G$156,4,0)</f>
        <v>#N/A</v>
      </c>
      <c r="I173" s="82"/>
      <c r="J173" s="63" t="e">
        <f>VLOOKUP(R173,Cenník!$A$1:$G$156,7,0)</f>
        <v>#N/A</v>
      </c>
      <c r="K173" s="59" t="e">
        <f>VLOOKUP(R173,Cenník!$A$1:$G$156,5,0)</f>
        <v>#N/A</v>
      </c>
      <c r="L173" s="59" t="e">
        <f t="shared" si="6"/>
        <v>#N/A</v>
      </c>
      <c r="M173" s="62"/>
      <c r="N173" s="57" t="e">
        <f t="shared" si="7"/>
        <v>#N/A</v>
      </c>
      <c r="O173" s="62" t="s">
        <v>35</v>
      </c>
      <c r="P173" s="78" t="e">
        <f>VLOOKUP(R173,Cenník!$A$1:$G$156,6,0)</f>
        <v>#N/A</v>
      </c>
      <c r="Q173" s="62"/>
      <c r="R173" s="62"/>
      <c r="S173" s="78" t="e">
        <f>VLOOKUP(P173,výkony!$B:$H,7,0)</f>
        <v>#N/A</v>
      </c>
      <c r="T173" s="78" t="e">
        <f>VLOOKUP(R173,Cenník!$A:$H,8,0)</f>
        <v>#N/A</v>
      </c>
    </row>
    <row r="174" spans="1:20" x14ac:dyDescent="0.2">
      <c r="A174" s="60"/>
      <c r="B174" s="61"/>
      <c r="C174" s="61"/>
      <c r="D174" s="61"/>
      <c r="E174" s="62"/>
      <c r="F174" s="57" t="e">
        <f>VLOOKUP(R174,Cenník!$A$1:$G$156,3,0)</f>
        <v>#N/A</v>
      </c>
      <c r="G174" s="58" t="e">
        <f>VLOOKUP(R174,Cenník!$A$1:$G$156,2,0)</f>
        <v>#N/A</v>
      </c>
      <c r="H174" s="57" t="e">
        <f>VLOOKUP(R174,Cenník!$A$1:$G$156,4,0)</f>
        <v>#N/A</v>
      </c>
      <c r="I174" s="82"/>
      <c r="J174" s="63" t="e">
        <f>VLOOKUP(R174,Cenník!$A$1:$G$156,7,0)</f>
        <v>#N/A</v>
      </c>
      <c r="K174" s="59" t="e">
        <f>VLOOKUP(R174,Cenník!$A$1:$G$156,5,0)</f>
        <v>#N/A</v>
      </c>
      <c r="L174" s="59" t="e">
        <f t="shared" si="6"/>
        <v>#N/A</v>
      </c>
      <c r="M174" s="62"/>
      <c r="N174" s="57" t="e">
        <f t="shared" si="7"/>
        <v>#N/A</v>
      </c>
      <c r="O174" s="62" t="s">
        <v>35</v>
      </c>
      <c r="P174" s="78" t="e">
        <f>VLOOKUP(R174,Cenník!$A$1:$G$156,6,0)</f>
        <v>#N/A</v>
      </c>
      <c r="Q174" s="62"/>
      <c r="R174" s="62"/>
      <c r="S174" s="78" t="e">
        <f>VLOOKUP(P174,výkony!$B:$H,7,0)</f>
        <v>#N/A</v>
      </c>
      <c r="T174" s="78" t="e">
        <f>VLOOKUP(R174,Cenník!$A:$H,8,0)</f>
        <v>#N/A</v>
      </c>
    </row>
    <row r="175" spans="1:20" x14ac:dyDescent="0.2">
      <c r="A175" s="60"/>
      <c r="B175" s="61"/>
      <c r="C175" s="61"/>
      <c r="D175" s="61"/>
      <c r="E175" s="62"/>
      <c r="F175" s="57" t="e">
        <f>VLOOKUP(R175,Cenník!$A$1:$G$156,3,0)</f>
        <v>#N/A</v>
      </c>
      <c r="G175" s="58" t="e">
        <f>VLOOKUP(R175,Cenník!$A$1:$G$156,2,0)</f>
        <v>#N/A</v>
      </c>
      <c r="H175" s="57" t="e">
        <f>VLOOKUP(R175,Cenník!$A$1:$G$156,4,0)</f>
        <v>#N/A</v>
      </c>
      <c r="I175" s="82"/>
      <c r="J175" s="63" t="e">
        <f>VLOOKUP(R175,Cenník!$A$1:$G$156,7,0)</f>
        <v>#N/A</v>
      </c>
      <c r="K175" s="59" t="e">
        <f>VLOOKUP(R175,Cenník!$A$1:$G$156,5,0)</f>
        <v>#N/A</v>
      </c>
      <c r="L175" s="59" t="e">
        <f t="shared" si="6"/>
        <v>#N/A</v>
      </c>
      <c r="M175" s="62"/>
      <c r="N175" s="57" t="e">
        <f t="shared" si="7"/>
        <v>#N/A</v>
      </c>
      <c r="O175" s="62" t="s">
        <v>35</v>
      </c>
      <c r="P175" s="78" t="e">
        <f>VLOOKUP(R175,Cenník!$A$1:$G$156,6,0)</f>
        <v>#N/A</v>
      </c>
      <c r="Q175" s="62"/>
      <c r="R175" s="62"/>
      <c r="S175" s="78" t="e">
        <f>VLOOKUP(P175,výkony!$B:$H,7,0)</f>
        <v>#N/A</v>
      </c>
      <c r="T175" s="78" t="e">
        <f>VLOOKUP(R175,Cenník!$A:$H,8,0)</f>
        <v>#N/A</v>
      </c>
    </row>
    <row r="176" spans="1:20" x14ac:dyDescent="0.2">
      <c r="A176" s="60"/>
      <c r="B176" s="61"/>
      <c r="C176" s="61"/>
      <c r="D176" s="61"/>
      <c r="E176" s="62"/>
      <c r="F176" s="57" t="e">
        <f>VLOOKUP(R176,Cenník!$A$1:$G$156,3,0)</f>
        <v>#N/A</v>
      </c>
      <c r="G176" s="58" t="e">
        <f>VLOOKUP(R176,Cenník!$A$1:$G$156,2,0)</f>
        <v>#N/A</v>
      </c>
      <c r="H176" s="57" t="e">
        <f>VLOOKUP(R176,Cenník!$A$1:$G$156,4,0)</f>
        <v>#N/A</v>
      </c>
      <c r="I176" s="82"/>
      <c r="J176" s="63" t="e">
        <f>VLOOKUP(R176,Cenník!$A$1:$G$156,7,0)</f>
        <v>#N/A</v>
      </c>
      <c r="K176" s="59" t="e">
        <f>VLOOKUP(R176,Cenník!$A$1:$G$156,5,0)</f>
        <v>#N/A</v>
      </c>
      <c r="L176" s="59" t="e">
        <f t="shared" si="6"/>
        <v>#N/A</v>
      </c>
      <c r="M176" s="62"/>
      <c r="N176" s="57" t="e">
        <f t="shared" si="7"/>
        <v>#N/A</v>
      </c>
      <c r="O176" s="62" t="s">
        <v>35</v>
      </c>
      <c r="P176" s="78" t="e">
        <f>VLOOKUP(R176,Cenník!$A$1:$G$156,6,0)</f>
        <v>#N/A</v>
      </c>
      <c r="Q176" s="62"/>
      <c r="R176" s="62"/>
      <c r="S176" s="78" t="e">
        <f>VLOOKUP(P176,výkony!$B:$H,7,0)</f>
        <v>#N/A</v>
      </c>
      <c r="T176" s="78" t="e">
        <f>VLOOKUP(R176,Cenník!$A:$H,8,0)</f>
        <v>#N/A</v>
      </c>
    </row>
    <row r="177" spans="1:20" x14ac:dyDescent="0.2">
      <c r="A177" s="60"/>
      <c r="B177" s="61"/>
      <c r="C177" s="61"/>
      <c r="D177" s="61"/>
      <c r="E177" s="62"/>
      <c r="F177" s="57" t="e">
        <f>VLOOKUP(R177,Cenník!$A$1:$G$156,3,0)</f>
        <v>#N/A</v>
      </c>
      <c r="G177" s="58" t="e">
        <f>VLOOKUP(R177,Cenník!$A$1:$G$156,2,0)</f>
        <v>#N/A</v>
      </c>
      <c r="H177" s="57" t="e">
        <f>VLOOKUP(R177,Cenník!$A$1:$G$156,4,0)</f>
        <v>#N/A</v>
      </c>
      <c r="I177" s="82"/>
      <c r="J177" s="63" t="e">
        <f>VLOOKUP(R177,Cenník!$A$1:$G$156,7,0)</f>
        <v>#N/A</v>
      </c>
      <c r="K177" s="59" t="e">
        <f>VLOOKUP(R177,Cenník!$A$1:$G$156,5,0)</f>
        <v>#N/A</v>
      </c>
      <c r="L177" s="59" t="e">
        <f t="shared" si="6"/>
        <v>#N/A</v>
      </c>
      <c r="M177" s="62"/>
      <c r="N177" s="57" t="e">
        <f t="shared" si="7"/>
        <v>#N/A</v>
      </c>
      <c r="O177" s="62" t="s">
        <v>35</v>
      </c>
      <c r="P177" s="78" t="e">
        <f>VLOOKUP(R177,Cenník!$A$1:$G$156,6,0)</f>
        <v>#N/A</v>
      </c>
      <c r="Q177" s="62"/>
      <c r="R177" s="62"/>
      <c r="S177" s="78" t="e">
        <f>VLOOKUP(P177,výkony!$B:$H,7,0)</f>
        <v>#N/A</v>
      </c>
      <c r="T177" s="78" t="e">
        <f>VLOOKUP(R177,Cenník!$A:$H,8,0)</f>
        <v>#N/A</v>
      </c>
    </row>
    <row r="178" spans="1:20" x14ac:dyDescent="0.2">
      <c r="A178" s="60"/>
      <c r="B178" s="61"/>
      <c r="C178" s="61"/>
      <c r="D178" s="61"/>
      <c r="E178" s="62"/>
      <c r="F178" s="57" t="e">
        <f>VLOOKUP(R178,Cenník!$A$1:$G$156,3,0)</f>
        <v>#N/A</v>
      </c>
      <c r="G178" s="58" t="e">
        <f>VLOOKUP(R178,Cenník!$A$1:$G$156,2,0)</f>
        <v>#N/A</v>
      </c>
      <c r="H178" s="57" t="e">
        <f>VLOOKUP(R178,Cenník!$A$1:$G$156,4,0)</f>
        <v>#N/A</v>
      </c>
      <c r="I178" s="82"/>
      <c r="J178" s="63" t="e">
        <f>VLOOKUP(R178,Cenník!$A$1:$G$156,7,0)</f>
        <v>#N/A</v>
      </c>
      <c r="K178" s="59" t="e">
        <f>VLOOKUP(R178,Cenník!$A$1:$G$156,5,0)</f>
        <v>#N/A</v>
      </c>
      <c r="L178" s="59" t="e">
        <f t="shared" si="6"/>
        <v>#N/A</v>
      </c>
      <c r="M178" s="62"/>
      <c r="N178" s="57" t="e">
        <f t="shared" si="7"/>
        <v>#N/A</v>
      </c>
      <c r="O178" s="62" t="s">
        <v>35</v>
      </c>
      <c r="P178" s="78" t="e">
        <f>VLOOKUP(R178,Cenník!$A$1:$G$156,6,0)</f>
        <v>#N/A</v>
      </c>
      <c r="Q178" s="62"/>
      <c r="R178" s="62"/>
      <c r="S178" s="78" t="e">
        <f>VLOOKUP(P178,výkony!$B:$H,7,0)</f>
        <v>#N/A</v>
      </c>
      <c r="T178" s="78" t="e">
        <f>VLOOKUP(R178,Cenník!$A:$H,8,0)</f>
        <v>#N/A</v>
      </c>
    </row>
    <row r="179" spans="1:20" x14ac:dyDescent="0.2">
      <c r="A179" s="60"/>
      <c r="B179" s="61"/>
      <c r="C179" s="61"/>
      <c r="D179" s="61"/>
      <c r="E179" s="62"/>
      <c r="F179" s="57" t="e">
        <f>VLOOKUP(R179,Cenník!$A$1:$G$156,3,0)</f>
        <v>#N/A</v>
      </c>
      <c r="G179" s="58" t="e">
        <f>VLOOKUP(R179,Cenník!$A$1:$G$156,2,0)</f>
        <v>#N/A</v>
      </c>
      <c r="H179" s="57" t="e">
        <f>VLOOKUP(R179,Cenník!$A$1:$G$156,4,0)</f>
        <v>#N/A</v>
      </c>
      <c r="I179" s="82"/>
      <c r="J179" s="63" t="e">
        <f>VLOOKUP(R179,Cenník!$A$1:$G$156,7,0)</f>
        <v>#N/A</v>
      </c>
      <c r="K179" s="59" t="e">
        <f>VLOOKUP(R179,Cenník!$A$1:$G$156,5,0)</f>
        <v>#N/A</v>
      </c>
      <c r="L179" s="59" t="e">
        <f t="shared" si="6"/>
        <v>#N/A</v>
      </c>
      <c r="M179" s="62"/>
      <c r="N179" s="57" t="e">
        <f t="shared" si="7"/>
        <v>#N/A</v>
      </c>
      <c r="O179" s="62" t="s">
        <v>35</v>
      </c>
      <c r="P179" s="78" t="e">
        <f>VLOOKUP(R179,Cenník!$A$1:$G$156,6,0)</f>
        <v>#N/A</v>
      </c>
      <c r="Q179" s="62"/>
      <c r="R179" s="62"/>
      <c r="S179" s="78" t="e">
        <f>VLOOKUP(P179,výkony!$B:$H,7,0)</f>
        <v>#N/A</v>
      </c>
      <c r="T179" s="78" t="e">
        <f>VLOOKUP(R179,Cenník!$A:$H,8,0)</f>
        <v>#N/A</v>
      </c>
    </row>
    <row r="180" spans="1:20" x14ac:dyDescent="0.2">
      <c r="A180" s="60"/>
      <c r="B180" s="61"/>
      <c r="C180" s="61"/>
      <c r="D180" s="61"/>
      <c r="E180" s="62"/>
      <c r="F180" s="57" t="e">
        <f>VLOOKUP(R180,Cenník!$A$1:$G$156,3,0)</f>
        <v>#N/A</v>
      </c>
      <c r="G180" s="58" t="e">
        <f>VLOOKUP(R180,Cenník!$A$1:$G$156,2,0)</f>
        <v>#N/A</v>
      </c>
      <c r="H180" s="57" t="e">
        <f>VLOOKUP(R180,Cenník!$A$1:$G$156,4,0)</f>
        <v>#N/A</v>
      </c>
      <c r="I180" s="82"/>
      <c r="J180" s="63" t="e">
        <f>VLOOKUP(R180,Cenník!$A$1:$G$156,7,0)</f>
        <v>#N/A</v>
      </c>
      <c r="K180" s="59" t="e">
        <f>VLOOKUP(R180,Cenník!$A$1:$G$156,5,0)</f>
        <v>#N/A</v>
      </c>
      <c r="L180" s="59" t="e">
        <f t="shared" si="6"/>
        <v>#N/A</v>
      </c>
      <c r="M180" s="62"/>
      <c r="N180" s="57" t="e">
        <f t="shared" si="7"/>
        <v>#N/A</v>
      </c>
      <c r="O180" s="62" t="s">
        <v>35</v>
      </c>
      <c r="P180" s="78" t="e">
        <f>VLOOKUP(R180,Cenník!$A$1:$G$156,6,0)</f>
        <v>#N/A</v>
      </c>
      <c r="Q180" s="62"/>
      <c r="R180" s="62"/>
      <c r="S180" s="78" t="e">
        <f>VLOOKUP(P180,výkony!$B:$H,7,0)</f>
        <v>#N/A</v>
      </c>
      <c r="T180" s="78" t="e">
        <f>VLOOKUP(R180,Cenník!$A:$H,8,0)</f>
        <v>#N/A</v>
      </c>
    </row>
    <row r="181" spans="1:20" x14ac:dyDescent="0.2">
      <c r="A181" s="60"/>
      <c r="B181" s="61"/>
      <c r="C181" s="61"/>
      <c r="D181" s="61"/>
      <c r="E181" s="62"/>
      <c r="F181" s="57" t="e">
        <f>VLOOKUP(R181,Cenník!$A$1:$G$156,3,0)</f>
        <v>#N/A</v>
      </c>
      <c r="G181" s="58" t="e">
        <f>VLOOKUP(R181,Cenník!$A$1:$G$156,2,0)</f>
        <v>#N/A</v>
      </c>
      <c r="H181" s="57" t="e">
        <f>VLOOKUP(R181,Cenník!$A$1:$G$156,4,0)</f>
        <v>#N/A</v>
      </c>
      <c r="I181" s="82"/>
      <c r="J181" s="63" t="e">
        <f>VLOOKUP(R181,Cenník!$A$1:$G$156,7,0)</f>
        <v>#N/A</v>
      </c>
      <c r="K181" s="59" t="e">
        <f>VLOOKUP(R181,Cenník!$A$1:$G$156,5,0)</f>
        <v>#N/A</v>
      </c>
      <c r="L181" s="59" t="e">
        <f t="shared" si="6"/>
        <v>#N/A</v>
      </c>
      <c r="M181" s="62"/>
      <c r="N181" s="57" t="e">
        <f t="shared" si="7"/>
        <v>#N/A</v>
      </c>
      <c r="O181" s="62" t="s">
        <v>35</v>
      </c>
      <c r="P181" s="78" t="e">
        <f>VLOOKUP(R181,Cenník!$A$1:$G$156,6,0)</f>
        <v>#N/A</v>
      </c>
      <c r="Q181" s="62"/>
      <c r="R181" s="62"/>
      <c r="S181" s="78" t="e">
        <f>VLOOKUP(P181,výkony!$B:$H,7,0)</f>
        <v>#N/A</v>
      </c>
      <c r="T181" s="78" t="e">
        <f>VLOOKUP(R181,Cenník!$A:$H,8,0)</f>
        <v>#N/A</v>
      </c>
    </row>
    <row r="182" spans="1:20" x14ac:dyDescent="0.2">
      <c r="A182" s="60"/>
      <c r="B182" s="61"/>
      <c r="C182" s="61"/>
      <c r="D182" s="61"/>
      <c r="E182" s="62"/>
      <c r="F182" s="57" t="e">
        <f>VLOOKUP(R182,Cenník!$A$1:$G$156,3,0)</f>
        <v>#N/A</v>
      </c>
      <c r="G182" s="58" t="e">
        <f>VLOOKUP(R182,Cenník!$A$1:$G$156,2,0)</f>
        <v>#N/A</v>
      </c>
      <c r="H182" s="57" t="e">
        <f>VLOOKUP(R182,Cenník!$A$1:$G$156,4,0)</f>
        <v>#N/A</v>
      </c>
      <c r="I182" s="82"/>
      <c r="J182" s="63" t="e">
        <f>VLOOKUP(R182,Cenník!$A$1:$G$156,7,0)</f>
        <v>#N/A</v>
      </c>
      <c r="K182" s="59" t="e">
        <f>VLOOKUP(R182,Cenník!$A$1:$G$156,5,0)</f>
        <v>#N/A</v>
      </c>
      <c r="L182" s="59" t="e">
        <f t="shared" si="6"/>
        <v>#N/A</v>
      </c>
      <c r="M182" s="62"/>
      <c r="N182" s="57" t="e">
        <f t="shared" si="7"/>
        <v>#N/A</v>
      </c>
      <c r="O182" s="62" t="s">
        <v>35</v>
      </c>
      <c r="P182" s="78" t="e">
        <f>VLOOKUP(R182,Cenník!$A$1:$G$156,6,0)</f>
        <v>#N/A</v>
      </c>
      <c r="Q182" s="62"/>
      <c r="R182" s="62"/>
      <c r="S182" s="78" t="e">
        <f>VLOOKUP(P182,výkony!$B:$H,7,0)</f>
        <v>#N/A</v>
      </c>
      <c r="T182" s="78" t="e">
        <f>VLOOKUP(R182,Cenník!$A:$H,8,0)</f>
        <v>#N/A</v>
      </c>
    </row>
    <row r="183" spans="1:20" x14ac:dyDescent="0.2">
      <c r="A183" s="60"/>
      <c r="B183" s="61"/>
      <c r="C183" s="61"/>
      <c r="D183" s="61"/>
      <c r="E183" s="62"/>
      <c r="F183" s="57" t="e">
        <f>VLOOKUP(R183,Cenník!$A$1:$G$156,3,0)</f>
        <v>#N/A</v>
      </c>
      <c r="G183" s="58" t="e">
        <f>VLOOKUP(R183,Cenník!$A$1:$G$156,2,0)</f>
        <v>#N/A</v>
      </c>
      <c r="H183" s="57" t="e">
        <f>VLOOKUP(R183,Cenník!$A$1:$G$156,4,0)</f>
        <v>#N/A</v>
      </c>
      <c r="I183" s="82"/>
      <c r="J183" s="63" t="e">
        <f>VLOOKUP(R183,Cenník!$A$1:$G$156,7,0)</f>
        <v>#N/A</v>
      </c>
      <c r="K183" s="59" t="e">
        <f>VLOOKUP(R183,Cenník!$A$1:$G$156,5,0)</f>
        <v>#N/A</v>
      </c>
      <c r="L183" s="59" t="e">
        <f t="shared" si="6"/>
        <v>#N/A</v>
      </c>
      <c r="M183" s="62"/>
      <c r="N183" s="57" t="e">
        <f t="shared" si="7"/>
        <v>#N/A</v>
      </c>
      <c r="O183" s="62" t="s">
        <v>35</v>
      </c>
      <c r="P183" s="78" t="e">
        <f>VLOOKUP(R183,Cenník!$A$1:$G$156,6,0)</f>
        <v>#N/A</v>
      </c>
      <c r="Q183" s="62"/>
      <c r="R183" s="62"/>
      <c r="S183" s="78" t="e">
        <f>VLOOKUP(P183,výkony!$B:$H,7,0)</f>
        <v>#N/A</v>
      </c>
      <c r="T183" s="78" t="e">
        <f>VLOOKUP(R183,Cenník!$A:$H,8,0)</f>
        <v>#N/A</v>
      </c>
    </row>
    <row r="184" spans="1:20" x14ac:dyDescent="0.2">
      <c r="A184" s="60"/>
      <c r="B184" s="61"/>
      <c r="C184" s="61"/>
      <c r="D184" s="61"/>
      <c r="E184" s="62"/>
      <c r="F184" s="57" t="e">
        <f>VLOOKUP(R184,Cenník!$A$1:$G$156,3,0)</f>
        <v>#N/A</v>
      </c>
      <c r="G184" s="58" t="e">
        <f>VLOOKUP(R184,Cenník!$A$1:$G$156,2,0)</f>
        <v>#N/A</v>
      </c>
      <c r="H184" s="57" t="e">
        <f>VLOOKUP(R184,Cenník!$A$1:$G$156,4,0)</f>
        <v>#N/A</v>
      </c>
      <c r="I184" s="82"/>
      <c r="J184" s="63" t="e">
        <f>VLOOKUP(R184,Cenník!$A$1:$G$156,7,0)</f>
        <v>#N/A</v>
      </c>
      <c r="K184" s="59" t="e">
        <f>VLOOKUP(R184,Cenník!$A$1:$G$156,5,0)</f>
        <v>#N/A</v>
      </c>
      <c r="L184" s="59" t="e">
        <f t="shared" si="6"/>
        <v>#N/A</v>
      </c>
      <c r="M184" s="62"/>
      <c r="N184" s="57" t="e">
        <f t="shared" si="7"/>
        <v>#N/A</v>
      </c>
      <c r="O184" s="62" t="s">
        <v>35</v>
      </c>
      <c r="P184" s="78" t="e">
        <f>VLOOKUP(R184,Cenník!$A$1:$G$156,6,0)</f>
        <v>#N/A</v>
      </c>
      <c r="Q184" s="62"/>
      <c r="R184" s="62"/>
      <c r="S184" s="78" t="e">
        <f>VLOOKUP(P184,výkony!$B:$H,7,0)</f>
        <v>#N/A</v>
      </c>
      <c r="T184" s="78" t="e">
        <f>VLOOKUP(R184,Cenník!$A:$H,8,0)</f>
        <v>#N/A</v>
      </c>
    </row>
    <row r="185" spans="1:20" x14ac:dyDescent="0.2">
      <c r="A185" s="60"/>
      <c r="B185" s="61"/>
      <c r="C185" s="61"/>
      <c r="D185" s="61"/>
      <c r="E185" s="62"/>
      <c r="F185" s="57" t="e">
        <f>VLOOKUP(R185,Cenník!$A$1:$G$156,3,0)</f>
        <v>#N/A</v>
      </c>
      <c r="G185" s="58" t="e">
        <f>VLOOKUP(R185,Cenník!$A$1:$G$156,2,0)</f>
        <v>#N/A</v>
      </c>
      <c r="H185" s="57" t="e">
        <f>VLOOKUP(R185,Cenník!$A$1:$G$156,4,0)</f>
        <v>#N/A</v>
      </c>
      <c r="I185" s="82"/>
      <c r="J185" s="63" t="e">
        <f>VLOOKUP(R185,Cenník!$A$1:$G$156,7,0)</f>
        <v>#N/A</v>
      </c>
      <c r="K185" s="59" t="e">
        <f>VLOOKUP(R185,Cenník!$A$1:$G$156,5,0)</f>
        <v>#N/A</v>
      </c>
      <c r="L185" s="59" t="e">
        <f t="shared" si="6"/>
        <v>#N/A</v>
      </c>
      <c r="M185" s="62"/>
      <c r="N185" s="57" t="e">
        <f t="shared" si="7"/>
        <v>#N/A</v>
      </c>
      <c r="O185" s="62" t="s">
        <v>35</v>
      </c>
      <c r="P185" s="78" t="e">
        <f>VLOOKUP(R185,Cenník!$A$1:$G$156,6,0)</f>
        <v>#N/A</v>
      </c>
      <c r="Q185" s="62"/>
      <c r="R185" s="62"/>
      <c r="S185" s="78" t="e">
        <f>VLOOKUP(P185,výkony!$B:$H,7,0)</f>
        <v>#N/A</v>
      </c>
      <c r="T185" s="78" t="e">
        <f>VLOOKUP(R185,Cenník!$A:$H,8,0)</f>
        <v>#N/A</v>
      </c>
    </row>
    <row r="186" spans="1:20" x14ac:dyDescent="0.2">
      <c r="A186" s="60"/>
      <c r="B186" s="61"/>
      <c r="C186" s="61"/>
      <c r="D186" s="61"/>
      <c r="E186" s="62"/>
      <c r="F186" s="57" t="e">
        <f>VLOOKUP(R186,Cenník!$A$1:$G$156,3,0)</f>
        <v>#N/A</v>
      </c>
      <c r="G186" s="58" t="e">
        <f>VLOOKUP(R186,Cenník!$A$1:$G$156,2,0)</f>
        <v>#N/A</v>
      </c>
      <c r="H186" s="57" t="e">
        <f>VLOOKUP(R186,Cenník!$A$1:$G$156,4,0)</f>
        <v>#N/A</v>
      </c>
      <c r="I186" s="82"/>
      <c r="J186" s="63" t="e">
        <f>VLOOKUP(R186,Cenník!$A$1:$G$156,7,0)</f>
        <v>#N/A</v>
      </c>
      <c r="K186" s="59" t="e">
        <f>VLOOKUP(R186,Cenník!$A$1:$G$156,5,0)</f>
        <v>#N/A</v>
      </c>
      <c r="L186" s="59" t="e">
        <f t="shared" si="6"/>
        <v>#N/A</v>
      </c>
      <c r="M186" s="62"/>
      <c r="N186" s="57" t="e">
        <f t="shared" si="7"/>
        <v>#N/A</v>
      </c>
      <c r="O186" s="62" t="s">
        <v>35</v>
      </c>
      <c r="P186" s="78" t="e">
        <f>VLOOKUP(R186,Cenník!$A$1:$G$156,6,0)</f>
        <v>#N/A</v>
      </c>
      <c r="Q186" s="62"/>
      <c r="R186" s="62"/>
      <c r="S186" s="78" t="e">
        <f>VLOOKUP(P186,výkony!$B:$H,7,0)</f>
        <v>#N/A</v>
      </c>
      <c r="T186" s="78" t="e">
        <f>VLOOKUP(R186,Cenník!$A:$H,8,0)</f>
        <v>#N/A</v>
      </c>
    </row>
    <row r="187" spans="1:20" x14ac:dyDescent="0.2">
      <c r="A187" s="60"/>
      <c r="B187" s="61"/>
      <c r="C187" s="61"/>
      <c r="D187" s="61"/>
      <c r="E187" s="62"/>
      <c r="F187" s="57" t="e">
        <f>VLOOKUP(R187,Cenník!$A$1:$G$156,3,0)</f>
        <v>#N/A</v>
      </c>
      <c r="G187" s="58" t="e">
        <f>VLOOKUP(R187,Cenník!$A$1:$G$156,2,0)</f>
        <v>#N/A</v>
      </c>
      <c r="H187" s="57" t="e">
        <f>VLOOKUP(R187,Cenník!$A$1:$G$156,4,0)</f>
        <v>#N/A</v>
      </c>
      <c r="I187" s="82"/>
      <c r="J187" s="63" t="e">
        <f>VLOOKUP(R187,Cenník!$A$1:$G$156,7,0)</f>
        <v>#N/A</v>
      </c>
      <c r="K187" s="59" t="e">
        <f>VLOOKUP(R187,Cenník!$A$1:$G$156,5,0)</f>
        <v>#N/A</v>
      </c>
      <c r="L187" s="59" t="e">
        <f t="shared" si="6"/>
        <v>#N/A</v>
      </c>
      <c r="M187" s="62"/>
      <c r="N187" s="57" t="e">
        <f t="shared" si="7"/>
        <v>#N/A</v>
      </c>
      <c r="O187" s="62" t="s">
        <v>35</v>
      </c>
      <c r="P187" s="78" t="e">
        <f>VLOOKUP(R187,Cenník!$A$1:$G$156,6,0)</f>
        <v>#N/A</v>
      </c>
      <c r="Q187" s="62"/>
      <c r="R187" s="62"/>
      <c r="S187" s="78" t="e">
        <f>VLOOKUP(P187,výkony!$B:$H,7,0)</f>
        <v>#N/A</v>
      </c>
      <c r="T187" s="78" t="e">
        <f>VLOOKUP(R187,Cenník!$A:$H,8,0)</f>
        <v>#N/A</v>
      </c>
    </row>
    <row r="188" spans="1:20" x14ac:dyDescent="0.2">
      <c r="A188" s="60"/>
      <c r="B188" s="61"/>
      <c r="C188" s="61"/>
      <c r="D188" s="61"/>
      <c r="E188" s="62"/>
      <c r="F188" s="57" t="e">
        <f>VLOOKUP(R188,Cenník!$A$1:$G$156,3,0)</f>
        <v>#N/A</v>
      </c>
      <c r="G188" s="58" t="e">
        <f>VLOOKUP(R188,Cenník!$A$1:$G$156,2,0)</f>
        <v>#N/A</v>
      </c>
      <c r="H188" s="57" t="e">
        <f>VLOOKUP(R188,Cenník!$A$1:$G$156,4,0)</f>
        <v>#N/A</v>
      </c>
      <c r="I188" s="82"/>
      <c r="J188" s="63" t="e">
        <f>VLOOKUP(R188,Cenník!$A$1:$G$156,7,0)</f>
        <v>#N/A</v>
      </c>
      <c r="K188" s="59" t="e">
        <f>VLOOKUP(R188,Cenník!$A$1:$G$156,5,0)</f>
        <v>#N/A</v>
      </c>
      <c r="L188" s="59" t="e">
        <f t="shared" si="6"/>
        <v>#N/A</v>
      </c>
      <c r="M188" s="62"/>
      <c r="N188" s="57" t="e">
        <f t="shared" si="7"/>
        <v>#N/A</v>
      </c>
      <c r="O188" s="62" t="s">
        <v>35</v>
      </c>
      <c r="P188" s="78" t="e">
        <f>VLOOKUP(R188,Cenník!$A$1:$G$156,6,0)</f>
        <v>#N/A</v>
      </c>
      <c r="Q188" s="62"/>
      <c r="R188" s="62"/>
      <c r="S188" s="78" t="e">
        <f>VLOOKUP(P188,výkony!$B:$H,7,0)</f>
        <v>#N/A</v>
      </c>
      <c r="T188" s="78" t="e">
        <f>VLOOKUP(R188,Cenník!$A:$H,8,0)</f>
        <v>#N/A</v>
      </c>
    </row>
    <row r="189" spans="1:20" x14ac:dyDescent="0.2">
      <c r="A189" s="60"/>
      <c r="B189" s="61"/>
      <c r="C189" s="61"/>
      <c r="D189" s="61"/>
      <c r="E189" s="62"/>
      <c r="F189" s="57" t="e">
        <f>VLOOKUP(R189,Cenník!$A$1:$G$156,3,0)</f>
        <v>#N/A</v>
      </c>
      <c r="G189" s="58" t="e">
        <f>VLOOKUP(R189,Cenník!$A$1:$G$156,2,0)</f>
        <v>#N/A</v>
      </c>
      <c r="H189" s="57" t="e">
        <f>VLOOKUP(R189,Cenník!$A$1:$G$156,4,0)</f>
        <v>#N/A</v>
      </c>
      <c r="I189" s="82"/>
      <c r="J189" s="63" t="e">
        <f>VLOOKUP(R189,Cenník!$A$1:$G$156,7,0)</f>
        <v>#N/A</v>
      </c>
      <c r="K189" s="59" t="e">
        <f>VLOOKUP(R189,Cenník!$A$1:$G$156,5,0)</f>
        <v>#N/A</v>
      </c>
      <c r="L189" s="59" t="e">
        <f t="shared" si="6"/>
        <v>#N/A</v>
      </c>
      <c r="M189" s="62"/>
      <c r="N189" s="57" t="e">
        <f t="shared" si="7"/>
        <v>#N/A</v>
      </c>
      <c r="O189" s="62" t="s">
        <v>35</v>
      </c>
      <c r="P189" s="78" t="e">
        <f>VLOOKUP(R189,Cenník!$A$1:$G$156,6,0)</f>
        <v>#N/A</v>
      </c>
      <c r="Q189" s="62"/>
      <c r="R189" s="62"/>
      <c r="S189" s="78" t="e">
        <f>VLOOKUP(P189,výkony!$B:$H,7,0)</f>
        <v>#N/A</v>
      </c>
      <c r="T189" s="78" t="e">
        <f>VLOOKUP(R189,Cenník!$A:$H,8,0)</f>
        <v>#N/A</v>
      </c>
    </row>
    <row r="190" spans="1:20" x14ac:dyDescent="0.2">
      <c r="A190" s="60"/>
      <c r="B190" s="61"/>
      <c r="C190" s="61"/>
      <c r="D190" s="61"/>
      <c r="E190" s="62"/>
      <c r="F190" s="57" t="e">
        <f>VLOOKUP(R190,Cenník!$A$1:$G$156,3,0)</f>
        <v>#N/A</v>
      </c>
      <c r="G190" s="58" t="e">
        <f>VLOOKUP(R190,Cenník!$A$1:$G$156,2,0)</f>
        <v>#N/A</v>
      </c>
      <c r="H190" s="57" t="e">
        <f>VLOOKUP(R190,Cenník!$A$1:$G$156,4,0)</f>
        <v>#N/A</v>
      </c>
      <c r="I190" s="82"/>
      <c r="J190" s="63" t="e">
        <f>VLOOKUP(R190,Cenník!$A$1:$G$156,7,0)</f>
        <v>#N/A</v>
      </c>
      <c r="K190" s="59" t="e">
        <f>VLOOKUP(R190,Cenník!$A$1:$G$156,5,0)</f>
        <v>#N/A</v>
      </c>
      <c r="L190" s="59" t="e">
        <f t="shared" si="6"/>
        <v>#N/A</v>
      </c>
      <c r="M190" s="62"/>
      <c r="N190" s="57" t="e">
        <f t="shared" si="7"/>
        <v>#N/A</v>
      </c>
      <c r="O190" s="62" t="s">
        <v>35</v>
      </c>
      <c r="P190" s="78" t="e">
        <f>VLOOKUP(R190,Cenník!$A$1:$G$156,6,0)</f>
        <v>#N/A</v>
      </c>
      <c r="Q190" s="62"/>
      <c r="R190" s="62"/>
      <c r="S190" s="78" t="e">
        <f>VLOOKUP(P190,výkony!$B:$H,7,0)</f>
        <v>#N/A</v>
      </c>
      <c r="T190" s="78" t="e">
        <f>VLOOKUP(R190,Cenník!$A:$H,8,0)</f>
        <v>#N/A</v>
      </c>
    </row>
    <row r="191" spans="1:20" x14ac:dyDescent="0.2">
      <c r="A191" s="60"/>
      <c r="B191" s="61"/>
      <c r="C191" s="61"/>
      <c r="D191" s="61"/>
      <c r="E191" s="62"/>
      <c r="F191" s="57" t="e">
        <f>VLOOKUP(R191,Cenník!$A$1:$G$156,3,0)</f>
        <v>#N/A</v>
      </c>
      <c r="G191" s="58" t="e">
        <f>VLOOKUP(R191,Cenník!$A$1:$G$156,2,0)</f>
        <v>#N/A</v>
      </c>
      <c r="H191" s="57" t="e">
        <f>VLOOKUP(R191,Cenník!$A$1:$G$156,4,0)</f>
        <v>#N/A</v>
      </c>
      <c r="I191" s="82"/>
      <c r="J191" s="63" t="e">
        <f>VLOOKUP(R191,Cenník!$A$1:$G$156,7,0)</f>
        <v>#N/A</v>
      </c>
      <c r="K191" s="59" t="e">
        <f>VLOOKUP(R191,Cenník!$A$1:$G$156,5,0)</f>
        <v>#N/A</v>
      </c>
      <c r="L191" s="59" t="e">
        <f t="shared" ref="L191:L254" si="8">I191*J191*K191</f>
        <v>#N/A</v>
      </c>
      <c r="M191" s="62"/>
      <c r="N191" s="57" t="e">
        <f t="shared" ref="N191:N254" si="9">IF(H191="hod",I191,"-")</f>
        <v>#N/A</v>
      </c>
      <c r="O191" s="62" t="s">
        <v>35</v>
      </c>
      <c r="P191" s="78" t="e">
        <f>VLOOKUP(R191,Cenník!$A$1:$G$156,6,0)</f>
        <v>#N/A</v>
      </c>
      <c r="Q191" s="62"/>
      <c r="R191" s="62"/>
      <c r="S191" s="78" t="e">
        <f>VLOOKUP(P191,výkony!$B:$H,7,0)</f>
        <v>#N/A</v>
      </c>
      <c r="T191" s="78" t="e">
        <f>VLOOKUP(R191,Cenník!$A:$H,8,0)</f>
        <v>#N/A</v>
      </c>
    </row>
    <row r="192" spans="1:20" x14ac:dyDescent="0.2">
      <c r="A192" s="60"/>
      <c r="B192" s="61"/>
      <c r="C192" s="61"/>
      <c r="D192" s="61"/>
      <c r="E192" s="62"/>
      <c r="F192" s="57" t="e">
        <f>VLOOKUP(R192,Cenník!$A$1:$G$156,3,0)</f>
        <v>#N/A</v>
      </c>
      <c r="G192" s="58" t="e">
        <f>VLOOKUP(R192,Cenník!$A$1:$G$156,2,0)</f>
        <v>#N/A</v>
      </c>
      <c r="H192" s="57" t="e">
        <f>VLOOKUP(R192,Cenník!$A$1:$G$156,4,0)</f>
        <v>#N/A</v>
      </c>
      <c r="I192" s="82"/>
      <c r="J192" s="63" t="e">
        <f>VLOOKUP(R192,Cenník!$A$1:$G$156,7,0)</f>
        <v>#N/A</v>
      </c>
      <c r="K192" s="59" t="e">
        <f>VLOOKUP(R192,Cenník!$A$1:$G$156,5,0)</f>
        <v>#N/A</v>
      </c>
      <c r="L192" s="59" t="e">
        <f t="shared" si="8"/>
        <v>#N/A</v>
      </c>
      <c r="M192" s="62"/>
      <c r="N192" s="57" t="e">
        <f t="shared" si="9"/>
        <v>#N/A</v>
      </c>
      <c r="O192" s="62" t="s">
        <v>35</v>
      </c>
      <c r="P192" s="78" t="e">
        <f>VLOOKUP(R192,Cenník!$A$1:$G$156,6,0)</f>
        <v>#N/A</v>
      </c>
      <c r="Q192" s="62"/>
      <c r="R192" s="62"/>
      <c r="S192" s="78" t="e">
        <f>VLOOKUP(P192,výkony!$B:$H,7,0)</f>
        <v>#N/A</v>
      </c>
      <c r="T192" s="78" t="e">
        <f>VLOOKUP(R192,Cenník!$A:$H,8,0)</f>
        <v>#N/A</v>
      </c>
    </row>
    <row r="193" spans="1:20" x14ac:dyDescent="0.2">
      <c r="A193" s="60"/>
      <c r="B193" s="61"/>
      <c r="C193" s="61"/>
      <c r="D193" s="61"/>
      <c r="E193" s="62"/>
      <c r="F193" s="57" t="e">
        <f>VLOOKUP(R193,Cenník!$A$1:$G$156,3,0)</f>
        <v>#N/A</v>
      </c>
      <c r="G193" s="58" t="e">
        <f>VLOOKUP(R193,Cenník!$A$1:$G$156,2,0)</f>
        <v>#N/A</v>
      </c>
      <c r="H193" s="57" t="e">
        <f>VLOOKUP(R193,Cenník!$A$1:$G$156,4,0)</f>
        <v>#N/A</v>
      </c>
      <c r="I193" s="82"/>
      <c r="J193" s="63" t="e">
        <f>VLOOKUP(R193,Cenník!$A$1:$G$156,7,0)</f>
        <v>#N/A</v>
      </c>
      <c r="K193" s="59" t="e">
        <f>VLOOKUP(R193,Cenník!$A$1:$G$156,5,0)</f>
        <v>#N/A</v>
      </c>
      <c r="L193" s="59" t="e">
        <f t="shared" si="8"/>
        <v>#N/A</v>
      </c>
      <c r="M193" s="62"/>
      <c r="N193" s="57" t="e">
        <f t="shared" si="9"/>
        <v>#N/A</v>
      </c>
      <c r="O193" s="62" t="s">
        <v>35</v>
      </c>
      <c r="P193" s="78" t="e">
        <f>VLOOKUP(R193,Cenník!$A$1:$G$156,6,0)</f>
        <v>#N/A</v>
      </c>
      <c r="Q193" s="62"/>
      <c r="R193" s="62"/>
      <c r="S193" s="78" t="e">
        <f>VLOOKUP(P193,výkony!$B:$H,7,0)</f>
        <v>#N/A</v>
      </c>
      <c r="T193" s="78" t="e">
        <f>VLOOKUP(R193,Cenník!$A:$H,8,0)</f>
        <v>#N/A</v>
      </c>
    </row>
    <row r="194" spans="1:20" x14ac:dyDescent="0.2">
      <c r="A194" s="60"/>
      <c r="B194" s="61"/>
      <c r="C194" s="61"/>
      <c r="D194" s="61"/>
      <c r="E194" s="62"/>
      <c r="F194" s="57" t="e">
        <f>VLOOKUP(R194,Cenník!$A$1:$G$156,3,0)</f>
        <v>#N/A</v>
      </c>
      <c r="G194" s="58" t="e">
        <f>VLOOKUP(R194,Cenník!$A$1:$G$156,2,0)</f>
        <v>#N/A</v>
      </c>
      <c r="H194" s="57" t="e">
        <f>VLOOKUP(R194,Cenník!$A$1:$G$156,4,0)</f>
        <v>#N/A</v>
      </c>
      <c r="I194" s="82"/>
      <c r="J194" s="63" t="e">
        <f>VLOOKUP(R194,Cenník!$A$1:$G$156,7,0)</f>
        <v>#N/A</v>
      </c>
      <c r="K194" s="59" t="e">
        <f>VLOOKUP(R194,Cenník!$A$1:$G$156,5,0)</f>
        <v>#N/A</v>
      </c>
      <c r="L194" s="59" t="e">
        <f t="shared" si="8"/>
        <v>#N/A</v>
      </c>
      <c r="M194" s="62"/>
      <c r="N194" s="57" t="e">
        <f t="shared" si="9"/>
        <v>#N/A</v>
      </c>
      <c r="O194" s="62" t="s">
        <v>35</v>
      </c>
      <c r="P194" s="78" t="e">
        <f>VLOOKUP(R194,Cenník!$A$1:$G$156,6,0)</f>
        <v>#N/A</v>
      </c>
      <c r="Q194" s="62"/>
      <c r="R194" s="62"/>
      <c r="S194" s="78" t="e">
        <f>VLOOKUP(P194,výkony!$B:$H,7,0)</f>
        <v>#N/A</v>
      </c>
      <c r="T194" s="78" t="e">
        <f>VLOOKUP(R194,Cenník!$A:$H,8,0)</f>
        <v>#N/A</v>
      </c>
    </row>
    <row r="195" spans="1:20" x14ac:dyDescent="0.2">
      <c r="A195" s="60"/>
      <c r="B195" s="61"/>
      <c r="C195" s="61"/>
      <c r="D195" s="61"/>
      <c r="E195" s="62"/>
      <c r="F195" s="57" t="e">
        <f>VLOOKUP(R195,Cenník!$A$1:$G$156,3,0)</f>
        <v>#N/A</v>
      </c>
      <c r="G195" s="58" t="e">
        <f>VLOOKUP(R195,Cenník!$A$1:$G$156,2,0)</f>
        <v>#N/A</v>
      </c>
      <c r="H195" s="57" t="e">
        <f>VLOOKUP(R195,Cenník!$A$1:$G$156,4,0)</f>
        <v>#N/A</v>
      </c>
      <c r="I195" s="82"/>
      <c r="J195" s="63" t="e">
        <f>VLOOKUP(R195,Cenník!$A$1:$G$156,7,0)</f>
        <v>#N/A</v>
      </c>
      <c r="K195" s="59" t="e">
        <f>VLOOKUP(R195,Cenník!$A$1:$G$156,5,0)</f>
        <v>#N/A</v>
      </c>
      <c r="L195" s="59" t="e">
        <f t="shared" si="8"/>
        <v>#N/A</v>
      </c>
      <c r="M195" s="62"/>
      <c r="N195" s="57" t="e">
        <f t="shared" si="9"/>
        <v>#N/A</v>
      </c>
      <c r="O195" s="62" t="s">
        <v>35</v>
      </c>
      <c r="P195" s="78" t="e">
        <f>VLOOKUP(R195,Cenník!$A$1:$G$156,6,0)</f>
        <v>#N/A</v>
      </c>
      <c r="Q195" s="62"/>
      <c r="R195" s="62"/>
      <c r="S195" s="78" t="e">
        <f>VLOOKUP(P195,výkony!$B:$H,7,0)</f>
        <v>#N/A</v>
      </c>
      <c r="T195" s="78" t="e">
        <f>VLOOKUP(R195,Cenník!$A:$H,8,0)</f>
        <v>#N/A</v>
      </c>
    </row>
    <row r="196" spans="1:20" x14ac:dyDescent="0.2">
      <c r="A196" s="60"/>
      <c r="B196" s="61"/>
      <c r="C196" s="61"/>
      <c r="D196" s="61"/>
      <c r="E196" s="62"/>
      <c r="F196" s="57" t="e">
        <f>VLOOKUP(R196,Cenník!$A$1:$G$156,3,0)</f>
        <v>#N/A</v>
      </c>
      <c r="G196" s="58" t="e">
        <f>VLOOKUP(R196,Cenník!$A$1:$G$156,2,0)</f>
        <v>#N/A</v>
      </c>
      <c r="H196" s="57" t="e">
        <f>VLOOKUP(R196,Cenník!$A$1:$G$156,4,0)</f>
        <v>#N/A</v>
      </c>
      <c r="I196" s="82"/>
      <c r="J196" s="63" t="e">
        <f>VLOOKUP(R196,Cenník!$A$1:$G$156,7,0)</f>
        <v>#N/A</v>
      </c>
      <c r="K196" s="59" t="e">
        <f>VLOOKUP(R196,Cenník!$A$1:$G$156,5,0)</f>
        <v>#N/A</v>
      </c>
      <c r="L196" s="59" t="e">
        <f t="shared" si="8"/>
        <v>#N/A</v>
      </c>
      <c r="M196" s="62"/>
      <c r="N196" s="57" t="e">
        <f t="shared" si="9"/>
        <v>#N/A</v>
      </c>
      <c r="O196" s="62" t="s">
        <v>35</v>
      </c>
      <c r="P196" s="78" t="e">
        <f>VLOOKUP(R196,Cenník!$A$1:$G$156,6,0)</f>
        <v>#N/A</v>
      </c>
      <c r="Q196" s="62"/>
      <c r="R196" s="62"/>
      <c r="S196" s="78" t="e">
        <f>VLOOKUP(P196,výkony!$B:$H,7,0)</f>
        <v>#N/A</v>
      </c>
      <c r="T196" s="78" t="e">
        <f>VLOOKUP(R196,Cenník!$A:$H,8,0)</f>
        <v>#N/A</v>
      </c>
    </row>
    <row r="197" spans="1:20" x14ac:dyDescent="0.2">
      <c r="A197" s="60"/>
      <c r="B197" s="61"/>
      <c r="C197" s="61"/>
      <c r="D197" s="61"/>
      <c r="E197" s="62"/>
      <c r="F197" s="57" t="e">
        <f>VLOOKUP(R197,Cenník!$A$1:$G$156,3,0)</f>
        <v>#N/A</v>
      </c>
      <c r="G197" s="58" t="e">
        <f>VLOOKUP(R197,Cenník!$A$1:$G$156,2,0)</f>
        <v>#N/A</v>
      </c>
      <c r="H197" s="57" t="e">
        <f>VLOOKUP(R197,Cenník!$A$1:$G$156,4,0)</f>
        <v>#N/A</v>
      </c>
      <c r="I197" s="82"/>
      <c r="J197" s="63" t="e">
        <f>VLOOKUP(R197,Cenník!$A$1:$G$156,7,0)</f>
        <v>#N/A</v>
      </c>
      <c r="K197" s="59" t="e">
        <f>VLOOKUP(R197,Cenník!$A$1:$G$156,5,0)</f>
        <v>#N/A</v>
      </c>
      <c r="L197" s="59" t="e">
        <f t="shared" si="8"/>
        <v>#N/A</v>
      </c>
      <c r="M197" s="62"/>
      <c r="N197" s="57" t="e">
        <f t="shared" si="9"/>
        <v>#N/A</v>
      </c>
      <c r="O197" s="62" t="s">
        <v>35</v>
      </c>
      <c r="P197" s="78" t="e">
        <f>VLOOKUP(R197,Cenník!$A$1:$G$156,6,0)</f>
        <v>#N/A</v>
      </c>
      <c r="Q197" s="62"/>
      <c r="R197" s="62"/>
      <c r="S197" s="78" t="e">
        <f>VLOOKUP(P197,výkony!$B:$H,7,0)</f>
        <v>#N/A</v>
      </c>
      <c r="T197" s="78" t="e">
        <f>VLOOKUP(R197,Cenník!$A:$H,8,0)</f>
        <v>#N/A</v>
      </c>
    </row>
    <row r="198" spans="1:20" x14ac:dyDescent="0.2">
      <c r="A198" s="60"/>
      <c r="B198" s="61"/>
      <c r="C198" s="61"/>
      <c r="D198" s="61"/>
      <c r="E198" s="62"/>
      <c r="F198" s="57" t="e">
        <f>VLOOKUP(R198,Cenník!$A$1:$G$156,3,0)</f>
        <v>#N/A</v>
      </c>
      <c r="G198" s="58" t="e">
        <f>VLOOKUP(R198,Cenník!$A$1:$G$156,2,0)</f>
        <v>#N/A</v>
      </c>
      <c r="H198" s="57" t="e">
        <f>VLOOKUP(R198,Cenník!$A$1:$G$156,4,0)</f>
        <v>#N/A</v>
      </c>
      <c r="I198" s="82"/>
      <c r="J198" s="63" t="e">
        <f>VLOOKUP(R198,Cenník!$A$1:$G$156,7,0)</f>
        <v>#N/A</v>
      </c>
      <c r="K198" s="59" t="e">
        <f>VLOOKUP(R198,Cenník!$A$1:$G$156,5,0)</f>
        <v>#N/A</v>
      </c>
      <c r="L198" s="59" t="e">
        <f t="shared" si="8"/>
        <v>#N/A</v>
      </c>
      <c r="M198" s="62"/>
      <c r="N198" s="57" t="e">
        <f t="shared" si="9"/>
        <v>#N/A</v>
      </c>
      <c r="O198" s="62" t="s">
        <v>35</v>
      </c>
      <c r="P198" s="78" t="e">
        <f>VLOOKUP(R198,Cenník!$A$1:$G$156,6,0)</f>
        <v>#N/A</v>
      </c>
      <c r="Q198" s="62"/>
      <c r="R198" s="62"/>
      <c r="S198" s="78" t="e">
        <f>VLOOKUP(P198,výkony!$B:$H,7,0)</f>
        <v>#N/A</v>
      </c>
      <c r="T198" s="78" t="e">
        <f>VLOOKUP(R198,Cenník!$A:$H,8,0)</f>
        <v>#N/A</v>
      </c>
    </row>
    <row r="199" spans="1:20" x14ac:dyDescent="0.2">
      <c r="A199" s="60"/>
      <c r="B199" s="61"/>
      <c r="C199" s="61"/>
      <c r="D199" s="61"/>
      <c r="E199" s="62"/>
      <c r="F199" s="57" t="e">
        <f>VLOOKUP(R199,Cenník!$A$1:$G$156,3,0)</f>
        <v>#N/A</v>
      </c>
      <c r="G199" s="58" t="e">
        <f>VLOOKUP(R199,Cenník!$A$1:$G$156,2,0)</f>
        <v>#N/A</v>
      </c>
      <c r="H199" s="57" t="e">
        <f>VLOOKUP(R199,Cenník!$A$1:$G$156,4,0)</f>
        <v>#N/A</v>
      </c>
      <c r="I199" s="82"/>
      <c r="J199" s="63" t="e">
        <f>VLOOKUP(R199,Cenník!$A$1:$G$156,7,0)</f>
        <v>#N/A</v>
      </c>
      <c r="K199" s="59" t="e">
        <f>VLOOKUP(R199,Cenník!$A$1:$G$156,5,0)</f>
        <v>#N/A</v>
      </c>
      <c r="L199" s="59" t="e">
        <f t="shared" si="8"/>
        <v>#N/A</v>
      </c>
      <c r="M199" s="62"/>
      <c r="N199" s="57" t="e">
        <f t="shared" si="9"/>
        <v>#N/A</v>
      </c>
      <c r="O199" s="62" t="s">
        <v>35</v>
      </c>
      <c r="P199" s="78" t="e">
        <f>VLOOKUP(R199,Cenník!$A$1:$G$156,6,0)</f>
        <v>#N/A</v>
      </c>
      <c r="Q199" s="62"/>
      <c r="R199" s="62"/>
      <c r="S199" s="78" t="e">
        <f>VLOOKUP(P199,výkony!$B:$H,7,0)</f>
        <v>#N/A</v>
      </c>
      <c r="T199" s="78" t="e">
        <f>VLOOKUP(R199,Cenník!$A:$H,8,0)</f>
        <v>#N/A</v>
      </c>
    </row>
    <row r="200" spans="1:20" x14ac:dyDescent="0.2">
      <c r="A200" s="60"/>
      <c r="B200" s="61"/>
      <c r="C200" s="61"/>
      <c r="D200" s="61"/>
      <c r="E200" s="62"/>
      <c r="F200" s="57" t="e">
        <f>VLOOKUP(R200,Cenník!$A$1:$G$156,3,0)</f>
        <v>#N/A</v>
      </c>
      <c r="G200" s="58" t="e">
        <f>VLOOKUP(R200,Cenník!$A$1:$G$156,2,0)</f>
        <v>#N/A</v>
      </c>
      <c r="H200" s="57" t="e">
        <f>VLOOKUP(R200,Cenník!$A$1:$G$156,4,0)</f>
        <v>#N/A</v>
      </c>
      <c r="I200" s="82"/>
      <c r="J200" s="63" t="e">
        <f>VLOOKUP(R200,Cenník!$A$1:$G$156,7,0)</f>
        <v>#N/A</v>
      </c>
      <c r="K200" s="59" t="e">
        <f>VLOOKUP(R200,Cenník!$A$1:$G$156,5,0)</f>
        <v>#N/A</v>
      </c>
      <c r="L200" s="59" t="e">
        <f t="shared" si="8"/>
        <v>#N/A</v>
      </c>
      <c r="M200" s="62"/>
      <c r="N200" s="57" t="e">
        <f t="shared" si="9"/>
        <v>#N/A</v>
      </c>
      <c r="O200" s="62" t="s">
        <v>35</v>
      </c>
      <c r="P200" s="78" t="e">
        <f>VLOOKUP(R200,Cenník!$A$1:$G$156,6,0)</f>
        <v>#N/A</v>
      </c>
      <c r="Q200" s="62"/>
      <c r="R200" s="62"/>
      <c r="S200" s="78" t="e">
        <f>VLOOKUP(P200,výkony!$B:$H,7,0)</f>
        <v>#N/A</v>
      </c>
      <c r="T200" s="78" t="e">
        <f>VLOOKUP(R200,Cenník!$A:$H,8,0)</f>
        <v>#N/A</v>
      </c>
    </row>
    <row r="201" spans="1:20" x14ac:dyDescent="0.2">
      <c r="A201" s="60"/>
      <c r="B201" s="61"/>
      <c r="C201" s="61"/>
      <c r="D201" s="61"/>
      <c r="E201" s="62"/>
      <c r="F201" s="57" t="e">
        <f>VLOOKUP(R201,Cenník!$A$1:$G$156,3,0)</f>
        <v>#N/A</v>
      </c>
      <c r="G201" s="58" t="e">
        <f>VLOOKUP(R201,Cenník!$A$1:$G$156,2,0)</f>
        <v>#N/A</v>
      </c>
      <c r="H201" s="57" t="e">
        <f>VLOOKUP(R201,Cenník!$A$1:$G$156,4,0)</f>
        <v>#N/A</v>
      </c>
      <c r="I201" s="82"/>
      <c r="J201" s="63" t="e">
        <f>VLOOKUP(R201,Cenník!$A$1:$G$156,7,0)</f>
        <v>#N/A</v>
      </c>
      <c r="K201" s="59" t="e">
        <f>VLOOKUP(R201,Cenník!$A$1:$G$156,5,0)</f>
        <v>#N/A</v>
      </c>
      <c r="L201" s="59" t="e">
        <f t="shared" si="8"/>
        <v>#N/A</v>
      </c>
      <c r="M201" s="62"/>
      <c r="N201" s="57" t="e">
        <f t="shared" si="9"/>
        <v>#N/A</v>
      </c>
      <c r="O201" s="62" t="s">
        <v>35</v>
      </c>
      <c r="P201" s="78" t="e">
        <f>VLOOKUP(R201,Cenník!$A$1:$G$156,6,0)</f>
        <v>#N/A</v>
      </c>
      <c r="Q201" s="62"/>
      <c r="R201" s="62"/>
      <c r="S201" s="78" t="e">
        <f>VLOOKUP(P201,výkony!$B:$H,7,0)</f>
        <v>#N/A</v>
      </c>
      <c r="T201" s="78" t="e">
        <f>VLOOKUP(R201,Cenník!$A:$H,8,0)</f>
        <v>#N/A</v>
      </c>
    </row>
    <row r="202" spans="1:20" x14ac:dyDescent="0.2">
      <c r="A202" s="60"/>
      <c r="B202" s="61"/>
      <c r="C202" s="61"/>
      <c r="D202" s="61"/>
      <c r="E202" s="62"/>
      <c r="F202" s="57" t="e">
        <f>VLOOKUP(R202,Cenník!$A$1:$G$156,3,0)</f>
        <v>#N/A</v>
      </c>
      <c r="G202" s="58" t="e">
        <f>VLOOKUP(R202,Cenník!$A$1:$G$156,2,0)</f>
        <v>#N/A</v>
      </c>
      <c r="H202" s="57" t="e">
        <f>VLOOKUP(R202,Cenník!$A$1:$G$156,4,0)</f>
        <v>#N/A</v>
      </c>
      <c r="I202" s="82"/>
      <c r="J202" s="63" t="e">
        <f>VLOOKUP(R202,Cenník!$A$1:$G$156,7,0)</f>
        <v>#N/A</v>
      </c>
      <c r="K202" s="59" t="e">
        <f>VLOOKUP(R202,Cenník!$A$1:$G$156,5,0)</f>
        <v>#N/A</v>
      </c>
      <c r="L202" s="59" t="e">
        <f t="shared" si="8"/>
        <v>#N/A</v>
      </c>
      <c r="M202" s="62"/>
      <c r="N202" s="57" t="e">
        <f t="shared" si="9"/>
        <v>#N/A</v>
      </c>
      <c r="O202" s="62" t="s">
        <v>35</v>
      </c>
      <c r="P202" s="78" t="e">
        <f>VLOOKUP(R202,Cenník!$A$1:$G$156,6,0)</f>
        <v>#N/A</v>
      </c>
      <c r="Q202" s="62"/>
      <c r="R202" s="62"/>
      <c r="S202" s="78" t="e">
        <f>VLOOKUP(P202,výkony!$B:$H,7,0)</f>
        <v>#N/A</v>
      </c>
      <c r="T202" s="78" t="e">
        <f>VLOOKUP(R202,Cenník!$A:$H,8,0)</f>
        <v>#N/A</v>
      </c>
    </row>
    <row r="203" spans="1:20" x14ac:dyDescent="0.2">
      <c r="A203" s="60"/>
      <c r="B203" s="61"/>
      <c r="C203" s="61"/>
      <c r="D203" s="61"/>
      <c r="E203" s="62"/>
      <c r="F203" s="57" t="e">
        <f>VLOOKUP(R203,Cenník!$A$1:$G$156,3,0)</f>
        <v>#N/A</v>
      </c>
      <c r="G203" s="58" t="e">
        <f>VLOOKUP(R203,Cenník!$A$1:$G$156,2,0)</f>
        <v>#N/A</v>
      </c>
      <c r="H203" s="57" t="e">
        <f>VLOOKUP(R203,Cenník!$A$1:$G$156,4,0)</f>
        <v>#N/A</v>
      </c>
      <c r="I203" s="82"/>
      <c r="J203" s="63" t="e">
        <f>VLOOKUP(R203,Cenník!$A$1:$G$156,7,0)</f>
        <v>#N/A</v>
      </c>
      <c r="K203" s="59" t="e">
        <f>VLOOKUP(R203,Cenník!$A$1:$G$156,5,0)</f>
        <v>#N/A</v>
      </c>
      <c r="L203" s="59" t="e">
        <f t="shared" si="8"/>
        <v>#N/A</v>
      </c>
      <c r="M203" s="62"/>
      <c r="N203" s="57" t="e">
        <f t="shared" si="9"/>
        <v>#N/A</v>
      </c>
      <c r="O203" s="62" t="s">
        <v>35</v>
      </c>
      <c r="P203" s="78" t="e">
        <f>VLOOKUP(R203,Cenník!$A$1:$G$156,6,0)</f>
        <v>#N/A</v>
      </c>
      <c r="Q203" s="62"/>
      <c r="R203" s="62"/>
      <c r="S203" s="78" t="e">
        <f>VLOOKUP(P203,výkony!$B:$H,7,0)</f>
        <v>#N/A</v>
      </c>
      <c r="T203" s="78" t="e">
        <f>VLOOKUP(R203,Cenník!$A:$H,8,0)</f>
        <v>#N/A</v>
      </c>
    </row>
    <row r="204" spans="1:20" x14ac:dyDescent="0.2">
      <c r="A204" s="60"/>
      <c r="B204" s="61"/>
      <c r="C204" s="61"/>
      <c r="D204" s="61"/>
      <c r="E204" s="62"/>
      <c r="F204" s="57" t="e">
        <f>VLOOKUP(R204,Cenník!$A$1:$G$156,3,0)</f>
        <v>#N/A</v>
      </c>
      <c r="G204" s="58" t="e">
        <f>VLOOKUP(R204,Cenník!$A$1:$G$156,2,0)</f>
        <v>#N/A</v>
      </c>
      <c r="H204" s="57" t="e">
        <f>VLOOKUP(R204,Cenník!$A$1:$G$156,4,0)</f>
        <v>#N/A</v>
      </c>
      <c r="I204" s="82"/>
      <c r="J204" s="63" t="e">
        <f>VLOOKUP(R204,Cenník!$A$1:$G$156,7,0)</f>
        <v>#N/A</v>
      </c>
      <c r="K204" s="59" t="e">
        <f>VLOOKUP(R204,Cenník!$A$1:$G$156,5,0)</f>
        <v>#N/A</v>
      </c>
      <c r="L204" s="59" t="e">
        <f t="shared" si="8"/>
        <v>#N/A</v>
      </c>
      <c r="M204" s="62"/>
      <c r="N204" s="57" t="e">
        <f t="shared" si="9"/>
        <v>#N/A</v>
      </c>
      <c r="O204" s="62" t="s">
        <v>35</v>
      </c>
      <c r="P204" s="78" t="e">
        <f>VLOOKUP(R204,Cenník!$A$1:$G$156,6,0)</f>
        <v>#N/A</v>
      </c>
      <c r="Q204" s="62"/>
      <c r="R204" s="62"/>
      <c r="S204" s="78" t="e">
        <f>VLOOKUP(P204,výkony!$B:$H,7,0)</f>
        <v>#N/A</v>
      </c>
      <c r="T204" s="78" t="e">
        <f>VLOOKUP(R204,Cenník!$A:$H,8,0)</f>
        <v>#N/A</v>
      </c>
    </row>
    <row r="205" spans="1:20" x14ac:dyDescent="0.2">
      <c r="A205" s="60"/>
      <c r="B205" s="61"/>
      <c r="C205" s="61"/>
      <c r="D205" s="61"/>
      <c r="E205" s="62"/>
      <c r="F205" s="57" t="e">
        <f>VLOOKUP(R205,Cenník!$A$1:$G$156,3,0)</f>
        <v>#N/A</v>
      </c>
      <c r="G205" s="58" t="e">
        <f>VLOOKUP(R205,Cenník!$A$1:$G$156,2,0)</f>
        <v>#N/A</v>
      </c>
      <c r="H205" s="57" t="e">
        <f>VLOOKUP(R205,Cenník!$A$1:$G$156,4,0)</f>
        <v>#N/A</v>
      </c>
      <c r="I205" s="82"/>
      <c r="J205" s="63" t="e">
        <f>VLOOKUP(R205,Cenník!$A$1:$G$156,7,0)</f>
        <v>#N/A</v>
      </c>
      <c r="K205" s="59" t="e">
        <f>VLOOKUP(R205,Cenník!$A$1:$G$156,5,0)</f>
        <v>#N/A</v>
      </c>
      <c r="L205" s="59" t="e">
        <f t="shared" si="8"/>
        <v>#N/A</v>
      </c>
      <c r="M205" s="62"/>
      <c r="N205" s="57" t="e">
        <f t="shared" si="9"/>
        <v>#N/A</v>
      </c>
      <c r="O205" s="62" t="s">
        <v>35</v>
      </c>
      <c r="P205" s="78" t="e">
        <f>VLOOKUP(R205,Cenník!$A$1:$G$156,6,0)</f>
        <v>#N/A</v>
      </c>
      <c r="Q205" s="62"/>
      <c r="R205" s="62"/>
      <c r="S205" s="78" t="e">
        <f>VLOOKUP(P205,výkony!$B:$H,7,0)</f>
        <v>#N/A</v>
      </c>
      <c r="T205" s="78" t="e">
        <f>VLOOKUP(R205,Cenník!$A:$H,8,0)</f>
        <v>#N/A</v>
      </c>
    </row>
    <row r="206" spans="1:20" x14ac:dyDescent="0.2">
      <c r="A206" s="60"/>
      <c r="B206" s="61"/>
      <c r="C206" s="61"/>
      <c r="D206" s="61"/>
      <c r="E206" s="62"/>
      <c r="F206" s="57" t="e">
        <f>VLOOKUP(R206,Cenník!$A$1:$G$156,3,0)</f>
        <v>#N/A</v>
      </c>
      <c r="G206" s="58" t="e">
        <f>VLOOKUP(R206,Cenník!$A$1:$G$156,2,0)</f>
        <v>#N/A</v>
      </c>
      <c r="H206" s="57" t="e">
        <f>VLOOKUP(R206,Cenník!$A$1:$G$156,4,0)</f>
        <v>#N/A</v>
      </c>
      <c r="I206" s="82"/>
      <c r="J206" s="63" t="e">
        <f>VLOOKUP(R206,Cenník!$A$1:$G$156,7,0)</f>
        <v>#N/A</v>
      </c>
      <c r="K206" s="59" t="e">
        <f>VLOOKUP(R206,Cenník!$A$1:$G$156,5,0)</f>
        <v>#N/A</v>
      </c>
      <c r="L206" s="59" t="e">
        <f t="shared" si="8"/>
        <v>#N/A</v>
      </c>
      <c r="M206" s="62"/>
      <c r="N206" s="57" t="e">
        <f t="shared" si="9"/>
        <v>#N/A</v>
      </c>
      <c r="O206" s="62" t="s">
        <v>35</v>
      </c>
      <c r="P206" s="78" t="e">
        <f>VLOOKUP(R206,Cenník!$A$1:$G$156,6,0)</f>
        <v>#N/A</v>
      </c>
      <c r="Q206" s="62"/>
      <c r="R206" s="62"/>
      <c r="S206" s="78" t="e">
        <f>VLOOKUP(P206,výkony!$B:$H,7,0)</f>
        <v>#N/A</v>
      </c>
      <c r="T206" s="78" t="e">
        <f>VLOOKUP(R206,Cenník!$A:$H,8,0)</f>
        <v>#N/A</v>
      </c>
    </row>
    <row r="207" spans="1:20" x14ac:dyDescent="0.2">
      <c r="A207" s="60"/>
      <c r="B207" s="61"/>
      <c r="C207" s="61"/>
      <c r="D207" s="61"/>
      <c r="E207" s="62"/>
      <c r="F207" s="57" t="e">
        <f>VLOOKUP(R207,Cenník!$A$1:$G$156,3,0)</f>
        <v>#N/A</v>
      </c>
      <c r="G207" s="58" t="e">
        <f>VLOOKUP(R207,Cenník!$A$1:$G$156,2,0)</f>
        <v>#N/A</v>
      </c>
      <c r="H207" s="57" t="e">
        <f>VLOOKUP(R207,Cenník!$A$1:$G$156,4,0)</f>
        <v>#N/A</v>
      </c>
      <c r="I207" s="82"/>
      <c r="J207" s="63" t="e">
        <f>VLOOKUP(R207,Cenník!$A$1:$G$156,7,0)</f>
        <v>#N/A</v>
      </c>
      <c r="K207" s="59" t="e">
        <f>VLOOKUP(R207,Cenník!$A$1:$G$156,5,0)</f>
        <v>#N/A</v>
      </c>
      <c r="L207" s="59" t="e">
        <f t="shared" si="8"/>
        <v>#N/A</v>
      </c>
      <c r="M207" s="62"/>
      <c r="N207" s="57" t="e">
        <f t="shared" si="9"/>
        <v>#N/A</v>
      </c>
      <c r="O207" s="62" t="s">
        <v>35</v>
      </c>
      <c r="P207" s="78" t="e">
        <f>VLOOKUP(R207,Cenník!$A$1:$G$156,6,0)</f>
        <v>#N/A</v>
      </c>
      <c r="Q207" s="62"/>
      <c r="R207" s="62"/>
      <c r="S207" s="78" t="e">
        <f>VLOOKUP(P207,výkony!$B:$H,7,0)</f>
        <v>#N/A</v>
      </c>
      <c r="T207" s="78" t="e">
        <f>VLOOKUP(R207,Cenník!$A:$H,8,0)</f>
        <v>#N/A</v>
      </c>
    </row>
    <row r="208" spans="1:20" x14ac:dyDescent="0.2">
      <c r="A208" s="60"/>
      <c r="B208" s="61"/>
      <c r="C208" s="61"/>
      <c r="D208" s="61"/>
      <c r="E208" s="62"/>
      <c r="F208" s="57" t="e">
        <f>VLOOKUP(R208,Cenník!$A$1:$G$156,3,0)</f>
        <v>#N/A</v>
      </c>
      <c r="G208" s="58" t="e">
        <f>VLOOKUP(R208,Cenník!$A$1:$G$156,2,0)</f>
        <v>#N/A</v>
      </c>
      <c r="H208" s="57" t="e">
        <f>VLOOKUP(R208,Cenník!$A$1:$G$156,4,0)</f>
        <v>#N/A</v>
      </c>
      <c r="I208" s="82"/>
      <c r="J208" s="63" t="e">
        <f>VLOOKUP(R208,Cenník!$A$1:$G$156,7,0)</f>
        <v>#N/A</v>
      </c>
      <c r="K208" s="59" t="e">
        <f>VLOOKUP(R208,Cenník!$A$1:$G$156,5,0)</f>
        <v>#N/A</v>
      </c>
      <c r="L208" s="59" t="e">
        <f t="shared" si="8"/>
        <v>#N/A</v>
      </c>
      <c r="M208" s="62"/>
      <c r="N208" s="57" t="e">
        <f t="shared" si="9"/>
        <v>#N/A</v>
      </c>
      <c r="O208" s="62" t="s">
        <v>35</v>
      </c>
      <c r="P208" s="78" t="e">
        <f>VLOOKUP(R208,Cenník!$A$1:$G$156,6,0)</f>
        <v>#N/A</v>
      </c>
      <c r="Q208" s="62"/>
      <c r="R208" s="62"/>
      <c r="S208" s="78" t="e">
        <f>VLOOKUP(P208,výkony!$B:$H,7,0)</f>
        <v>#N/A</v>
      </c>
      <c r="T208" s="78" t="e">
        <f>VLOOKUP(R208,Cenník!$A:$H,8,0)</f>
        <v>#N/A</v>
      </c>
    </row>
    <row r="209" spans="1:20" x14ac:dyDescent="0.2">
      <c r="A209" s="60"/>
      <c r="B209" s="61"/>
      <c r="C209" s="61"/>
      <c r="D209" s="61"/>
      <c r="E209" s="62"/>
      <c r="F209" s="57" t="e">
        <f>VLOOKUP(R209,Cenník!$A$1:$G$156,3,0)</f>
        <v>#N/A</v>
      </c>
      <c r="G209" s="58" t="e">
        <f>VLOOKUP(R209,Cenník!$A$1:$G$156,2,0)</f>
        <v>#N/A</v>
      </c>
      <c r="H209" s="57" t="e">
        <f>VLOOKUP(R209,Cenník!$A$1:$G$156,4,0)</f>
        <v>#N/A</v>
      </c>
      <c r="I209" s="82"/>
      <c r="J209" s="63" t="e">
        <f>VLOOKUP(R209,Cenník!$A$1:$G$156,7,0)</f>
        <v>#N/A</v>
      </c>
      <c r="K209" s="59" t="e">
        <f>VLOOKUP(R209,Cenník!$A$1:$G$156,5,0)</f>
        <v>#N/A</v>
      </c>
      <c r="L209" s="59" t="e">
        <f t="shared" si="8"/>
        <v>#N/A</v>
      </c>
      <c r="M209" s="62"/>
      <c r="N209" s="57" t="e">
        <f t="shared" si="9"/>
        <v>#N/A</v>
      </c>
      <c r="O209" s="62" t="s">
        <v>35</v>
      </c>
      <c r="P209" s="78" t="e">
        <f>VLOOKUP(R209,Cenník!$A$1:$G$156,6,0)</f>
        <v>#N/A</v>
      </c>
      <c r="Q209" s="62"/>
      <c r="R209" s="62"/>
      <c r="S209" s="78" t="e">
        <f>VLOOKUP(P209,výkony!$B:$H,7,0)</f>
        <v>#N/A</v>
      </c>
      <c r="T209" s="78" t="e">
        <f>VLOOKUP(R209,Cenník!$A:$H,8,0)</f>
        <v>#N/A</v>
      </c>
    </row>
    <row r="210" spans="1:20" x14ac:dyDescent="0.2">
      <c r="A210" s="60"/>
      <c r="B210" s="61"/>
      <c r="C210" s="61"/>
      <c r="D210" s="61"/>
      <c r="E210" s="62"/>
      <c r="F210" s="57" t="e">
        <f>VLOOKUP(R210,Cenník!$A$1:$G$156,3,0)</f>
        <v>#N/A</v>
      </c>
      <c r="G210" s="58" t="e">
        <f>VLOOKUP(R210,Cenník!$A$1:$G$156,2,0)</f>
        <v>#N/A</v>
      </c>
      <c r="H210" s="57" t="e">
        <f>VLOOKUP(R210,Cenník!$A$1:$G$156,4,0)</f>
        <v>#N/A</v>
      </c>
      <c r="I210" s="82"/>
      <c r="J210" s="63" t="e">
        <f>VLOOKUP(R210,Cenník!$A$1:$G$156,7,0)</f>
        <v>#N/A</v>
      </c>
      <c r="K210" s="59" t="e">
        <f>VLOOKUP(R210,Cenník!$A$1:$G$156,5,0)</f>
        <v>#N/A</v>
      </c>
      <c r="L210" s="59" t="e">
        <f t="shared" si="8"/>
        <v>#N/A</v>
      </c>
      <c r="M210" s="62"/>
      <c r="N210" s="57" t="e">
        <f t="shared" si="9"/>
        <v>#N/A</v>
      </c>
      <c r="O210" s="62" t="s">
        <v>35</v>
      </c>
      <c r="P210" s="78" t="e">
        <f>VLOOKUP(R210,Cenník!$A$1:$G$156,6,0)</f>
        <v>#N/A</v>
      </c>
      <c r="Q210" s="62"/>
      <c r="R210" s="62"/>
      <c r="S210" s="78" t="e">
        <f>VLOOKUP(P210,výkony!$B:$H,7,0)</f>
        <v>#N/A</v>
      </c>
      <c r="T210" s="78" t="e">
        <f>VLOOKUP(R210,Cenník!$A:$H,8,0)</f>
        <v>#N/A</v>
      </c>
    </row>
    <row r="211" spans="1:20" x14ac:dyDescent="0.2">
      <c r="A211" s="60"/>
      <c r="B211" s="61"/>
      <c r="C211" s="61"/>
      <c r="D211" s="61"/>
      <c r="E211" s="62"/>
      <c r="F211" s="57" t="e">
        <f>VLOOKUP(R211,Cenník!$A$1:$G$156,3,0)</f>
        <v>#N/A</v>
      </c>
      <c r="G211" s="58" t="e">
        <f>VLOOKUP(R211,Cenník!$A$1:$G$156,2,0)</f>
        <v>#N/A</v>
      </c>
      <c r="H211" s="57" t="e">
        <f>VLOOKUP(R211,Cenník!$A$1:$G$156,4,0)</f>
        <v>#N/A</v>
      </c>
      <c r="I211" s="82"/>
      <c r="J211" s="63" t="e">
        <f>VLOOKUP(R211,Cenník!$A$1:$G$156,7,0)</f>
        <v>#N/A</v>
      </c>
      <c r="K211" s="59" t="e">
        <f>VLOOKUP(R211,Cenník!$A$1:$G$156,5,0)</f>
        <v>#N/A</v>
      </c>
      <c r="L211" s="59" t="e">
        <f t="shared" si="8"/>
        <v>#N/A</v>
      </c>
      <c r="M211" s="62"/>
      <c r="N211" s="57" t="e">
        <f t="shared" si="9"/>
        <v>#N/A</v>
      </c>
      <c r="O211" s="62" t="s">
        <v>35</v>
      </c>
      <c r="P211" s="78" t="e">
        <f>VLOOKUP(R211,Cenník!$A$1:$G$156,6,0)</f>
        <v>#N/A</v>
      </c>
      <c r="Q211" s="62"/>
      <c r="R211" s="62"/>
      <c r="S211" s="78" t="e">
        <f>VLOOKUP(P211,výkony!$B:$H,7,0)</f>
        <v>#N/A</v>
      </c>
      <c r="T211" s="78" t="e">
        <f>VLOOKUP(R211,Cenník!$A:$H,8,0)</f>
        <v>#N/A</v>
      </c>
    </row>
    <row r="212" spans="1:20" x14ac:dyDescent="0.2">
      <c r="A212" s="60"/>
      <c r="B212" s="61"/>
      <c r="C212" s="61"/>
      <c r="D212" s="61"/>
      <c r="E212" s="62"/>
      <c r="F212" s="57" t="e">
        <f>VLOOKUP(R212,Cenník!$A$1:$G$156,3,0)</f>
        <v>#N/A</v>
      </c>
      <c r="G212" s="58" t="e">
        <f>VLOOKUP(R212,Cenník!$A$1:$G$156,2,0)</f>
        <v>#N/A</v>
      </c>
      <c r="H212" s="57" t="e">
        <f>VLOOKUP(R212,Cenník!$A$1:$G$156,4,0)</f>
        <v>#N/A</v>
      </c>
      <c r="I212" s="82"/>
      <c r="J212" s="63" t="e">
        <f>VLOOKUP(R212,Cenník!$A$1:$G$156,7,0)</f>
        <v>#N/A</v>
      </c>
      <c r="K212" s="59" t="e">
        <f>VLOOKUP(R212,Cenník!$A$1:$G$156,5,0)</f>
        <v>#N/A</v>
      </c>
      <c r="L212" s="59" t="e">
        <f t="shared" si="8"/>
        <v>#N/A</v>
      </c>
      <c r="M212" s="62"/>
      <c r="N212" s="57" t="e">
        <f t="shared" si="9"/>
        <v>#N/A</v>
      </c>
      <c r="O212" s="62" t="s">
        <v>35</v>
      </c>
      <c r="P212" s="78" t="e">
        <f>VLOOKUP(R212,Cenník!$A$1:$G$156,6,0)</f>
        <v>#N/A</v>
      </c>
      <c r="Q212" s="62"/>
      <c r="R212" s="62"/>
      <c r="S212" s="78" t="e">
        <f>VLOOKUP(P212,výkony!$B:$H,7,0)</f>
        <v>#N/A</v>
      </c>
      <c r="T212" s="78" t="e">
        <f>VLOOKUP(R212,Cenník!$A:$H,8,0)</f>
        <v>#N/A</v>
      </c>
    </row>
    <row r="213" spans="1:20" x14ac:dyDescent="0.2">
      <c r="A213" s="60"/>
      <c r="B213" s="61"/>
      <c r="C213" s="61"/>
      <c r="D213" s="61"/>
      <c r="E213" s="62"/>
      <c r="F213" s="57" t="e">
        <f>VLOOKUP(R213,Cenník!$A$1:$G$156,3,0)</f>
        <v>#N/A</v>
      </c>
      <c r="G213" s="58" t="e">
        <f>VLOOKUP(R213,Cenník!$A$1:$G$156,2,0)</f>
        <v>#N/A</v>
      </c>
      <c r="H213" s="57" t="e">
        <f>VLOOKUP(R213,Cenník!$A$1:$G$156,4,0)</f>
        <v>#N/A</v>
      </c>
      <c r="I213" s="82"/>
      <c r="J213" s="63" t="e">
        <f>VLOOKUP(R213,Cenník!$A$1:$G$156,7,0)</f>
        <v>#N/A</v>
      </c>
      <c r="K213" s="59" t="e">
        <f>VLOOKUP(R213,Cenník!$A$1:$G$156,5,0)</f>
        <v>#N/A</v>
      </c>
      <c r="L213" s="59" t="e">
        <f t="shared" si="8"/>
        <v>#N/A</v>
      </c>
      <c r="M213" s="62"/>
      <c r="N213" s="57" t="e">
        <f t="shared" si="9"/>
        <v>#N/A</v>
      </c>
      <c r="O213" s="62" t="s">
        <v>35</v>
      </c>
      <c r="P213" s="78" t="e">
        <f>VLOOKUP(R213,Cenník!$A$1:$G$156,6,0)</f>
        <v>#N/A</v>
      </c>
      <c r="Q213" s="62"/>
      <c r="R213" s="62"/>
      <c r="S213" s="78" t="e">
        <f>VLOOKUP(P213,výkony!$B:$H,7,0)</f>
        <v>#N/A</v>
      </c>
      <c r="T213" s="78" t="e">
        <f>VLOOKUP(R213,Cenník!$A:$H,8,0)</f>
        <v>#N/A</v>
      </c>
    </row>
    <row r="214" spans="1:20" x14ac:dyDescent="0.2">
      <c r="A214" s="60"/>
      <c r="B214" s="61"/>
      <c r="C214" s="61"/>
      <c r="D214" s="61"/>
      <c r="E214" s="62"/>
      <c r="F214" s="57" t="e">
        <f>VLOOKUP(R214,Cenník!$A$1:$G$156,3,0)</f>
        <v>#N/A</v>
      </c>
      <c r="G214" s="58" t="e">
        <f>VLOOKUP(R214,Cenník!$A$1:$G$156,2,0)</f>
        <v>#N/A</v>
      </c>
      <c r="H214" s="57" t="e">
        <f>VLOOKUP(R214,Cenník!$A$1:$G$156,4,0)</f>
        <v>#N/A</v>
      </c>
      <c r="I214" s="82"/>
      <c r="J214" s="63" t="e">
        <f>VLOOKUP(R214,Cenník!$A$1:$G$156,7,0)</f>
        <v>#N/A</v>
      </c>
      <c r="K214" s="59" t="e">
        <f>VLOOKUP(R214,Cenník!$A$1:$G$156,5,0)</f>
        <v>#N/A</v>
      </c>
      <c r="L214" s="59" t="e">
        <f t="shared" si="8"/>
        <v>#N/A</v>
      </c>
      <c r="M214" s="62"/>
      <c r="N214" s="57" t="e">
        <f t="shared" si="9"/>
        <v>#N/A</v>
      </c>
      <c r="O214" s="62" t="s">
        <v>35</v>
      </c>
      <c r="P214" s="78" t="e">
        <f>VLOOKUP(R214,Cenník!$A$1:$G$156,6,0)</f>
        <v>#N/A</v>
      </c>
      <c r="Q214" s="62"/>
      <c r="R214" s="62"/>
      <c r="S214" s="78" t="e">
        <f>VLOOKUP(P214,výkony!$B:$H,7,0)</f>
        <v>#N/A</v>
      </c>
      <c r="T214" s="78" t="e">
        <f>VLOOKUP(R214,Cenník!$A:$H,8,0)</f>
        <v>#N/A</v>
      </c>
    </row>
    <row r="215" spans="1:20" x14ac:dyDescent="0.2">
      <c r="A215" s="60"/>
      <c r="B215" s="61"/>
      <c r="C215" s="61"/>
      <c r="D215" s="61"/>
      <c r="E215" s="62"/>
      <c r="F215" s="57" t="e">
        <f>VLOOKUP(R215,Cenník!$A$1:$G$156,3,0)</f>
        <v>#N/A</v>
      </c>
      <c r="G215" s="58" t="e">
        <f>VLOOKUP(R215,Cenník!$A$1:$G$156,2,0)</f>
        <v>#N/A</v>
      </c>
      <c r="H215" s="57" t="e">
        <f>VLOOKUP(R215,Cenník!$A$1:$G$156,4,0)</f>
        <v>#N/A</v>
      </c>
      <c r="I215" s="82"/>
      <c r="J215" s="63" t="e">
        <f>VLOOKUP(R215,Cenník!$A$1:$G$156,7,0)</f>
        <v>#N/A</v>
      </c>
      <c r="K215" s="59" t="e">
        <f>VLOOKUP(R215,Cenník!$A$1:$G$156,5,0)</f>
        <v>#N/A</v>
      </c>
      <c r="L215" s="59" t="e">
        <f t="shared" si="8"/>
        <v>#N/A</v>
      </c>
      <c r="M215" s="62"/>
      <c r="N215" s="57" t="e">
        <f t="shared" si="9"/>
        <v>#N/A</v>
      </c>
      <c r="O215" s="62" t="s">
        <v>35</v>
      </c>
      <c r="P215" s="78" t="e">
        <f>VLOOKUP(R215,Cenník!$A$1:$G$156,6,0)</f>
        <v>#N/A</v>
      </c>
      <c r="Q215" s="62"/>
      <c r="R215" s="62"/>
      <c r="S215" s="78" t="e">
        <f>VLOOKUP(P215,výkony!$B:$H,7,0)</f>
        <v>#N/A</v>
      </c>
      <c r="T215" s="78" t="e">
        <f>VLOOKUP(R215,Cenník!$A:$H,8,0)</f>
        <v>#N/A</v>
      </c>
    </row>
    <row r="216" spans="1:20" x14ac:dyDescent="0.2">
      <c r="A216" s="60"/>
      <c r="B216" s="61"/>
      <c r="C216" s="61"/>
      <c r="D216" s="61"/>
      <c r="E216" s="62"/>
      <c r="F216" s="57" t="e">
        <f>VLOOKUP(R216,Cenník!$A$1:$G$156,3,0)</f>
        <v>#N/A</v>
      </c>
      <c r="G216" s="58" t="e">
        <f>VLOOKUP(R216,Cenník!$A$1:$G$156,2,0)</f>
        <v>#N/A</v>
      </c>
      <c r="H216" s="57" t="e">
        <f>VLOOKUP(R216,Cenník!$A$1:$G$156,4,0)</f>
        <v>#N/A</v>
      </c>
      <c r="I216" s="82"/>
      <c r="J216" s="63" t="e">
        <f>VLOOKUP(R216,Cenník!$A$1:$G$156,7,0)</f>
        <v>#N/A</v>
      </c>
      <c r="K216" s="59" t="e">
        <f>VLOOKUP(R216,Cenník!$A$1:$G$156,5,0)</f>
        <v>#N/A</v>
      </c>
      <c r="L216" s="59" t="e">
        <f t="shared" si="8"/>
        <v>#N/A</v>
      </c>
      <c r="M216" s="62"/>
      <c r="N216" s="57" t="e">
        <f t="shared" si="9"/>
        <v>#N/A</v>
      </c>
      <c r="O216" s="62" t="s">
        <v>35</v>
      </c>
      <c r="P216" s="78" t="e">
        <f>VLOOKUP(R216,Cenník!$A$1:$G$156,6,0)</f>
        <v>#N/A</v>
      </c>
      <c r="Q216" s="62"/>
      <c r="R216" s="62"/>
      <c r="S216" s="78" t="e">
        <f>VLOOKUP(P216,výkony!$B:$H,7,0)</f>
        <v>#N/A</v>
      </c>
      <c r="T216" s="78" t="e">
        <f>VLOOKUP(R216,Cenník!$A:$H,8,0)</f>
        <v>#N/A</v>
      </c>
    </row>
    <row r="217" spans="1:20" x14ac:dyDescent="0.2">
      <c r="A217" s="60"/>
      <c r="B217" s="61"/>
      <c r="C217" s="61"/>
      <c r="D217" s="61"/>
      <c r="E217" s="62"/>
      <c r="F217" s="57" t="e">
        <f>VLOOKUP(R217,Cenník!$A$1:$G$156,3,0)</f>
        <v>#N/A</v>
      </c>
      <c r="G217" s="58" t="e">
        <f>VLOOKUP(R217,Cenník!$A$1:$G$156,2,0)</f>
        <v>#N/A</v>
      </c>
      <c r="H217" s="57" t="e">
        <f>VLOOKUP(R217,Cenník!$A$1:$G$156,4,0)</f>
        <v>#N/A</v>
      </c>
      <c r="I217" s="82"/>
      <c r="J217" s="63" t="e">
        <f>VLOOKUP(R217,Cenník!$A$1:$G$156,7,0)</f>
        <v>#N/A</v>
      </c>
      <c r="K217" s="59" t="e">
        <f>VLOOKUP(R217,Cenník!$A$1:$G$156,5,0)</f>
        <v>#N/A</v>
      </c>
      <c r="L217" s="59" t="e">
        <f t="shared" si="8"/>
        <v>#N/A</v>
      </c>
      <c r="M217" s="62"/>
      <c r="N217" s="57" t="e">
        <f t="shared" si="9"/>
        <v>#N/A</v>
      </c>
      <c r="O217" s="62" t="s">
        <v>35</v>
      </c>
      <c r="P217" s="78" t="e">
        <f>VLOOKUP(R217,Cenník!$A$1:$G$156,6,0)</f>
        <v>#N/A</v>
      </c>
      <c r="Q217" s="62"/>
      <c r="R217" s="62"/>
      <c r="S217" s="78" t="e">
        <f>VLOOKUP(P217,výkony!$B:$H,7,0)</f>
        <v>#N/A</v>
      </c>
      <c r="T217" s="78" t="e">
        <f>VLOOKUP(R217,Cenník!$A:$H,8,0)</f>
        <v>#N/A</v>
      </c>
    </row>
    <row r="218" spans="1:20" x14ac:dyDescent="0.2">
      <c r="A218" s="60"/>
      <c r="B218" s="61"/>
      <c r="C218" s="61"/>
      <c r="D218" s="61"/>
      <c r="E218" s="62"/>
      <c r="F218" s="57" t="e">
        <f>VLOOKUP(R218,Cenník!$A$1:$G$156,3,0)</f>
        <v>#N/A</v>
      </c>
      <c r="G218" s="58" t="e">
        <f>VLOOKUP(R218,Cenník!$A$1:$G$156,2,0)</f>
        <v>#N/A</v>
      </c>
      <c r="H218" s="57" t="e">
        <f>VLOOKUP(R218,Cenník!$A$1:$G$156,4,0)</f>
        <v>#N/A</v>
      </c>
      <c r="I218" s="82"/>
      <c r="J218" s="63" t="e">
        <f>VLOOKUP(R218,Cenník!$A$1:$G$156,7,0)</f>
        <v>#N/A</v>
      </c>
      <c r="K218" s="59" t="e">
        <f>VLOOKUP(R218,Cenník!$A$1:$G$156,5,0)</f>
        <v>#N/A</v>
      </c>
      <c r="L218" s="59" t="e">
        <f t="shared" si="8"/>
        <v>#N/A</v>
      </c>
      <c r="M218" s="62"/>
      <c r="N218" s="57" t="e">
        <f t="shared" si="9"/>
        <v>#N/A</v>
      </c>
      <c r="O218" s="62" t="s">
        <v>35</v>
      </c>
      <c r="P218" s="78" t="e">
        <f>VLOOKUP(R218,Cenník!$A$1:$G$156,6,0)</f>
        <v>#N/A</v>
      </c>
      <c r="Q218" s="62"/>
      <c r="R218" s="62"/>
      <c r="S218" s="78" t="e">
        <f>VLOOKUP(P218,výkony!$B:$H,7,0)</f>
        <v>#N/A</v>
      </c>
      <c r="T218" s="78" t="e">
        <f>VLOOKUP(R218,Cenník!$A:$H,8,0)</f>
        <v>#N/A</v>
      </c>
    </row>
    <row r="219" spans="1:20" x14ac:dyDescent="0.2">
      <c r="A219" s="60"/>
      <c r="B219" s="61"/>
      <c r="C219" s="61"/>
      <c r="D219" s="61"/>
      <c r="E219" s="62"/>
      <c r="F219" s="57" t="e">
        <f>VLOOKUP(R219,Cenník!$A$1:$G$156,3,0)</f>
        <v>#N/A</v>
      </c>
      <c r="G219" s="58" t="e">
        <f>VLOOKUP(R219,Cenník!$A$1:$G$156,2,0)</f>
        <v>#N/A</v>
      </c>
      <c r="H219" s="57" t="e">
        <f>VLOOKUP(R219,Cenník!$A$1:$G$156,4,0)</f>
        <v>#N/A</v>
      </c>
      <c r="I219" s="82"/>
      <c r="J219" s="63" t="e">
        <f>VLOOKUP(R219,Cenník!$A$1:$G$156,7,0)</f>
        <v>#N/A</v>
      </c>
      <c r="K219" s="59" t="e">
        <f>VLOOKUP(R219,Cenník!$A$1:$G$156,5,0)</f>
        <v>#N/A</v>
      </c>
      <c r="L219" s="59" t="e">
        <f t="shared" si="8"/>
        <v>#N/A</v>
      </c>
      <c r="M219" s="62"/>
      <c r="N219" s="57" t="e">
        <f t="shared" si="9"/>
        <v>#N/A</v>
      </c>
      <c r="O219" s="62" t="s">
        <v>35</v>
      </c>
      <c r="P219" s="78" t="e">
        <f>VLOOKUP(R219,Cenník!$A$1:$G$156,6,0)</f>
        <v>#N/A</v>
      </c>
      <c r="Q219" s="62"/>
      <c r="R219" s="62"/>
      <c r="S219" s="78" t="e">
        <f>VLOOKUP(P219,výkony!$B:$H,7,0)</f>
        <v>#N/A</v>
      </c>
      <c r="T219" s="78" t="e">
        <f>VLOOKUP(R219,Cenník!$A:$H,8,0)</f>
        <v>#N/A</v>
      </c>
    </row>
    <row r="220" spans="1:20" x14ac:dyDescent="0.2">
      <c r="A220" s="60"/>
      <c r="B220" s="61"/>
      <c r="C220" s="61"/>
      <c r="D220" s="61"/>
      <c r="E220" s="62"/>
      <c r="F220" s="57" t="e">
        <f>VLOOKUP(R220,Cenník!$A$1:$G$156,3,0)</f>
        <v>#N/A</v>
      </c>
      <c r="G220" s="58" t="e">
        <f>VLOOKUP(R220,Cenník!$A$1:$G$156,2,0)</f>
        <v>#N/A</v>
      </c>
      <c r="H220" s="57" t="e">
        <f>VLOOKUP(R220,Cenník!$A$1:$G$156,4,0)</f>
        <v>#N/A</v>
      </c>
      <c r="I220" s="82"/>
      <c r="J220" s="63" t="e">
        <f>VLOOKUP(R220,Cenník!$A$1:$G$156,7,0)</f>
        <v>#N/A</v>
      </c>
      <c r="K220" s="59" t="e">
        <f>VLOOKUP(R220,Cenník!$A$1:$G$156,5,0)</f>
        <v>#N/A</v>
      </c>
      <c r="L220" s="59" t="e">
        <f t="shared" si="8"/>
        <v>#N/A</v>
      </c>
      <c r="M220" s="62"/>
      <c r="N220" s="57" t="e">
        <f t="shared" si="9"/>
        <v>#N/A</v>
      </c>
      <c r="O220" s="62" t="s">
        <v>35</v>
      </c>
      <c r="P220" s="78" t="e">
        <f>VLOOKUP(R220,Cenník!$A$1:$G$156,6,0)</f>
        <v>#N/A</v>
      </c>
      <c r="Q220" s="62"/>
      <c r="R220" s="62"/>
      <c r="S220" s="78" t="e">
        <f>VLOOKUP(P220,výkony!$B:$H,7,0)</f>
        <v>#N/A</v>
      </c>
      <c r="T220" s="78" t="e">
        <f>VLOOKUP(R220,Cenník!$A:$H,8,0)</f>
        <v>#N/A</v>
      </c>
    </row>
    <row r="221" spans="1:20" x14ac:dyDescent="0.2">
      <c r="A221" s="60"/>
      <c r="B221" s="61"/>
      <c r="C221" s="61"/>
      <c r="D221" s="61"/>
      <c r="E221" s="62"/>
      <c r="F221" s="57" t="e">
        <f>VLOOKUP(R221,Cenník!$A$1:$G$156,3,0)</f>
        <v>#N/A</v>
      </c>
      <c r="G221" s="58" t="e">
        <f>VLOOKUP(R221,Cenník!$A$1:$G$156,2,0)</f>
        <v>#N/A</v>
      </c>
      <c r="H221" s="57" t="e">
        <f>VLOOKUP(R221,Cenník!$A$1:$G$156,4,0)</f>
        <v>#N/A</v>
      </c>
      <c r="I221" s="82"/>
      <c r="J221" s="63" t="e">
        <f>VLOOKUP(R221,Cenník!$A$1:$G$156,7,0)</f>
        <v>#N/A</v>
      </c>
      <c r="K221" s="59" t="e">
        <f>VLOOKUP(R221,Cenník!$A$1:$G$156,5,0)</f>
        <v>#N/A</v>
      </c>
      <c r="L221" s="59" t="e">
        <f t="shared" si="8"/>
        <v>#N/A</v>
      </c>
      <c r="M221" s="62"/>
      <c r="N221" s="57" t="e">
        <f t="shared" si="9"/>
        <v>#N/A</v>
      </c>
      <c r="O221" s="62" t="s">
        <v>35</v>
      </c>
      <c r="P221" s="78" t="e">
        <f>VLOOKUP(R221,Cenník!$A$1:$G$156,6,0)</f>
        <v>#N/A</v>
      </c>
      <c r="Q221" s="62"/>
      <c r="R221" s="62"/>
      <c r="S221" s="78" t="e">
        <f>VLOOKUP(P221,výkony!$B:$H,7,0)</f>
        <v>#N/A</v>
      </c>
      <c r="T221" s="78" t="e">
        <f>VLOOKUP(R221,Cenník!$A:$H,8,0)</f>
        <v>#N/A</v>
      </c>
    </row>
    <row r="222" spans="1:20" x14ac:dyDescent="0.2">
      <c r="A222" s="60"/>
      <c r="B222" s="61"/>
      <c r="C222" s="61"/>
      <c r="D222" s="61"/>
      <c r="E222" s="62"/>
      <c r="F222" s="57" t="e">
        <f>VLOOKUP(R222,Cenník!$A$1:$G$156,3,0)</f>
        <v>#N/A</v>
      </c>
      <c r="G222" s="58" t="e">
        <f>VLOOKUP(R222,Cenník!$A$1:$G$156,2,0)</f>
        <v>#N/A</v>
      </c>
      <c r="H222" s="57" t="e">
        <f>VLOOKUP(R222,Cenník!$A$1:$G$156,4,0)</f>
        <v>#N/A</v>
      </c>
      <c r="I222" s="82"/>
      <c r="J222" s="63" t="e">
        <f>VLOOKUP(R222,Cenník!$A$1:$G$156,7,0)</f>
        <v>#N/A</v>
      </c>
      <c r="K222" s="59" t="e">
        <f>VLOOKUP(R222,Cenník!$A$1:$G$156,5,0)</f>
        <v>#N/A</v>
      </c>
      <c r="L222" s="59" t="e">
        <f t="shared" si="8"/>
        <v>#N/A</v>
      </c>
      <c r="M222" s="62"/>
      <c r="N222" s="57" t="e">
        <f t="shared" si="9"/>
        <v>#N/A</v>
      </c>
      <c r="O222" s="62" t="s">
        <v>35</v>
      </c>
      <c r="P222" s="78" t="e">
        <f>VLOOKUP(R222,Cenník!$A$1:$G$156,6,0)</f>
        <v>#N/A</v>
      </c>
      <c r="Q222" s="62"/>
      <c r="R222" s="62"/>
      <c r="S222" s="78" t="e">
        <f>VLOOKUP(P222,výkony!$B:$H,7,0)</f>
        <v>#N/A</v>
      </c>
      <c r="T222" s="78" t="e">
        <f>VLOOKUP(R222,Cenník!$A:$H,8,0)</f>
        <v>#N/A</v>
      </c>
    </row>
    <row r="223" spans="1:20" x14ac:dyDescent="0.2">
      <c r="A223" s="60"/>
      <c r="B223" s="61"/>
      <c r="C223" s="61"/>
      <c r="D223" s="61"/>
      <c r="E223" s="62"/>
      <c r="F223" s="57" t="e">
        <f>VLOOKUP(R223,Cenník!$A$1:$G$156,3,0)</f>
        <v>#N/A</v>
      </c>
      <c r="G223" s="58" t="e">
        <f>VLOOKUP(R223,Cenník!$A$1:$G$156,2,0)</f>
        <v>#N/A</v>
      </c>
      <c r="H223" s="57" t="e">
        <f>VLOOKUP(R223,Cenník!$A$1:$G$156,4,0)</f>
        <v>#N/A</v>
      </c>
      <c r="I223" s="82"/>
      <c r="J223" s="63" t="e">
        <f>VLOOKUP(R223,Cenník!$A$1:$G$156,7,0)</f>
        <v>#N/A</v>
      </c>
      <c r="K223" s="59" t="e">
        <f>VLOOKUP(R223,Cenník!$A$1:$G$156,5,0)</f>
        <v>#N/A</v>
      </c>
      <c r="L223" s="59" t="e">
        <f t="shared" si="8"/>
        <v>#N/A</v>
      </c>
      <c r="M223" s="62"/>
      <c r="N223" s="57" t="e">
        <f t="shared" si="9"/>
        <v>#N/A</v>
      </c>
      <c r="O223" s="62" t="s">
        <v>35</v>
      </c>
      <c r="P223" s="78" t="e">
        <f>VLOOKUP(R223,Cenník!$A$1:$G$156,6,0)</f>
        <v>#N/A</v>
      </c>
      <c r="Q223" s="62"/>
      <c r="R223" s="62"/>
      <c r="S223" s="78" t="e">
        <f>VLOOKUP(P223,výkony!$B:$H,7,0)</f>
        <v>#N/A</v>
      </c>
      <c r="T223" s="78" t="e">
        <f>VLOOKUP(R223,Cenník!$A:$H,8,0)</f>
        <v>#N/A</v>
      </c>
    </row>
    <row r="224" spans="1:20" x14ac:dyDescent="0.2">
      <c r="A224" s="60"/>
      <c r="B224" s="61"/>
      <c r="C224" s="61"/>
      <c r="D224" s="61"/>
      <c r="E224" s="62"/>
      <c r="F224" s="57" t="e">
        <f>VLOOKUP(R224,Cenník!$A$1:$G$156,3,0)</f>
        <v>#N/A</v>
      </c>
      <c r="G224" s="58" t="e">
        <f>VLOOKUP(R224,Cenník!$A$1:$G$156,2,0)</f>
        <v>#N/A</v>
      </c>
      <c r="H224" s="57" t="e">
        <f>VLOOKUP(R224,Cenník!$A$1:$G$156,4,0)</f>
        <v>#N/A</v>
      </c>
      <c r="I224" s="82"/>
      <c r="J224" s="63" t="e">
        <f>VLOOKUP(R224,Cenník!$A$1:$G$156,7,0)</f>
        <v>#N/A</v>
      </c>
      <c r="K224" s="59" t="e">
        <f>VLOOKUP(R224,Cenník!$A$1:$G$156,5,0)</f>
        <v>#N/A</v>
      </c>
      <c r="L224" s="59" t="e">
        <f t="shared" si="8"/>
        <v>#N/A</v>
      </c>
      <c r="M224" s="62"/>
      <c r="N224" s="57" t="e">
        <f t="shared" si="9"/>
        <v>#N/A</v>
      </c>
      <c r="O224" s="62" t="s">
        <v>35</v>
      </c>
      <c r="P224" s="78" t="e">
        <f>VLOOKUP(R224,Cenník!$A$1:$G$156,6,0)</f>
        <v>#N/A</v>
      </c>
      <c r="Q224" s="62"/>
      <c r="R224" s="62"/>
      <c r="S224" s="78" t="e">
        <f>VLOOKUP(P224,výkony!$B:$H,7,0)</f>
        <v>#N/A</v>
      </c>
      <c r="T224" s="78" t="e">
        <f>VLOOKUP(R224,Cenník!$A:$H,8,0)</f>
        <v>#N/A</v>
      </c>
    </row>
    <row r="225" spans="1:20" x14ac:dyDescent="0.2">
      <c r="A225" s="60"/>
      <c r="B225" s="61"/>
      <c r="C225" s="61"/>
      <c r="D225" s="61"/>
      <c r="E225" s="62"/>
      <c r="F225" s="57" t="e">
        <f>VLOOKUP(R225,Cenník!$A$1:$G$156,3,0)</f>
        <v>#N/A</v>
      </c>
      <c r="G225" s="58" t="e">
        <f>VLOOKUP(R225,Cenník!$A$1:$G$156,2,0)</f>
        <v>#N/A</v>
      </c>
      <c r="H225" s="57" t="e">
        <f>VLOOKUP(R225,Cenník!$A$1:$G$156,4,0)</f>
        <v>#N/A</v>
      </c>
      <c r="I225" s="82"/>
      <c r="J225" s="63" t="e">
        <f>VLOOKUP(R225,Cenník!$A$1:$G$156,7,0)</f>
        <v>#N/A</v>
      </c>
      <c r="K225" s="59" t="e">
        <f>VLOOKUP(R225,Cenník!$A$1:$G$156,5,0)</f>
        <v>#N/A</v>
      </c>
      <c r="L225" s="59" t="e">
        <f t="shared" si="8"/>
        <v>#N/A</v>
      </c>
      <c r="M225" s="62"/>
      <c r="N225" s="57" t="e">
        <f t="shared" si="9"/>
        <v>#N/A</v>
      </c>
      <c r="O225" s="62" t="s">
        <v>35</v>
      </c>
      <c r="P225" s="78" t="e">
        <f>VLOOKUP(R225,Cenník!$A$1:$G$156,6,0)</f>
        <v>#N/A</v>
      </c>
      <c r="Q225" s="62"/>
      <c r="R225" s="62"/>
      <c r="S225" s="78" t="e">
        <f>VLOOKUP(P225,výkony!$B:$H,7,0)</f>
        <v>#N/A</v>
      </c>
      <c r="T225" s="78" t="e">
        <f>VLOOKUP(R225,Cenník!$A:$H,8,0)</f>
        <v>#N/A</v>
      </c>
    </row>
    <row r="226" spans="1:20" x14ac:dyDescent="0.2">
      <c r="A226" s="60"/>
      <c r="B226" s="61"/>
      <c r="C226" s="61"/>
      <c r="D226" s="61"/>
      <c r="E226" s="62"/>
      <c r="F226" s="57" t="e">
        <f>VLOOKUP(R226,Cenník!$A$1:$G$156,3,0)</f>
        <v>#N/A</v>
      </c>
      <c r="G226" s="58" t="e">
        <f>VLOOKUP(R226,Cenník!$A$1:$G$156,2,0)</f>
        <v>#N/A</v>
      </c>
      <c r="H226" s="57" t="e">
        <f>VLOOKUP(R226,Cenník!$A$1:$G$156,4,0)</f>
        <v>#N/A</v>
      </c>
      <c r="I226" s="82"/>
      <c r="J226" s="63" t="e">
        <f>VLOOKUP(R226,Cenník!$A$1:$G$156,7,0)</f>
        <v>#N/A</v>
      </c>
      <c r="K226" s="59" t="e">
        <f>VLOOKUP(R226,Cenník!$A$1:$G$156,5,0)</f>
        <v>#N/A</v>
      </c>
      <c r="L226" s="59" t="e">
        <f t="shared" si="8"/>
        <v>#N/A</v>
      </c>
      <c r="M226" s="62"/>
      <c r="N226" s="57" t="e">
        <f t="shared" si="9"/>
        <v>#N/A</v>
      </c>
      <c r="O226" s="62" t="s">
        <v>35</v>
      </c>
      <c r="P226" s="78" t="e">
        <f>VLOOKUP(R226,Cenník!$A$1:$G$156,6,0)</f>
        <v>#N/A</v>
      </c>
      <c r="Q226" s="62"/>
      <c r="R226" s="62"/>
      <c r="S226" s="78" t="e">
        <f>VLOOKUP(P226,výkony!$B:$H,7,0)</f>
        <v>#N/A</v>
      </c>
      <c r="T226" s="78" t="e">
        <f>VLOOKUP(R226,Cenník!$A:$H,8,0)</f>
        <v>#N/A</v>
      </c>
    </row>
    <row r="227" spans="1:20" x14ac:dyDescent="0.2">
      <c r="A227" s="60"/>
      <c r="B227" s="61"/>
      <c r="C227" s="61"/>
      <c r="D227" s="61"/>
      <c r="E227" s="62"/>
      <c r="F227" s="57" t="e">
        <f>VLOOKUP(R227,Cenník!$A$1:$G$156,3,0)</f>
        <v>#N/A</v>
      </c>
      <c r="G227" s="58" t="e">
        <f>VLOOKUP(R227,Cenník!$A$1:$G$156,2,0)</f>
        <v>#N/A</v>
      </c>
      <c r="H227" s="57" t="e">
        <f>VLOOKUP(R227,Cenník!$A$1:$G$156,4,0)</f>
        <v>#N/A</v>
      </c>
      <c r="I227" s="82"/>
      <c r="J227" s="63" t="e">
        <f>VLOOKUP(R227,Cenník!$A$1:$G$156,7,0)</f>
        <v>#N/A</v>
      </c>
      <c r="K227" s="59" t="e">
        <f>VLOOKUP(R227,Cenník!$A$1:$G$156,5,0)</f>
        <v>#N/A</v>
      </c>
      <c r="L227" s="59" t="e">
        <f t="shared" si="8"/>
        <v>#N/A</v>
      </c>
      <c r="M227" s="62"/>
      <c r="N227" s="57" t="e">
        <f t="shared" si="9"/>
        <v>#N/A</v>
      </c>
      <c r="O227" s="62" t="s">
        <v>35</v>
      </c>
      <c r="P227" s="78" t="e">
        <f>VLOOKUP(R227,Cenník!$A$1:$G$156,6,0)</f>
        <v>#N/A</v>
      </c>
      <c r="Q227" s="62"/>
      <c r="R227" s="62"/>
      <c r="S227" s="78" t="e">
        <f>VLOOKUP(P227,výkony!$B:$H,7,0)</f>
        <v>#N/A</v>
      </c>
      <c r="T227" s="78" t="e">
        <f>VLOOKUP(R227,Cenník!$A:$H,8,0)</f>
        <v>#N/A</v>
      </c>
    </row>
    <row r="228" spans="1:20" x14ac:dyDescent="0.2">
      <c r="A228" s="60"/>
      <c r="B228" s="61"/>
      <c r="C228" s="61"/>
      <c r="D228" s="61"/>
      <c r="E228" s="62"/>
      <c r="F228" s="57" t="e">
        <f>VLOOKUP(R228,Cenník!$A$1:$G$156,3,0)</f>
        <v>#N/A</v>
      </c>
      <c r="G228" s="58" t="e">
        <f>VLOOKUP(R228,Cenník!$A$1:$G$156,2,0)</f>
        <v>#N/A</v>
      </c>
      <c r="H228" s="57" t="e">
        <f>VLOOKUP(R228,Cenník!$A$1:$G$156,4,0)</f>
        <v>#N/A</v>
      </c>
      <c r="I228" s="82"/>
      <c r="J228" s="63" t="e">
        <f>VLOOKUP(R228,Cenník!$A$1:$G$156,7,0)</f>
        <v>#N/A</v>
      </c>
      <c r="K228" s="59" t="e">
        <f>VLOOKUP(R228,Cenník!$A$1:$G$156,5,0)</f>
        <v>#N/A</v>
      </c>
      <c r="L228" s="59" t="e">
        <f t="shared" si="8"/>
        <v>#N/A</v>
      </c>
      <c r="M228" s="62"/>
      <c r="N228" s="57" t="e">
        <f t="shared" si="9"/>
        <v>#N/A</v>
      </c>
      <c r="O228" s="62" t="s">
        <v>35</v>
      </c>
      <c r="P228" s="78" t="e">
        <f>VLOOKUP(R228,Cenník!$A$1:$G$156,6,0)</f>
        <v>#N/A</v>
      </c>
      <c r="Q228" s="62"/>
      <c r="R228" s="62"/>
      <c r="S228" s="78" t="e">
        <f>VLOOKUP(P228,výkony!$B:$H,7,0)</f>
        <v>#N/A</v>
      </c>
      <c r="T228" s="78" t="e">
        <f>VLOOKUP(R228,Cenník!$A:$H,8,0)</f>
        <v>#N/A</v>
      </c>
    </row>
    <row r="229" spans="1:20" x14ac:dyDescent="0.2">
      <c r="A229" s="60"/>
      <c r="B229" s="61"/>
      <c r="C229" s="61"/>
      <c r="D229" s="61"/>
      <c r="E229" s="62"/>
      <c r="F229" s="57" t="e">
        <f>VLOOKUP(R229,Cenník!$A$1:$G$156,3,0)</f>
        <v>#N/A</v>
      </c>
      <c r="G229" s="58" t="e">
        <f>VLOOKUP(R229,Cenník!$A$1:$G$156,2,0)</f>
        <v>#N/A</v>
      </c>
      <c r="H229" s="57" t="e">
        <f>VLOOKUP(R229,Cenník!$A$1:$G$156,4,0)</f>
        <v>#N/A</v>
      </c>
      <c r="I229" s="82"/>
      <c r="J229" s="63" t="e">
        <f>VLOOKUP(R229,Cenník!$A$1:$G$156,7,0)</f>
        <v>#N/A</v>
      </c>
      <c r="K229" s="59" t="e">
        <f>VLOOKUP(R229,Cenník!$A$1:$G$156,5,0)</f>
        <v>#N/A</v>
      </c>
      <c r="L229" s="59" t="e">
        <f t="shared" si="8"/>
        <v>#N/A</v>
      </c>
      <c r="M229" s="62"/>
      <c r="N229" s="57" t="e">
        <f t="shared" si="9"/>
        <v>#N/A</v>
      </c>
      <c r="O229" s="62" t="s">
        <v>35</v>
      </c>
      <c r="P229" s="78" t="e">
        <f>VLOOKUP(R229,Cenník!$A$1:$G$156,6,0)</f>
        <v>#N/A</v>
      </c>
      <c r="Q229" s="62"/>
      <c r="R229" s="62"/>
      <c r="S229" s="78" t="e">
        <f>VLOOKUP(P229,výkony!$B:$H,7,0)</f>
        <v>#N/A</v>
      </c>
      <c r="T229" s="78" t="e">
        <f>VLOOKUP(R229,Cenník!$A:$H,8,0)</f>
        <v>#N/A</v>
      </c>
    </row>
    <row r="230" spans="1:20" x14ac:dyDescent="0.2">
      <c r="A230" s="60"/>
      <c r="B230" s="61"/>
      <c r="C230" s="61"/>
      <c r="D230" s="61"/>
      <c r="E230" s="62"/>
      <c r="F230" s="57" t="e">
        <f>VLOOKUP(R230,Cenník!$A$1:$G$156,3,0)</f>
        <v>#N/A</v>
      </c>
      <c r="G230" s="58" t="e">
        <f>VLOOKUP(R230,Cenník!$A$1:$G$156,2,0)</f>
        <v>#N/A</v>
      </c>
      <c r="H230" s="57" t="e">
        <f>VLOOKUP(R230,Cenník!$A$1:$G$156,4,0)</f>
        <v>#N/A</v>
      </c>
      <c r="I230" s="82"/>
      <c r="J230" s="63" t="e">
        <f>VLOOKUP(R230,Cenník!$A$1:$G$156,7,0)</f>
        <v>#N/A</v>
      </c>
      <c r="K230" s="59" t="e">
        <f>VLOOKUP(R230,Cenník!$A$1:$G$156,5,0)</f>
        <v>#N/A</v>
      </c>
      <c r="L230" s="59" t="e">
        <f t="shared" si="8"/>
        <v>#N/A</v>
      </c>
      <c r="M230" s="62"/>
      <c r="N230" s="57" t="e">
        <f t="shared" si="9"/>
        <v>#N/A</v>
      </c>
      <c r="O230" s="62" t="s">
        <v>35</v>
      </c>
      <c r="P230" s="78" t="e">
        <f>VLOOKUP(R230,Cenník!$A$1:$G$156,6,0)</f>
        <v>#N/A</v>
      </c>
      <c r="Q230" s="62"/>
      <c r="R230" s="62"/>
      <c r="S230" s="78" t="e">
        <f>VLOOKUP(P230,výkony!$B:$H,7,0)</f>
        <v>#N/A</v>
      </c>
      <c r="T230" s="78" t="e">
        <f>VLOOKUP(R230,Cenník!$A:$H,8,0)</f>
        <v>#N/A</v>
      </c>
    </row>
    <row r="231" spans="1:20" x14ac:dyDescent="0.2">
      <c r="A231" s="60"/>
      <c r="B231" s="61"/>
      <c r="C231" s="61"/>
      <c r="D231" s="61"/>
      <c r="E231" s="62"/>
      <c r="F231" s="57" t="e">
        <f>VLOOKUP(R231,Cenník!$A$1:$G$156,3,0)</f>
        <v>#N/A</v>
      </c>
      <c r="G231" s="58" t="e">
        <f>VLOOKUP(R231,Cenník!$A$1:$G$156,2,0)</f>
        <v>#N/A</v>
      </c>
      <c r="H231" s="57" t="e">
        <f>VLOOKUP(R231,Cenník!$A$1:$G$156,4,0)</f>
        <v>#N/A</v>
      </c>
      <c r="I231" s="82"/>
      <c r="J231" s="63" t="e">
        <f>VLOOKUP(R231,Cenník!$A$1:$G$156,7,0)</f>
        <v>#N/A</v>
      </c>
      <c r="K231" s="59" t="e">
        <f>VLOOKUP(R231,Cenník!$A$1:$G$156,5,0)</f>
        <v>#N/A</v>
      </c>
      <c r="L231" s="59" t="e">
        <f t="shared" si="8"/>
        <v>#N/A</v>
      </c>
      <c r="M231" s="62"/>
      <c r="N231" s="57" t="e">
        <f t="shared" si="9"/>
        <v>#N/A</v>
      </c>
      <c r="O231" s="62" t="s">
        <v>35</v>
      </c>
      <c r="P231" s="78" t="e">
        <f>VLOOKUP(R231,Cenník!$A$1:$G$156,6,0)</f>
        <v>#N/A</v>
      </c>
      <c r="Q231" s="62"/>
      <c r="R231" s="62"/>
      <c r="S231" s="78" t="e">
        <f>VLOOKUP(P231,výkony!$B:$H,7,0)</f>
        <v>#N/A</v>
      </c>
      <c r="T231" s="78" t="e">
        <f>VLOOKUP(R231,Cenník!$A:$H,8,0)</f>
        <v>#N/A</v>
      </c>
    </row>
    <row r="232" spans="1:20" x14ac:dyDescent="0.2">
      <c r="A232" s="60"/>
      <c r="B232" s="61"/>
      <c r="C232" s="61"/>
      <c r="D232" s="61"/>
      <c r="E232" s="62"/>
      <c r="F232" s="57" t="e">
        <f>VLOOKUP(R232,Cenník!$A$1:$G$156,3,0)</f>
        <v>#N/A</v>
      </c>
      <c r="G232" s="58" t="e">
        <f>VLOOKUP(R232,Cenník!$A$1:$G$156,2,0)</f>
        <v>#N/A</v>
      </c>
      <c r="H232" s="57" t="e">
        <f>VLOOKUP(R232,Cenník!$A$1:$G$156,4,0)</f>
        <v>#N/A</v>
      </c>
      <c r="I232" s="82"/>
      <c r="J232" s="63" t="e">
        <f>VLOOKUP(R232,Cenník!$A$1:$G$156,7,0)</f>
        <v>#N/A</v>
      </c>
      <c r="K232" s="59" t="e">
        <f>VLOOKUP(R232,Cenník!$A$1:$G$156,5,0)</f>
        <v>#N/A</v>
      </c>
      <c r="L232" s="59" t="e">
        <f t="shared" si="8"/>
        <v>#N/A</v>
      </c>
      <c r="M232" s="62"/>
      <c r="N232" s="57" t="e">
        <f t="shared" si="9"/>
        <v>#N/A</v>
      </c>
      <c r="O232" s="62" t="s">
        <v>35</v>
      </c>
      <c r="P232" s="78" t="e">
        <f>VLOOKUP(R232,Cenník!$A$1:$G$156,6,0)</f>
        <v>#N/A</v>
      </c>
      <c r="Q232" s="62"/>
      <c r="R232" s="62"/>
      <c r="S232" s="78" t="e">
        <f>VLOOKUP(P232,výkony!$B:$H,7,0)</f>
        <v>#N/A</v>
      </c>
      <c r="T232" s="78" t="e">
        <f>VLOOKUP(R232,Cenník!$A:$H,8,0)</f>
        <v>#N/A</v>
      </c>
    </row>
    <row r="233" spans="1:20" x14ac:dyDescent="0.2">
      <c r="A233" s="60"/>
      <c r="B233" s="61"/>
      <c r="C233" s="61"/>
      <c r="D233" s="61"/>
      <c r="E233" s="62"/>
      <c r="F233" s="57" t="e">
        <f>VLOOKUP(R233,Cenník!$A$1:$G$156,3,0)</f>
        <v>#N/A</v>
      </c>
      <c r="G233" s="58" t="e">
        <f>VLOOKUP(R233,Cenník!$A$1:$G$156,2,0)</f>
        <v>#N/A</v>
      </c>
      <c r="H233" s="57" t="e">
        <f>VLOOKUP(R233,Cenník!$A$1:$G$156,4,0)</f>
        <v>#N/A</v>
      </c>
      <c r="I233" s="82"/>
      <c r="J233" s="63" t="e">
        <f>VLOOKUP(R233,Cenník!$A$1:$G$156,7,0)</f>
        <v>#N/A</v>
      </c>
      <c r="K233" s="59" t="e">
        <f>VLOOKUP(R233,Cenník!$A$1:$G$156,5,0)</f>
        <v>#N/A</v>
      </c>
      <c r="L233" s="59" t="e">
        <f t="shared" si="8"/>
        <v>#N/A</v>
      </c>
      <c r="M233" s="62"/>
      <c r="N233" s="57" t="e">
        <f t="shared" si="9"/>
        <v>#N/A</v>
      </c>
      <c r="O233" s="62" t="s">
        <v>35</v>
      </c>
      <c r="P233" s="78" t="e">
        <f>VLOOKUP(R233,Cenník!$A$1:$G$156,6,0)</f>
        <v>#N/A</v>
      </c>
      <c r="Q233" s="62"/>
      <c r="R233" s="62"/>
      <c r="S233" s="78" t="e">
        <f>VLOOKUP(P233,výkony!$B:$H,7,0)</f>
        <v>#N/A</v>
      </c>
      <c r="T233" s="78" t="e">
        <f>VLOOKUP(R233,Cenník!$A:$H,8,0)</f>
        <v>#N/A</v>
      </c>
    </row>
    <row r="234" spans="1:20" x14ac:dyDescent="0.2">
      <c r="A234" s="60"/>
      <c r="B234" s="61"/>
      <c r="C234" s="61"/>
      <c r="D234" s="61"/>
      <c r="E234" s="62"/>
      <c r="F234" s="57" t="e">
        <f>VLOOKUP(R234,Cenník!$A$1:$G$156,3,0)</f>
        <v>#N/A</v>
      </c>
      <c r="G234" s="58" t="e">
        <f>VLOOKUP(R234,Cenník!$A$1:$G$156,2,0)</f>
        <v>#N/A</v>
      </c>
      <c r="H234" s="57" t="e">
        <f>VLOOKUP(R234,Cenník!$A$1:$G$156,4,0)</f>
        <v>#N/A</v>
      </c>
      <c r="I234" s="82"/>
      <c r="J234" s="63" t="e">
        <f>VLOOKUP(R234,Cenník!$A$1:$G$156,7,0)</f>
        <v>#N/A</v>
      </c>
      <c r="K234" s="59" t="e">
        <f>VLOOKUP(R234,Cenník!$A$1:$G$156,5,0)</f>
        <v>#N/A</v>
      </c>
      <c r="L234" s="59" t="e">
        <f t="shared" si="8"/>
        <v>#N/A</v>
      </c>
      <c r="M234" s="62"/>
      <c r="N234" s="57" t="e">
        <f t="shared" si="9"/>
        <v>#N/A</v>
      </c>
      <c r="O234" s="62" t="s">
        <v>35</v>
      </c>
      <c r="P234" s="78" t="e">
        <f>VLOOKUP(R234,Cenník!$A$1:$G$156,6,0)</f>
        <v>#N/A</v>
      </c>
      <c r="Q234" s="62"/>
      <c r="R234" s="62"/>
      <c r="S234" s="78" t="e">
        <f>VLOOKUP(P234,výkony!$B:$H,7,0)</f>
        <v>#N/A</v>
      </c>
      <c r="T234" s="78" t="e">
        <f>VLOOKUP(R234,Cenník!$A:$H,8,0)</f>
        <v>#N/A</v>
      </c>
    </row>
    <row r="235" spans="1:20" x14ac:dyDescent="0.2">
      <c r="A235" s="60"/>
      <c r="B235" s="61"/>
      <c r="C235" s="61"/>
      <c r="D235" s="61"/>
      <c r="E235" s="62"/>
      <c r="F235" s="57" t="e">
        <f>VLOOKUP(R235,Cenník!$A$1:$G$156,3,0)</f>
        <v>#N/A</v>
      </c>
      <c r="G235" s="58" t="e">
        <f>VLOOKUP(R235,Cenník!$A$1:$G$156,2,0)</f>
        <v>#N/A</v>
      </c>
      <c r="H235" s="57" t="e">
        <f>VLOOKUP(R235,Cenník!$A$1:$G$156,4,0)</f>
        <v>#N/A</v>
      </c>
      <c r="I235" s="82"/>
      <c r="J235" s="63" t="e">
        <f>VLOOKUP(R235,Cenník!$A$1:$G$156,7,0)</f>
        <v>#N/A</v>
      </c>
      <c r="K235" s="59" t="e">
        <f>VLOOKUP(R235,Cenník!$A$1:$G$156,5,0)</f>
        <v>#N/A</v>
      </c>
      <c r="L235" s="59" t="e">
        <f t="shared" si="8"/>
        <v>#N/A</v>
      </c>
      <c r="M235" s="62"/>
      <c r="N235" s="57" t="e">
        <f t="shared" si="9"/>
        <v>#N/A</v>
      </c>
      <c r="O235" s="62" t="s">
        <v>35</v>
      </c>
      <c r="P235" s="78" t="e">
        <f>VLOOKUP(R235,Cenník!$A$1:$G$156,6,0)</f>
        <v>#N/A</v>
      </c>
      <c r="Q235" s="62"/>
      <c r="R235" s="62"/>
      <c r="S235" s="78" t="e">
        <f>VLOOKUP(P235,výkony!$B:$H,7,0)</f>
        <v>#N/A</v>
      </c>
      <c r="T235" s="78" t="e">
        <f>VLOOKUP(R235,Cenník!$A:$H,8,0)</f>
        <v>#N/A</v>
      </c>
    </row>
    <row r="236" spans="1:20" x14ac:dyDescent="0.2">
      <c r="A236" s="60"/>
      <c r="B236" s="61"/>
      <c r="C236" s="61"/>
      <c r="D236" s="61"/>
      <c r="E236" s="62"/>
      <c r="F236" s="57" t="e">
        <f>VLOOKUP(R236,Cenník!$A$1:$G$156,3,0)</f>
        <v>#N/A</v>
      </c>
      <c r="G236" s="58" t="e">
        <f>VLOOKUP(R236,Cenník!$A$1:$G$156,2,0)</f>
        <v>#N/A</v>
      </c>
      <c r="H236" s="57" t="e">
        <f>VLOOKUP(R236,Cenník!$A$1:$G$156,4,0)</f>
        <v>#N/A</v>
      </c>
      <c r="I236" s="82"/>
      <c r="J236" s="63" t="e">
        <f>VLOOKUP(R236,Cenník!$A$1:$G$156,7,0)</f>
        <v>#N/A</v>
      </c>
      <c r="K236" s="59" t="e">
        <f>VLOOKUP(R236,Cenník!$A$1:$G$156,5,0)</f>
        <v>#N/A</v>
      </c>
      <c r="L236" s="59" t="e">
        <f t="shared" si="8"/>
        <v>#N/A</v>
      </c>
      <c r="M236" s="62"/>
      <c r="N236" s="57" t="e">
        <f t="shared" si="9"/>
        <v>#N/A</v>
      </c>
      <c r="O236" s="62" t="s">
        <v>35</v>
      </c>
      <c r="P236" s="78" t="e">
        <f>VLOOKUP(R236,Cenník!$A$1:$G$156,6,0)</f>
        <v>#N/A</v>
      </c>
      <c r="Q236" s="62"/>
      <c r="R236" s="62"/>
      <c r="S236" s="78" t="e">
        <f>VLOOKUP(P236,výkony!$B:$H,7,0)</f>
        <v>#N/A</v>
      </c>
      <c r="T236" s="78" t="e">
        <f>VLOOKUP(R236,Cenník!$A:$H,8,0)</f>
        <v>#N/A</v>
      </c>
    </row>
    <row r="237" spans="1:20" x14ac:dyDescent="0.2">
      <c r="A237" s="60"/>
      <c r="B237" s="61"/>
      <c r="C237" s="61"/>
      <c r="D237" s="61"/>
      <c r="E237" s="62"/>
      <c r="F237" s="57" t="e">
        <f>VLOOKUP(R237,Cenník!$A$1:$G$156,3,0)</f>
        <v>#N/A</v>
      </c>
      <c r="G237" s="58" t="e">
        <f>VLOOKUP(R237,Cenník!$A$1:$G$156,2,0)</f>
        <v>#N/A</v>
      </c>
      <c r="H237" s="57" t="e">
        <f>VLOOKUP(R237,Cenník!$A$1:$G$156,4,0)</f>
        <v>#N/A</v>
      </c>
      <c r="I237" s="82"/>
      <c r="J237" s="63" t="e">
        <f>VLOOKUP(R237,Cenník!$A$1:$G$156,7,0)</f>
        <v>#N/A</v>
      </c>
      <c r="K237" s="59" t="e">
        <f>VLOOKUP(R237,Cenník!$A$1:$G$156,5,0)</f>
        <v>#N/A</v>
      </c>
      <c r="L237" s="59" t="e">
        <f t="shared" si="8"/>
        <v>#N/A</v>
      </c>
      <c r="M237" s="62"/>
      <c r="N237" s="57" t="e">
        <f t="shared" si="9"/>
        <v>#N/A</v>
      </c>
      <c r="O237" s="62" t="s">
        <v>35</v>
      </c>
      <c r="P237" s="78" t="e">
        <f>VLOOKUP(R237,Cenník!$A$1:$G$156,6,0)</f>
        <v>#N/A</v>
      </c>
      <c r="Q237" s="62"/>
      <c r="R237" s="62"/>
      <c r="S237" s="78" t="e">
        <f>VLOOKUP(P237,výkony!$B:$H,7,0)</f>
        <v>#N/A</v>
      </c>
      <c r="T237" s="78" t="e">
        <f>VLOOKUP(R237,Cenník!$A:$H,8,0)</f>
        <v>#N/A</v>
      </c>
    </row>
    <row r="238" spans="1:20" x14ac:dyDescent="0.2">
      <c r="A238" s="60"/>
      <c r="B238" s="61"/>
      <c r="C238" s="61"/>
      <c r="D238" s="61"/>
      <c r="E238" s="62"/>
      <c r="F238" s="57" t="e">
        <f>VLOOKUP(R238,Cenník!$A$1:$G$156,3,0)</f>
        <v>#N/A</v>
      </c>
      <c r="G238" s="58" t="e">
        <f>VLOOKUP(R238,Cenník!$A$1:$G$156,2,0)</f>
        <v>#N/A</v>
      </c>
      <c r="H238" s="57" t="e">
        <f>VLOOKUP(R238,Cenník!$A$1:$G$156,4,0)</f>
        <v>#N/A</v>
      </c>
      <c r="I238" s="82"/>
      <c r="J238" s="63" t="e">
        <f>VLOOKUP(R238,Cenník!$A$1:$G$156,7,0)</f>
        <v>#N/A</v>
      </c>
      <c r="K238" s="59" t="e">
        <f>VLOOKUP(R238,Cenník!$A$1:$G$156,5,0)</f>
        <v>#N/A</v>
      </c>
      <c r="L238" s="59" t="e">
        <f t="shared" si="8"/>
        <v>#N/A</v>
      </c>
      <c r="M238" s="62"/>
      <c r="N238" s="57" t="e">
        <f t="shared" si="9"/>
        <v>#N/A</v>
      </c>
      <c r="O238" s="62" t="s">
        <v>35</v>
      </c>
      <c r="P238" s="78" t="e">
        <f>VLOOKUP(R238,Cenník!$A$1:$G$156,6,0)</f>
        <v>#N/A</v>
      </c>
      <c r="Q238" s="62"/>
      <c r="R238" s="62"/>
      <c r="S238" s="78" t="e">
        <f>VLOOKUP(P238,výkony!$B:$H,7,0)</f>
        <v>#N/A</v>
      </c>
      <c r="T238" s="78" t="e">
        <f>VLOOKUP(R238,Cenník!$A:$H,8,0)</f>
        <v>#N/A</v>
      </c>
    </row>
    <row r="239" spans="1:20" x14ac:dyDescent="0.2">
      <c r="A239" s="60"/>
      <c r="B239" s="61"/>
      <c r="C239" s="61"/>
      <c r="D239" s="61"/>
      <c r="E239" s="62"/>
      <c r="F239" s="57" t="e">
        <f>VLOOKUP(R239,Cenník!$A$1:$G$156,3,0)</f>
        <v>#N/A</v>
      </c>
      <c r="G239" s="58" t="e">
        <f>VLOOKUP(R239,Cenník!$A$1:$G$156,2,0)</f>
        <v>#N/A</v>
      </c>
      <c r="H239" s="57" t="e">
        <f>VLOOKUP(R239,Cenník!$A$1:$G$156,4,0)</f>
        <v>#N/A</v>
      </c>
      <c r="I239" s="82"/>
      <c r="J239" s="63" t="e">
        <f>VLOOKUP(R239,Cenník!$A$1:$G$156,7,0)</f>
        <v>#N/A</v>
      </c>
      <c r="K239" s="59" t="e">
        <f>VLOOKUP(R239,Cenník!$A$1:$G$156,5,0)</f>
        <v>#N/A</v>
      </c>
      <c r="L239" s="59" t="e">
        <f t="shared" si="8"/>
        <v>#N/A</v>
      </c>
      <c r="M239" s="62"/>
      <c r="N239" s="57" t="e">
        <f t="shared" si="9"/>
        <v>#N/A</v>
      </c>
      <c r="O239" s="62" t="s">
        <v>35</v>
      </c>
      <c r="P239" s="78" t="e">
        <f>VLOOKUP(R239,Cenník!$A$1:$G$156,6,0)</f>
        <v>#N/A</v>
      </c>
      <c r="Q239" s="62"/>
      <c r="R239" s="62"/>
      <c r="S239" s="78" t="e">
        <f>VLOOKUP(P239,výkony!$B:$H,7,0)</f>
        <v>#N/A</v>
      </c>
      <c r="T239" s="78" t="e">
        <f>VLOOKUP(R239,Cenník!$A:$H,8,0)</f>
        <v>#N/A</v>
      </c>
    </row>
    <row r="240" spans="1:20" x14ac:dyDescent="0.2">
      <c r="A240" s="60"/>
      <c r="B240" s="61"/>
      <c r="C240" s="61"/>
      <c r="D240" s="61"/>
      <c r="E240" s="62"/>
      <c r="F240" s="57" t="e">
        <f>VLOOKUP(R240,Cenník!$A$1:$G$156,3,0)</f>
        <v>#N/A</v>
      </c>
      <c r="G240" s="58" t="e">
        <f>VLOOKUP(R240,Cenník!$A$1:$G$156,2,0)</f>
        <v>#N/A</v>
      </c>
      <c r="H240" s="57" t="e">
        <f>VLOOKUP(R240,Cenník!$A$1:$G$156,4,0)</f>
        <v>#N/A</v>
      </c>
      <c r="I240" s="82"/>
      <c r="J240" s="63" t="e">
        <f>VLOOKUP(R240,Cenník!$A$1:$G$156,7,0)</f>
        <v>#N/A</v>
      </c>
      <c r="K240" s="59" t="e">
        <f>VLOOKUP(R240,Cenník!$A$1:$G$156,5,0)</f>
        <v>#N/A</v>
      </c>
      <c r="L240" s="59" t="e">
        <f t="shared" si="8"/>
        <v>#N/A</v>
      </c>
      <c r="M240" s="62"/>
      <c r="N240" s="57" t="e">
        <f t="shared" si="9"/>
        <v>#N/A</v>
      </c>
      <c r="O240" s="62" t="s">
        <v>35</v>
      </c>
      <c r="P240" s="78" t="e">
        <f>VLOOKUP(R240,Cenník!$A$1:$G$156,6,0)</f>
        <v>#N/A</v>
      </c>
      <c r="Q240" s="62"/>
      <c r="R240" s="62"/>
      <c r="S240" s="78" t="e">
        <f>VLOOKUP(P240,výkony!$B:$H,7,0)</f>
        <v>#N/A</v>
      </c>
      <c r="T240" s="78" t="e">
        <f>VLOOKUP(R240,Cenník!$A:$H,8,0)</f>
        <v>#N/A</v>
      </c>
    </row>
    <row r="241" spans="1:20" x14ac:dyDescent="0.2">
      <c r="A241" s="60"/>
      <c r="B241" s="61"/>
      <c r="C241" s="61"/>
      <c r="D241" s="61"/>
      <c r="E241" s="62"/>
      <c r="F241" s="57" t="e">
        <f>VLOOKUP(R241,Cenník!$A$1:$G$156,3,0)</f>
        <v>#N/A</v>
      </c>
      <c r="G241" s="58" t="e">
        <f>VLOOKUP(R241,Cenník!$A$1:$G$156,2,0)</f>
        <v>#N/A</v>
      </c>
      <c r="H241" s="57" t="e">
        <f>VLOOKUP(R241,Cenník!$A$1:$G$156,4,0)</f>
        <v>#N/A</v>
      </c>
      <c r="I241" s="82"/>
      <c r="J241" s="63" t="e">
        <f>VLOOKUP(R241,Cenník!$A$1:$G$156,7,0)</f>
        <v>#N/A</v>
      </c>
      <c r="K241" s="59" t="e">
        <f>VLOOKUP(R241,Cenník!$A$1:$G$156,5,0)</f>
        <v>#N/A</v>
      </c>
      <c r="L241" s="59" t="e">
        <f t="shared" si="8"/>
        <v>#N/A</v>
      </c>
      <c r="M241" s="62"/>
      <c r="N241" s="57" t="e">
        <f t="shared" si="9"/>
        <v>#N/A</v>
      </c>
      <c r="O241" s="62" t="s">
        <v>35</v>
      </c>
      <c r="P241" s="78" t="e">
        <f>VLOOKUP(R241,Cenník!$A$1:$G$156,6,0)</f>
        <v>#N/A</v>
      </c>
      <c r="Q241" s="62"/>
      <c r="R241" s="62"/>
      <c r="S241" s="78" t="e">
        <f>VLOOKUP(P241,výkony!$B:$H,7,0)</f>
        <v>#N/A</v>
      </c>
      <c r="T241" s="78" t="e">
        <f>VLOOKUP(R241,Cenník!$A:$H,8,0)</f>
        <v>#N/A</v>
      </c>
    </row>
    <row r="242" spans="1:20" x14ac:dyDescent="0.2">
      <c r="A242" s="60"/>
      <c r="B242" s="61"/>
      <c r="C242" s="61"/>
      <c r="D242" s="61"/>
      <c r="E242" s="62"/>
      <c r="F242" s="57" t="e">
        <f>VLOOKUP(R242,Cenník!$A$1:$G$156,3,0)</f>
        <v>#N/A</v>
      </c>
      <c r="G242" s="58" t="e">
        <f>VLOOKUP(R242,Cenník!$A$1:$G$156,2,0)</f>
        <v>#N/A</v>
      </c>
      <c r="H242" s="57" t="e">
        <f>VLOOKUP(R242,Cenník!$A$1:$G$156,4,0)</f>
        <v>#N/A</v>
      </c>
      <c r="I242" s="82"/>
      <c r="J242" s="63" t="e">
        <f>VLOOKUP(R242,Cenník!$A$1:$G$156,7,0)</f>
        <v>#N/A</v>
      </c>
      <c r="K242" s="59" t="e">
        <f>VLOOKUP(R242,Cenník!$A$1:$G$156,5,0)</f>
        <v>#N/A</v>
      </c>
      <c r="L242" s="59" t="e">
        <f t="shared" si="8"/>
        <v>#N/A</v>
      </c>
      <c r="M242" s="62"/>
      <c r="N242" s="57" t="e">
        <f t="shared" si="9"/>
        <v>#N/A</v>
      </c>
      <c r="O242" s="62" t="s">
        <v>35</v>
      </c>
      <c r="P242" s="78" t="e">
        <f>VLOOKUP(R242,Cenník!$A$1:$G$156,6,0)</f>
        <v>#N/A</v>
      </c>
      <c r="Q242" s="62"/>
      <c r="R242" s="62"/>
      <c r="S242" s="78" t="e">
        <f>VLOOKUP(P242,výkony!$B:$H,7,0)</f>
        <v>#N/A</v>
      </c>
      <c r="T242" s="78" t="e">
        <f>VLOOKUP(R242,Cenník!$A:$H,8,0)</f>
        <v>#N/A</v>
      </c>
    </row>
    <row r="243" spans="1:20" x14ac:dyDescent="0.2">
      <c r="A243" s="60"/>
      <c r="B243" s="61"/>
      <c r="C243" s="61"/>
      <c r="D243" s="61"/>
      <c r="E243" s="62"/>
      <c r="F243" s="57" t="e">
        <f>VLOOKUP(R243,Cenník!$A$1:$G$156,3,0)</f>
        <v>#N/A</v>
      </c>
      <c r="G243" s="58" t="e">
        <f>VLOOKUP(R243,Cenník!$A$1:$G$156,2,0)</f>
        <v>#N/A</v>
      </c>
      <c r="H243" s="57" t="e">
        <f>VLOOKUP(R243,Cenník!$A$1:$G$156,4,0)</f>
        <v>#N/A</v>
      </c>
      <c r="I243" s="82"/>
      <c r="J243" s="63" t="e">
        <f>VLOOKUP(R243,Cenník!$A$1:$G$156,7,0)</f>
        <v>#N/A</v>
      </c>
      <c r="K243" s="59" t="e">
        <f>VLOOKUP(R243,Cenník!$A$1:$G$156,5,0)</f>
        <v>#N/A</v>
      </c>
      <c r="L243" s="59" t="e">
        <f t="shared" si="8"/>
        <v>#N/A</v>
      </c>
      <c r="M243" s="62"/>
      <c r="N243" s="57" t="e">
        <f t="shared" si="9"/>
        <v>#N/A</v>
      </c>
      <c r="O243" s="62" t="s">
        <v>35</v>
      </c>
      <c r="P243" s="78" t="e">
        <f>VLOOKUP(R243,Cenník!$A$1:$G$156,6,0)</f>
        <v>#N/A</v>
      </c>
      <c r="Q243" s="62"/>
      <c r="R243" s="62"/>
      <c r="S243" s="78" t="e">
        <f>VLOOKUP(P243,výkony!$B:$H,7,0)</f>
        <v>#N/A</v>
      </c>
      <c r="T243" s="78" t="e">
        <f>VLOOKUP(R243,Cenník!$A:$H,8,0)</f>
        <v>#N/A</v>
      </c>
    </row>
    <row r="244" spans="1:20" x14ac:dyDescent="0.2">
      <c r="A244" s="60"/>
      <c r="B244" s="61"/>
      <c r="C244" s="61"/>
      <c r="D244" s="61"/>
      <c r="E244" s="62"/>
      <c r="F244" s="57" t="e">
        <f>VLOOKUP(R244,Cenník!$A$1:$G$156,3,0)</f>
        <v>#N/A</v>
      </c>
      <c r="G244" s="58" t="e">
        <f>VLOOKUP(R244,Cenník!$A$1:$G$156,2,0)</f>
        <v>#N/A</v>
      </c>
      <c r="H244" s="57" t="e">
        <f>VLOOKUP(R244,Cenník!$A$1:$G$156,4,0)</f>
        <v>#N/A</v>
      </c>
      <c r="I244" s="82"/>
      <c r="J244" s="63" t="e">
        <f>VLOOKUP(R244,Cenník!$A$1:$G$156,7,0)</f>
        <v>#N/A</v>
      </c>
      <c r="K244" s="59" t="e">
        <f>VLOOKUP(R244,Cenník!$A$1:$G$156,5,0)</f>
        <v>#N/A</v>
      </c>
      <c r="L244" s="59" t="e">
        <f t="shared" si="8"/>
        <v>#N/A</v>
      </c>
      <c r="M244" s="62"/>
      <c r="N244" s="57" t="e">
        <f t="shared" si="9"/>
        <v>#N/A</v>
      </c>
      <c r="O244" s="62" t="s">
        <v>35</v>
      </c>
      <c r="P244" s="78" t="e">
        <f>VLOOKUP(R244,Cenník!$A$1:$G$156,6,0)</f>
        <v>#N/A</v>
      </c>
      <c r="Q244" s="62"/>
      <c r="R244" s="62"/>
      <c r="S244" s="78" t="e">
        <f>VLOOKUP(P244,výkony!$B:$H,7,0)</f>
        <v>#N/A</v>
      </c>
      <c r="T244" s="78" t="e">
        <f>VLOOKUP(R244,Cenník!$A:$H,8,0)</f>
        <v>#N/A</v>
      </c>
    </row>
    <row r="245" spans="1:20" x14ac:dyDescent="0.2">
      <c r="A245" s="60"/>
      <c r="B245" s="61"/>
      <c r="C245" s="61"/>
      <c r="D245" s="61"/>
      <c r="E245" s="62"/>
      <c r="F245" s="57" t="e">
        <f>VLOOKUP(R245,Cenník!$A$1:$G$156,3,0)</f>
        <v>#N/A</v>
      </c>
      <c r="G245" s="58" t="e">
        <f>VLOOKUP(R245,Cenník!$A$1:$G$156,2,0)</f>
        <v>#N/A</v>
      </c>
      <c r="H245" s="57" t="e">
        <f>VLOOKUP(R245,Cenník!$A$1:$G$156,4,0)</f>
        <v>#N/A</v>
      </c>
      <c r="I245" s="82"/>
      <c r="J245" s="63" t="e">
        <f>VLOOKUP(R245,Cenník!$A$1:$G$156,7,0)</f>
        <v>#N/A</v>
      </c>
      <c r="K245" s="59" t="e">
        <f>VLOOKUP(R245,Cenník!$A$1:$G$156,5,0)</f>
        <v>#N/A</v>
      </c>
      <c r="L245" s="59" t="e">
        <f t="shared" si="8"/>
        <v>#N/A</v>
      </c>
      <c r="M245" s="62"/>
      <c r="N245" s="57" t="e">
        <f t="shared" si="9"/>
        <v>#N/A</v>
      </c>
      <c r="O245" s="62" t="s">
        <v>35</v>
      </c>
      <c r="P245" s="78" t="e">
        <f>VLOOKUP(R245,Cenník!$A$1:$G$156,6,0)</f>
        <v>#N/A</v>
      </c>
      <c r="Q245" s="62"/>
      <c r="R245" s="62"/>
      <c r="S245" s="78" t="e">
        <f>VLOOKUP(P245,výkony!$B:$H,7,0)</f>
        <v>#N/A</v>
      </c>
      <c r="T245" s="78" t="e">
        <f>VLOOKUP(R245,Cenník!$A:$H,8,0)</f>
        <v>#N/A</v>
      </c>
    </row>
    <row r="246" spans="1:20" x14ac:dyDescent="0.2">
      <c r="A246" s="60"/>
      <c r="B246" s="61"/>
      <c r="C246" s="61"/>
      <c r="D246" s="61"/>
      <c r="E246" s="62"/>
      <c r="F246" s="57" t="e">
        <f>VLOOKUP(R246,Cenník!$A$1:$G$156,3,0)</f>
        <v>#N/A</v>
      </c>
      <c r="G246" s="58" t="e">
        <f>VLOOKUP(R246,Cenník!$A$1:$G$156,2,0)</f>
        <v>#N/A</v>
      </c>
      <c r="H246" s="57" t="e">
        <f>VLOOKUP(R246,Cenník!$A$1:$G$156,4,0)</f>
        <v>#N/A</v>
      </c>
      <c r="I246" s="82"/>
      <c r="J246" s="63" t="e">
        <f>VLOOKUP(R246,Cenník!$A$1:$G$156,7,0)</f>
        <v>#N/A</v>
      </c>
      <c r="K246" s="59" t="e">
        <f>VLOOKUP(R246,Cenník!$A$1:$G$156,5,0)</f>
        <v>#N/A</v>
      </c>
      <c r="L246" s="59" t="e">
        <f t="shared" si="8"/>
        <v>#N/A</v>
      </c>
      <c r="M246" s="62"/>
      <c r="N246" s="57" t="e">
        <f t="shared" si="9"/>
        <v>#N/A</v>
      </c>
      <c r="O246" s="62" t="s">
        <v>35</v>
      </c>
      <c r="P246" s="78" t="e">
        <f>VLOOKUP(R246,Cenník!$A$1:$G$156,6,0)</f>
        <v>#N/A</v>
      </c>
      <c r="Q246" s="62"/>
      <c r="R246" s="62"/>
      <c r="S246" s="78" t="e">
        <f>VLOOKUP(P246,výkony!$B:$H,7,0)</f>
        <v>#N/A</v>
      </c>
      <c r="T246" s="78" t="e">
        <f>VLOOKUP(R246,Cenník!$A:$H,8,0)</f>
        <v>#N/A</v>
      </c>
    </row>
    <row r="247" spans="1:20" x14ac:dyDescent="0.2">
      <c r="A247" s="60"/>
      <c r="B247" s="61"/>
      <c r="C247" s="61"/>
      <c r="D247" s="61"/>
      <c r="E247" s="62"/>
      <c r="F247" s="57" t="e">
        <f>VLOOKUP(R247,Cenník!$A$1:$G$156,3,0)</f>
        <v>#N/A</v>
      </c>
      <c r="G247" s="58" t="e">
        <f>VLOOKUP(R247,Cenník!$A$1:$G$156,2,0)</f>
        <v>#N/A</v>
      </c>
      <c r="H247" s="57" t="e">
        <f>VLOOKUP(R247,Cenník!$A$1:$G$156,4,0)</f>
        <v>#N/A</v>
      </c>
      <c r="I247" s="82"/>
      <c r="J247" s="63" t="e">
        <f>VLOOKUP(R247,Cenník!$A$1:$G$156,7,0)</f>
        <v>#N/A</v>
      </c>
      <c r="K247" s="59" t="e">
        <f>VLOOKUP(R247,Cenník!$A$1:$G$156,5,0)</f>
        <v>#N/A</v>
      </c>
      <c r="L247" s="59" t="e">
        <f t="shared" si="8"/>
        <v>#N/A</v>
      </c>
      <c r="M247" s="62"/>
      <c r="N247" s="57" t="e">
        <f t="shared" si="9"/>
        <v>#N/A</v>
      </c>
      <c r="O247" s="62" t="s">
        <v>35</v>
      </c>
      <c r="P247" s="78" t="e">
        <f>VLOOKUP(R247,Cenník!$A$1:$G$156,6,0)</f>
        <v>#N/A</v>
      </c>
      <c r="Q247" s="62"/>
      <c r="R247" s="62"/>
      <c r="S247" s="78" t="e">
        <f>VLOOKUP(P247,výkony!$B:$H,7,0)</f>
        <v>#N/A</v>
      </c>
      <c r="T247" s="78" t="e">
        <f>VLOOKUP(R247,Cenník!$A:$H,8,0)</f>
        <v>#N/A</v>
      </c>
    </row>
    <row r="248" spans="1:20" x14ac:dyDescent="0.2">
      <c r="A248" s="60"/>
      <c r="B248" s="61"/>
      <c r="C248" s="61"/>
      <c r="D248" s="61"/>
      <c r="E248" s="62"/>
      <c r="F248" s="57" t="e">
        <f>VLOOKUP(R248,Cenník!$A$1:$G$156,3,0)</f>
        <v>#N/A</v>
      </c>
      <c r="G248" s="58" t="e">
        <f>VLOOKUP(R248,Cenník!$A$1:$G$156,2,0)</f>
        <v>#N/A</v>
      </c>
      <c r="H248" s="57" t="e">
        <f>VLOOKUP(R248,Cenník!$A$1:$G$156,4,0)</f>
        <v>#N/A</v>
      </c>
      <c r="I248" s="82"/>
      <c r="J248" s="63" t="e">
        <f>VLOOKUP(R248,Cenník!$A$1:$G$156,7,0)</f>
        <v>#N/A</v>
      </c>
      <c r="K248" s="59" t="e">
        <f>VLOOKUP(R248,Cenník!$A$1:$G$156,5,0)</f>
        <v>#N/A</v>
      </c>
      <c r="L248" s="59" t="e">
        <f t="shared" si="8"/>
        <v>#N/A</v>
      </c>
      <c r="M248" s="62"/>
      <c r="N248" s="57" t="e">
        <f t="shared" si="9"/>
        <v>#N/A</v>
      </c>
      <c r="O248" s="62" t="s">
        <v>35</v>
      </c>
      <c r="P248" s="78" t="e">
        <f>VLOOKUP(R248,Cenník!$A$1:$G$156,6,0)</f>
        <v>#N/A</v>
      </c>
      <c r="Q248" s="62"/>
      <c r="R248" s="62"/>
      <c r="S248" s="78" t="e">
        <f>VLOOKUP(P248,výkony!$B:$H,7,0)</f>
        <v>#N/A</v>
      </c>
      <c r="T248" s="78" t="e">
        <f>VLOOKUP(R248,Cenník!$A:$H,8,0)</f>
        <v>#N/A</v>
      </c>
    </row>
    <row r="249" spans="1:20" x14ac:dyDescent="0.2">
      <c r="A249" s="60"/>
      <c r="B249" s="61"/>
      <c r="C249" s="61"/>
      <c r="D249" s="61"/>
      <c r="E249" s="62"/>
      <c r="F249" s="57" t="e">
        <f>VLOOKUP(R249,Cenník!$A$1:$G$156,3,0)</f>
        <v>#N/A</v>
      </c>
      <c r="G249" s="58" t="e">
        <f>VLOOKUP(R249,Cenník!$A$1:$G$156,2,0)</f>
        <v>#N/A</v>
      </c>
      <c r="H249" s="57" t="e">
        <f>VLOOKUP(R249,Cenník!$A$1:$G$156,4,0)</f>
        <v>#N/A</v>
      </c>
      <c r="I249" s="82"/>
      <c r="J249" s="63" t="e">
        <f>VLOOKUP(R249,Cenník!$A$1:$G$156,7,0)</f>
        <v>#N/A</v>
      </c>
      <c r="K249" s="59" t="e">
        <f>VLOOKUP(R249,Cenník!$A$1:$G$156,5,0)</f>
        <v>#N/A</v>
      </c>
      <c r="L249" s="59" t="e">
        <f t="shared" si="8"/>
        <v>#N/A</v>
      </c>
      <c r="M249" s="62"/>
      <c r="N249" s="57" t="e">
        <f t="shared" si="9"/>
        <v>#N/A</v>
      </c>
      <c r="O249" s="62" t="s">
        <v>35</v>
      </c>
      <c r="P249" s="78" t="e">
        <f>VLOOKUP(R249,Cenník!$A$1:$G$156,6,0)</f>
        <v>#N/A</v>
      </c>
      <c r="Q249" s="62"/>
      <c r="R249" s="62"/>
      <c r="S249" s="78" t="e">
        <f>VLOOKUP(P249,výkony!$B:$H,7,0)</f>
        <v>#N/A</v>
      </c>
      <c r="T249" s="78" t="e">
        <f>VLOOKUP(R249,Cenník!$A:$H,8,0)</f>
        <v>#N/A</v>
      </c>
    </row>
    <row r="250" spans="1:20" x14ac:dyDescent="0.2">
      <c r="A250" s="60"/>
      <c r="B250" s="61"/>
      <c r="C250" s="61"/>
      <c r="D250" s="61"/>
      <c r="E250" s="62"/>
      <c r="F250" s="57" t="e">
        <f>VLOOKUP(R250,Cenník!$A$1:$G$156,3,0)</f>
        <v>#N/A</v>
      </c>
      <c r="G250" s="58" t="e">
        <f>VLOOKUP(R250,Cenník!$A$1:$G$156,2,0)</f>
        <v>#N/A</v>
      </c>
      <c r="H250" s="57" t="e">
        <f>VLOOKUP(R250,Cenník!$A$1:$G$156,4,0)</f>
        <v>#N/A</v>
      </c>
      <c r="I250" s="82"/>
      <c r="J250" s="63" t="e">
        <f>VLOOKUP(R250,Cenník!$A$1:$G$156,7,0)</f>
        <v>#N/A</v>
      </c>
      <c r="K250" s="59" t="e">
        <f>VLOOKUP(R250,Cenník!$A$1:$G$156,5,0)</f>
        <v>#N/A</v>
      </c>
      <c r="L250" s="59" t="e">
        <f t="shared" si="8"/>
        <v>#N/A</v>
      </c>
      <c r="M250" s="62"/>
      <c r="N250" s="57" t="e">
        <f t="shared" si="9"/>
        <v>#N/A</v>
      </c>
      <c r="O250" s="62" t="s">
        <v>35</v>
      </c>
      <c r="P250" s="78" t="e">
        <f>VLOOKUP(R250,Cenník!$A$1:$G$156,6,0)</f>
        <v>#N/A</v>
      </c>
      <c r="Q250" s="62"/>
      <c r="R250" s="62"/>
      <c r="S250" s="78" t="e">
        <f>VLOOKUP(P250,výkony!$B:$H,7,0)</f>
        <v>#N/A</v>
      </c>
      <c r="T250" s="78" t="e">
        <f>VLOOKUP(R250,Cenník!$A:$H,8,0)</f>
        <v>#N/A</v>
      </c>
    </row>
    <row r="251" spans="1:20" x14ac:dyDescent="0.2">
      <c r="A251" s="60"/>
      <c r="B251" s="61"/>
      <c r="C251" s="61"/>
      <c r="D251" s="61"/>
      <c r="E251" s="62"/>
      <c r="F251" s="57" t="e">
        <f>VLOOKUP(R251,Cenník!$A$1:$G$156,3,0)</f>
        <v>#N/A</v>
      </c>
      <c r="G251" s="58" t="e">
        <f>VLOOKUP(R251,Cenník!$A$1:$G$156,2,0)</f>
        <v>#N/A</v>
      </c>
      <c r="H251" s="57" t="e">
        <f>VLOOKUP(R251,Cenník!$A$1:$G$156,4,0)</f>
        <v>#N/A</v>
      </c>
      <c r="I251" s="82"/>
      <c r="J251" s="63" t="e">
        <f>VLOOKUP(R251,Cenník!$A$1:$G$156,7,0)</f>
        <v>#N/A</v>
      </c>
      <c r="K251" s="59" t="e">
        <f>VLOOKUP(R251,Cenník!$A$1:$G$156,5,0)</f>
        <v>#N/A</v>
      </c>
      <c r="L251" s="59" t="e">
        <f t="shared" si="8"/>
        <v>#N/A</v>
      </c>
      <c r="M251" s="62"/>
      <c r="N251" s="57" t="e">
        <f t="shared" si="9"/>
        <v>#N/A</v>
      </c>
      <c r="O251" s="62" t="s">
        <v>35</v>
      </c>
      <c r="P251" s="78" t="e">
        <f>VLOOKUP(R251,Cenník!$A$1:$G$156,6,0)</f>
        <v>#N/A</v>
      </c>
      <c r="Q251" s="62"/>
      <c r="R251" s="62"/>
      <c r="S251" s="78" t="e">
        <f>VLOOKUP(P251,výkony!$B:$H,7,0)</f>
        <v>#N/A</v>
      </c>
      <c r="T251" s="78" t="e">
        <f>VLOOKUP(R251,Cenník!$A:$H,8,0)</f>
        <v>#N/A</v>
      </c>
    </row>
    <row r="252" spans="1:20" x14ac:dyDescent="0.2">
      <c r="A252" s="60"/>
      <c r="B252" s="61"/>
      <c r="C252" s="61"/>
      <c r="D252" s="61"/>
      <c r="E252" s="62"/>
      <c r="F252" s="57" t="e">
        <f>VLOOKUP(R252,Cenník!$A$1:$G$156,3,0)</f>
        <v>#N/A</v>
      </c>
      <c r="G252" s="58" t="e">
        <f>VLOOKUP(R252,Cenník!$A$1:$G$156,2,0)</f>
        <v>#N/A</v>
      </c>
      <c r="H252" s="57" t="e">
        <f>VLOOKUP(R252,Cenník!$A$1:$G$156,4,0)</f>
        <v>#N/A</v>
      </c>
      <c r="I252" s="82"/>
      <c r="J252" s="63" t="e">
        <f>VLOOKUP(R252,Cenník!$A$1:$G$156,7,0)</f>
        <v>#N/A</v>
      </c>
      <c r="K252" s="59" t="e">
        <f>VLOOKUP(R252,Cenník!$A$1:$G$156,5,0)</f>
        <v>#N/A</v>
      </c>
      <c r="L252" s="59" t="e">
        <f t="shared" si="8"/>
        <v>#N/A</v>
      </c>
      <c r="M252" s="62"/>
      <c r="N252" s="57" t="e">
        <f t="shared" si="9"/>
        <v>#N/A</v>
      </c>
      <c r="O252" s="62" t="s">
        <v>35</v>
      </c>
      <c r="P252" s="78" t="e">
        <f>VLOOKUP(R252,Cenník!$A$1:$G$156,6,0)</f>
        <v>#N/A</v>
      </c>
      <c r="Q252" s="62"/>
      <c r="R252" s="62"/>
      <c r="S252" s="78" t="e">
        <f>VLOOKUP(P252,výkony!$B:$H,7,0)</f>
        <v>#N/A</v>
      </c>
      <c r="T252" s="78" t="e">
        <f>VLOOKUP(R252,Cenník!$A:$H,8,0)</f>
        <v>#N/A</v>
      </c>
    </row>
    <row r="253" spans="1:20" x14ac:dyDescent="0.2">
      <c r="A253" s="60"/>
      <c r="B253" s="61"/>
      <c r="C253" s="61"/>
      <c r="D253" s="61"/>
      <c r="E253" s="62"/>
      <c r="F253" s="57" t="e">
        <f>VLOOKUP(R253,Cenník!$A$1:$G$156,3,0)</f>
        <v>#N/A</v>
      </c>
      <c r="G253" s="58" t="e">
        <f>VLOOKUP(R253,Cenník!$A$1:$G$156,2,0)</f>
        <v>#N/A</v>
      </c>
      <c r="H253" s="57" t="e">
        <f>VLOOKUP(R253,Cenník!$A$1:$G$156,4,0)</f>
        <v>#N/A</v>
      </c>
      <c r="I253" s="82"/>
      <c r="J253" s="63" t="e">
        <f>VLOOKUP(R253,Cenník!$A$1:$G$156,7,0)</f>
        <v>#N/A</v>
      </c>
      <c r="K253" s="59" t="e">
        <f>VLOOKUP(R253,Cenník!$A$1:$G$156,5,0)</f>
        <v>#N/A</v>
      </c>
      <c r="L253" s="59" t="e">
        <f t="shared" si="8"/>
        <v>#N/A</v>
      </c>
      <c r="M253" s="62"/>
      <c r="N253" s="57" t="e">
        <f t="shared" si="9"/>
        <v>#N/A</v>
      </c>
      <c r="O253" s="62" t="s">
        <v>35</v>
      </c>
      <c r="P253" s="78" t="e">
        <f>VLOOKUP(R253,Cenník!$A$1:$G$156,6,0)</f>
        <v>#N/A</v>
      </c>
      <c r="Q253" s="62"/>
      <c r="R253" s="62"/>
      <c r="S253" s="78" t="e">
        <f>VLOOKUP(P253,výkony!$B:$H,7,0)</f>
        <v>#N/A</v>
      </c>
      <c r="T253" s="78" t="e">
        <f>VLOOKUP(R253,Cenník!$A:$H,8,0)</f>
        <v>#N/A</v>
      </c>
    </row>
    <row r="254" spans="1:20" x14ac:dyDescent="0.2">
      <c r="A254" s="60"/>
      <c r="B254" s="61"/>
      <c r="C254" s="61"/>
      <c r="D254" s="61"/>
      <c r="E254" s="62"/>
      <c r="F254" s="57" t="e">
        <f>VLOOKUP(R254,Cenník!$A$1:$G$156,3,0)</f>
        <v>#N/A</v>
      </c>
      <c r="G254" s="58" t="e">
        <f>VLOOKUP(R254,Cenník!$A$1:$G$156,2,0)</f>
        <v>#N/A</v>
      </c>
      <c r="H254" s="57" t="e">
        <f>VLOOKUP(R254,Cenník!$A$1:$G$156,4,0)</f>
        <v>#N/A</v>
      </c>
      <c r="I254" s="82"/>
      <c r="J254" s="63" t="e">
        <f>VLOOKUP(R254,Cenník!$A$1:$G$156,7,0)</f>
        <v>#N/A</v>
      </c>
      <c r="K254" s="59" t="e">
        <f>VLOOKUP(R254,Cenník!$A$1:$G$156,5,0)</f>
        <v>#N/A</v>
      </c>
      <c r="L254" s="59" t="e">
        <f t="shared" si="8"/>
        <v>#N/A</v>
      </c>
      <c r="M254" s="62"/>
      <c r="N254" s="57" t="e">
        <f t="shared" si="9"/>
        <v>#N/A</v>
      </c>
      <c r="O254" s="62" t="s">
        <v>35</v>
      </c>
      <c r="P254" s="78" t="e">
        <f>VLOOKUP(R254,Cenník!$A$1:$G$156,6,0)</f>
        <v>#N/A</v>
      </c>
      <c r="Q254" s="62"/>
      <c r="R254" s="62"/>
      <c r="S254" s="78" t="e">
        <f>VLOOKUP(P254,výkony!$B:$H,7,0)</f>
        <v>#N/A</v>
      </c>
      <c r="T254" s="78" t="e">
        <f>VLOOKUP(R254,Cenník!$A:$H,8,0)</f>
        <v>#N/A</v>
      </c>
    </row>
    <row r="255" spans="1:20" x14ac:dyDescent="0.2">
      <c r="A255" s="60"/>
      <c r="B255" s="61"/>
      <c r="C255" s="61"/>
      <c r="D255" s="61"/>
      <c r="E255" s="62"/>
      <c r="F255" s="57" t="e">
        <f>VLOOKUP(R255,Cenník!$A$1:$G$156,3,0)</f>
        <v>#N/A</v>
      </c>
      <c r="G255" s="58" t="e">
        <f>VLOOKUP(R255,Cenník!$A$1:$G$156,2,0)</f>
        <v>#N/A</v>
      </c>
      <c r="H255" s="57" t="e">
        <f>VLOOKUP(R255,Cenník!$A$1:$G$156,4,0)</f>
        <v>#N/A</v>
      </c>
      <c r="I255" s="82"/>
      <c r="J255" s="63" t="e">
        <f>VLOOKUP(R255,Cenník!$A$1:$G$156,7,0)</f>
        <v>#N/A</v>
      </c>
      <c r="K255" s="59" t="e">
        <f>VLOOKUP(R255,Cenník!$A$1:$G$156,5,0)</f>
        <v>#N/A</v>
      </c>
      <c r="L255" s="59" t="e">
        <f t="shared" ref="L255:L318" si="10">I255*J255*K255</f>
        <v>#N/A</v>
      </c>
      <c r="M255" s="62"/>
      <c r="N255" s="57" t="e">
        <f t="shared" ref="N255:N318" si="11">IF(H255="hod",I255,"-")</f>
        <v>#N/A</v>
      </c>
      <c r="O255" s="62" t="s">
        <v>35</v>
      </c>
      <c r="P255" s="78" t="e">
        <f>VLOOKUP(R255,Cenník!$A$1:$G$156,6,0)</f>
        <v>#N/A</v>
      </c>
      <c r="Q255" s="62"/>
      <c r="R255" s="62"/>
      <c r="S255" s="78" t="e">
        <f>VLOOKUP(P255,výkony!$B:$H,7,0)</f>
        <v>#N/A</v>
      </c>
      <c r="T255" s="78" t="e">
        <f>VLOOKUP(R255,Cenník!$A:$H,8,0)</f>
        <v>#N/A</v>
      </c>
    </row>
    <row r="256" spans="1:20" x14ac:dyDescent="0.2">
      <c r="A256" s="60"/>
      <c r="B256" s="61"/>
      <c r="C256" s="61"/>
      <c r="D256" s="61"/>
      <c r="E256" s="62"/>
      <c r="F256" s="57" t="e">
        <f>VLOOKUP(R256,Cenník!$A$1:$G$156,3,0)</f>
        <v>#N/A</v>
      </c>
      <c r="G256" s="58" t="e">
        <f>VLOOKUP(R256,Cenník!$A$1:$G$156,2,0)</f>
        <v>#N/A</v>
      </c>
      <c r="H256" s="57" t="e">
        <f>VLOOKUP(R256,Cenník!$A$1:$G$156,4,0)</f>
        <v>#N/A</v>
      </c>
      <c r="I256" s="82"/>
      <c r="J256" s="63" t="e">
        <f>VLOOKUP(R256,Cenník!$A$1:$G$156,7,0)</f>
        <v>#N/A</v>
      </c>
      <c r="K256" s="59" t="e">
        <f>VLOOKUP(R256,Cenník!$A$1:$G$156,5,0)</f>
        <v>#N/A</v>
      </c>
      <c r="L256" s="59" t="e">
        <f t="shared" si="10"/>
        <v>#N/A</v>
      </c>
      <c r="M256" s="62"/>
      <c r="N256" s="57" t="e">
        <f t="shared" si="11"/>
        <v>#N/A</v>
      </c>
      <c r="O256" s="62" t="s">
        <v>35</v>
      </c>
      <c r="P256" s="78" t="e">
        <f>VLOOKUP(R256,Cenník!$A$1:$G$156,6,0)</f>
        <v>#N/A</v>
      </c>
      <c r="Q256" s="62"/>
      <c r="R256" s="62"/>
      <c r="S256" s="78" t="e">
        <f>VLOOKUP(P256,výkony!$B:$H,7,0)</f>
        <v>#N/A</v>
      </c>
      <c r="T256" s="78" t="e">
        <f>VLOOKUP(R256,Cenník!$A:$H,8,0)</f>
        <v>#N/A</v>
      </c>
    </row>
    <row r="257" spans="1:20" x14ac:dyDescent="0.2">
      <c r="A257" s="60"/>
      <c r="B257" s="61"/>
      <c r="C257" s="61"/>
      <c r="D257" s="61"/>
      <c r="E257" s="62"/>
      <c r="F257" s="57" t="e">
        <f>VLOOKUP(R257,Cenník!$A$1:$G$156,3,0)</f>
        <v>#N/A</v>
      </c>
      <c r="G257" s="58" t="e">
        <f>VLOOKUP(R257,Cenník!$A$1:$G$156,2,0)</f>
        <v>#N/A</v>
      </c>
      <c r="H257" s="57" t="e">
        <f>VLOOKUP(R257,Cenník!$A$1:$G$156,4,0)</f>
        <v>#N/A</v>
      </c>
      <c r="I257" s="82"/>
      <c r="J257" s="63" t="e">
        <f>VLOOKUP(R257,Cenník!$A$1:$G$156,7,0)</f>
        <v>#N/A</v>
      </c>
      <c r="K257" s="59" t="e">
        <f>VLOOKUP(R257,Cenník!$A$1:$G$156,5,0)</f>
        <v>#N/A</v>
      </c>
      <c r="L257" s="59" t="e">
        <f t="shared" si="10"/>
        <v>#N/A</v>
      </c>
      <c r="M257" s="62"/>
      <c r="N257" s="57" t="e">
        <f t="shared" si="11"/>
        <v>#N/A</v>
      </c>
      <c r="O257" s="62" t="s">
        <v>35</v>
      </c>
      <c r="P257" s="78" t="e">
        <f>VLOOKUP(R257,Cenník!$A$1:$G$156,6,0)</f>
        <v>#N/A</v>
      </c>
      <c r="Q257" s="62"/>
      <c r="R257" s="62"/>
      <c r="S257" s="78" t="e">
        <f>VLOOKUP(P257,výkony!$B:$H,7,0)</f>
        <v>#N/A</v>
      </c>
      <c r="T257" s="78" t="e">
        <f>VLOOKUP(R257,Cenník!$A:$H,8,0)</f>
        <v>#N/A</v>
      </c>
    </row>
    <row r="258" spans="1:20" x14ac:dyDescent="0.2">
      <c r="A258" s="60"/>
      <c r="B258" s="61"/>
      <c r="C258" s="61"/>
      <c r="D258" s="61"/>
      <c r="E258" s="62"/>
      <c r="F258" s="57" t="e">
        <f>VLOOKUP(R258,Cenník!$A$1:$G$156,3,0)</f>
        <v>#N/A</v>
      </c>
      <c r="G258" s="58" t="e">
        <f>VLOOKUP(R258,Cenník!$A$1:$G$156,2,0)</f>
        <v>#N/A</v>
      </c>
      <c r="H258" s="57" t="e">
        <f>VLOOKUP(R258,Cenník!$A$1:$G$156,4,0)</f>
        <v>#N/A</v>
      </c>
      <c r="I258" s="82"/>
      <c r="J258" s="63" t="e">
        <f>VLOOKUP(R258,Cenník!$A$1:$G$156,7,0)</f>
        <v>#N/A</v>
      </c>
      <c r="K258" s="59" t="e">
        <f>VLOOKUP(R258,Cenník!$A$1:$G$156,5,0)</f>
        <v>#N/A</v>
      </c>
      <c r="L258" s="59" t="e">
        <f t="shared" si="10"/>
        <v>#N/A</v>
      </c>
      <c r="M258" s="62"/>
      <c r="N258" s="57" t="e">
        <f t="shared" si="11"/>
        <v>#N/A</v>
      </c>
      <c r="O258" s="62" t="s">
        <v>35</v>
      </c>
      <c r="P258" s="78" t="e">
        <f>VLOOKUP(R258,Cenník!$A$1:$G$156,6,0)</f>
        <v>#N/A</v>
      </c>
      <c r="Q258" s="62"/>
      <c r="R258" s="62"/>
      <c r="S258" s="78" t="e">
        <f>VLOOKUP(P258,výkony!$B:$H,7,0)</f>
        <v>#N/A</v>
      </c>
      <c r="T258" s="78" t="e">
        <f>VLOOKUP(R258,Cenník!$A:$H,8,0)</f>
        <v>#N/A</v>
      </c>
    </row>
    <row r="259" spans="1:20" x14ac:dyDescent="0.2">
      <c r="A259" s="60"/>
      <c r="B259" s="61"/>
      <c r="C259" s="61"/>
      <c r="D259" s="61"/>
      <c r="E259" s="62"/>
      <c r="F259" s="57" t="e">
        <f>VLOOKUP(R259,Cenník!$A$1:$G$156,3,0)</f>
        <v>#N/A</v>
      </c>
      <c r="G259" s="58" t="e">
        <f>VLOOKUP(R259,Cenník!$A$1:$G$156,2,0)</f>
        <v>#N/A</v>
      </c>
      <c r="H259" s="57" t="e">
        <f>VLOOKUP(R259,Cenník!$A$1:$G$156,4,0)</f>
        <v>#N/A</v>
      </c>
      <c r="I259" s="82"/>
      <c r="J259" s="63" t="e">
        <f>VLOOKUP(R259,Cenník!$A$1:$G$156,7,0)</f>
        <v>#N/A</v>
      </c>
      <c r="K259" s="59" t="e">
        <f>VLOOKUP(R259,Cenník!$A$1:$G$156,5,0)</f>
        <v>#N/A</v>
      </c>
      <c r="L259" s="59" t="e">
        <f t="shared" si="10"/>
        <v>#N/A</v>
      </c>
      <c r="M259" s="62"/>
      <c r="N259" s="57" t="e">
        <f t="shared" si="11"/>
        <v>#N/A</v>
      </c>
      <c r="O259" s="62" t="s">
        <v>35</v>
      </c>
      <c r="P259" s="78" t="e">
        <f>VLOOKUP(R259,Cenník!$A$1:$G$156,6,0)</f>
        <v>#N/A</v>
      </c>
      <c r="Q259" s="62"/>
      <c r="R259" s="62"/>
      <c r="S259" s="78" t="e">
        <f>VLOOKUP(P259,výkony!$B:$H,7,0)</f>
        <v>#N/A</v>
      </c>
      <c r="T259" s="78" t="e">
        <f>VLOOKUP(R259,Cenník!$A:$H,8,0)</f>
        <v>#N/A</v>
      </c>
    </row>
    <row r="260" spans="1:20" x14ac:dyDescent="0.2">
      <c r="A260" s="60"/>
      <c r="B260" s="61"/>
      <c r="C260" s="61"/>
      <c r="D260" s="61"/>
      <c r="E260" s="62"/>
      <c r="F260" s="57" t="e">
        <f>VLOOKUP(R260,Cenník!$A$1:$G$156,3,0)</f>
        <v>#N/A</v>
      </c>
      <c r="G260" s="58" t="e">
        <f>VLOOKUP(R260,Cenník!$A$1:$G$156,2,0)</f>
        <v>#N/A</v>
      </c>
      <c r="H260" s="57" t="e">
        <f>VLOOKUP(R260,Cenník!$A$1:$G$156,4,0)</f>
        <v>#N/A</v>
      </c>
      <c r="I260" s="82"/>
      <c r="J260" s="63" t="e">
        <f>VLOOKUP(R260,Cenník!$A$1:$G$156,7,0)</f>
        <v>#N/A</v>
      </c>
      <c r="K260" s="59" t="e">
        <f>VLOOKUP(R260,Cenník!$A$1:$G$156,5,0)</f>
        <v>#N/A</v>
      </c>
      <c r="L260" s="59" t="e">
        <f t="shared" si="10"/>
        <v>#N/A</v>
      </c>
      <c r="M260" s="62"/>
      <c r="N260" s="57" t="e">
        <f t="shared" si="11"/>
        <v>#N/A</v>
      </c>
      <c r="O260" s="62" t="s">
        <v>35</v>
      </c>
      <c r="P260" s="78" t="e">
        <f>VLOOKUP(R260,Cenník!$A$1:$G$156,6,0)</f>
        <v>#N/A</v>
      </c>
      <c r="Q260" s="62"/>
      <c r="R260" s="62"/>
      <c r="S260" s="78" t="e">
        <f>VLOOKUP(P260,výkony!$B:$H,7,0)</f>
        <v>#N/A</v>
      </c>
      <c r="T260" s="78" t="e">
        <f>VLOOKUP(R260,Cenník!$A:$H,8,0)</f>
        <v>#N/A</v>
      </c>
    </row>
    <row r="261" spans="1:20" x14ac:dyDescent="0.2">
      <c r="A261" s="60"/>
      <c r="B261" s="61"/>
      <c r="C261" s="61"/>
      <c r="D261" s="61"/>
      <c r="E261" s="62"/>
      <c r="F261" s="57" t="e">
        <f>VLOOKUP(R261,Cenník!$A$1:$G$156,3,0)</f>
        <v>#N/A</v>
      </c>
      <c r="G261" s="58" t="e">
        <f>VLOOKUP(R261,Cenník!$A$1:$G$156,2,0)</f>
        <v>#N/A</v>
      </c>
      <c r="H261" s="57" t="e">
        <f>VLOOKUP(R261,Cenník!$A$1:$G$156,4,0)</f>
        <v>#N/A</v>
      </c>
      <c r="I261" s="82"/>
      <c r="J261" s="63" t="e">
        <f>VLOOKUP(R261,Cenník!$A$1:$G$156,7,0)</f>
        <v>#N/A</v>
      </c>
      <c r="K261" s="59" t="e">
        <f>VLOOKUP(R261,Cenník!$A$1:$G$156,5,0)</f>
        <v>#N/A</v>
      </c>
      <c r="L261" s="59" t="e">
        <f t="shared" si="10"/>
        <v>#N/A</v>
      </c>
      <c r="M261" s="62" t="s">
        <v>35</v>
      </c>
      <c r="N261" s="57" t="e">
        <f t="shared" si="11"/>
        <v>#N/A</v>
      </c>
      <c r="O261" s="62" t="s">
        <v>35</v>
      </c>
      <c r="P261" s="78" t="e">
        <f>VLOOKUP(R261,Cenník!$A$1:$G$156,6,0)</f>
        <v>#N/A</v>
      </c>
      <c r="Q261" s="62"/>
      <c r="R261" s="62"/>
      <c r="S261" s="78" t="e">
        <f>VLOOKUP(P261,výkony!$B:$H,7,0)</f>
        <v>#N/A</v>
      </c>
      <c r="T261" s="78" t="e">
        <f>VLOOKUP(R261,Cenník!$A:$H,8,0)</f>
        <v>#N/A</v>
      </c>
    </row>
    <row r="262" spans="1:20" x14ac:dyDescent="0.2">
      <c r="A262" s="60"/>
      <c r="B262" s="61"/>
      <c r="C262" s="61"/>
      <c r="D262" s="61"/>
      <c r="E262" s="62"/>
      <c r="F262" s="57" t="e">
        <f>VLOOKUP(R262,Cenník!$A$1:$G$156,3,0)</f>
        <v>#N/A</v>
      </c>
      <c r="G262" s="58" t="e">
        <f>VLOOKUP(R262,Cenník!$A$1:$G$156,2,0)</f>
        <v>#N/A</v>
      </c>
      <c r="H262" s="57" t="e">
        <f>VLOOKUP(R262,Cenník!$A$1:$G$156,4,0)</f>
        <v>#N/A</v>
      </c>
      <c r="I262" s="82"/>
      <c r="J262" s="63" t="e">
        <f>VLOOKUP(R262,Cenník!$A$1:$G$156,7,0)</f>
        <v>#N/A</v>
      </c>
      <c r="K262" s="59" t="e">
        <f>VLOOKUP(R262,Cenník!$A$1:$G$156,5,0)</f>
        <v>#N/A</v>
      </c>
      <c r="L262" s="59" t="e">
        <f t="shared" si="10"/>
        <v>#N/A</v>
      </c>
      <c r="M262" s="62" t="s">
        <v>35</v>
      </c>
      <c r="N262" s="57" t="e">
        <f t="shared" si="11"/>
        <v>#N/A</v>
      </c>
      <c r="O262" s="62" t="s">
        <v>35</v>
      </c>
      <c r="P262" s="78" t="e">
        <f>VLOOKUP(R262,Cenník!$A$1:$G$156,6,0)</f>
        <v>#N/A</v>
      </c>
      <c r="Q262" s="62"/>
      <c r="R262" s="62"/>
      <c r="S262" s="78" t="e">
        <f>VLOOKUP(P262,výkony!$B:$H,7,0)</f>
        <v>#N/A</v>
      </c>
      <c r="T262" s="78" t="e">
        <f>VLOOKUP(R262,Cenník!$A:$H,8,0)</f>
        <v>#N/A</v>
      </c>
    </row>
    <row r="263" spans="1:20" x14ac:dyDescent="0.2">
      <c r="A263" s="60"/>
      <c r="B263" s="61"/>
      <c r="C263" s="61"/>
      <c r="D263" s="61"/>
      <c r="E263" s="62"/>
      <c r="F263" s="57" t="e">
        <f>VLOOKUP(R263,Cenník!$A$1:$G$156,3,0)</f>
        <v>#N/A</v>
      </c>
      <c r="G263" s="58" t="e">
        <f>VLOOKUP(R263,Cenník!$A$1:$G$156,2,0)</f>
        <v>#N/A</v>
      </c>
      <c r="H263" s="57" t="e">
        <f>VLOOKUP(R263,Cenník!$A$1:$G$156,4,0)</f>
        <v>#N/A</v>
      </c>
      <c r="I263" s="82"/>
      <c r="J263" s="63" t="e">
        <f>VLOOKUP(R263,Cenník!$A$1:$G$156,7,0)</f>
        <v>#N/A</v>
      </c>
      <c r="K263" s="59" t="e">
        <f>VLOOKUP(R263,Cenník!$A$1:$G$156,5,0)</f>
        <v>#N/A</v>
      </c>
      <c r="L263" s="59" t="e">
        <f t="shared" si="10"/>
        <v>#N/A</v>
      </c>
      <c r="M263" s="62" t="s">
        <v>35</v>
      </c>
      <c r="N263" s="57" t="e">
        <f t="shared" si="11"/>
        <v>#N/A</v>
      </c>
      <c r="O263" s="62" t="s">
        <v>35</v>
      </c>
      <c r="P263" s="78" t="e">
        <f>VLOOKUP(R263,Cenník!$A$1:$G$156,6,0)</f>
        <v>#N/A</v>
      </c>
      <c r="Q263" s="62"/>
      <c r="R263" s="62"/>
      <c r="S263" s="78" t="e">
        <f>VLOOKUP(P263,výkony!$B:$H,7,0)</f>
        <v>#N/A</v>
      </c>
      <c r="T263" s="78" t="e">
        <f>VLOOKUP(R263,Cenník!$A:$H,8,0)</f>
        <v>#N/A</v>
      </c>
    </row>
    <row r="264" spans="1:20" x14ac:dyDescent="0.2">
      <c r="A264" s="60"/>
      <c r="B264" s="61"/>
      <c r="C264" s="61"/>
      <c r="D264" s="61"/>
      <c r="E264" s="62"/>
      <c r="F264" s="57" t="e">
        <f>VLOOKUP(R264,Cenník!$A$1:$G$156,3,0)</f>
        <v>#N/A</v>
      </c>
      <c r="G264" s="58" t="e">
        <f>VLOOKUP(R264,Cenník!$A$1:$G$156,2,0)</f>
        <v>#N/A</v>
      </c>
      <c r="H264" s="57" t="e">
        <f>VLOOKUP(R264,Cenník!$A$1:$G$156,4,0)</f>
        <v>#N/A</v>
      </c>
      <c r="I264" s="82"/>
      <c r="J264" s="63" t="e">
        <f>VLOOKUP(R264,Cenník!$A$1:$G$156,7,0)</f>
        <v>#N/A</v>
      </c>
      <c r="K264" s="59" t="e">
        <f>VLOOKUP(R264,Cenník!$A$1:$G$156,5,0)</f>
        <v>#N/A</v>
      </c>
      <c r="L264" s="59" t="e">
        <f t="shared" si="10"/>
        <v>#N/A</v>
      </c>
      <c r="M264" s="62" t="s">
        <v>35</v>
      </c>
      <c r="N264" s="57" t="e">
        <f t="shared" si="11"/>
        <v>#N/A</v>
      </c>
      <c r="O264" s="62" t="s">
        <v>35</v>
      </c>
      <c r="P264" s="78" t="e">
        <f>VLOOKUP(R264,Cenník!$A$1:$G$156,6,0)</f>
        <v>#N/A</v>
      </c>
      <c r="Q264" s="62"/>
      <c r="R264" s="62"/>
      <c r="S264" s="78" t="e">
        <f>VLOOKUP(P264,výkony!$B:$H,7,0)</f>
        <v>#N/A</v>
      </c>
      <c r="T264" s="78" t="e">
        <f>VLOOKUP(R264,Cenník!$A:$H,8,0)</f>
        <v>#N/A</v>
      </c>
    </row>
    <row r="265" spans="1:20" x14ac:dyDescent="0.2">
      <c r="A265" s="60"/>
      <c r="B265" s="61"/>
      <c r="C265" s="61"/>
      <c r="D265" s="61"/>
      <c r="E265" s="62"/>
      <c r="F265" s="57" t="e">
        <f>VLOOKUP(R265,Cenník!$A$1:$G$156,3,0)</f>
        <v>#N/A</v>
      </c>
      <c r="G265" s="58" t="e">
        <f>VLOOKUP(R265,Cenník!$A$1:$G$156,2,0)</f>
        <v>#N/A</v>
      </c>
      <c r="H265" s="57" t="e">
        <f>VLOOKUP(R265,Cenník!$A$1:$G$156,4,0)</f>
        <v>#N/A</v>
      </c>
      <c r="I265" s="82"/>
      <c r="J265" s="63" t="e">
        <f>VLOOKUP(R265,Cenník!$A$1:$G$156,7,0)</f>
        <v>#N/A</v>
      </c>
      <c r="K265" s="59" t="e">
        <f>VLOOKUP(R265,Cenník!$A$1:$G$156,5,0)</f>
        <v>#N/A</v>
      </c>
      <c r="L265" s="59" t="e">
        <f t="shared" si="10"/>
        <v>#N/A</v>
      </c>
      <c r="M265" s="62" t="s">
        <v>35</v>
      </c>
      <c r="N265" s="57" t="e">
        <f t="shared" si="11"/>
        <v>#N/A</v>
      </c>
      <c r="O265" s="62" t="s">
        <v>35</v>
      </c>
      <c r="P265" s="78" t="e">
        <f>VLOOKUP(R265,Cenník!$A$1:$G$156,6,0)</f>
        <v>#N/A</v>
      </c>
      <c r="Q265" s="62"/>
      <c r="R265" s="62"/>
      <c r="S265" s="78" t="e">
        <f>VLOOKUP(P265,výkony!$B:$H,7,0)</f>
        <v>#N/A</v>
      </c>
      <c r="T265" s="78" t="e">
        <f>VLOOKUP(R265,Cenník!$A:$H,8,0)</f>
        <v>#N/A</v>
      </c>
    </row>
    <row r="266" spans="1:20" x14ac:dyDescent="0.2">
      <c r="A266" s="60"/>
      <c r="B266" s="61"/>
      <c r="C266" s="61"/>
      <c r="D266" s="61"/>
      <c r="E266" s="62"/>
      <c r="F266" s="57" t="e">
        <f>VLOOKUP(R266,Cenník!$A$1:$G$156,3,0)</f>
        <v>#N/A</v>
      </c>
      <c r="G266" s="58" t="e">
        <f>VLOOKUP(R266,Cenník!$A$1:$G$156,2,0)</f>
        <v>#N/A</v>
      </c>
      <c r="H266" s="57" t="e">
        <f>VLOOKUP(R266,Cenník!$A$1:$G$156,4,0)</f>
        <v>#N/A</v>
      </c>
      <c r="I266" s="82"/>
      <c r="J266" s="63" t="e">
        <f>VLOOKUP(R266,Cenník!$A$1:$G$156,7,0)</f>
        <v>#N/A</v>
      </c>
      <c r="K266" s="59" t="e">
        <f>VLOOKUP(R266,Cenník!$A$1:$G$156,5,0)</f>
        <v>#N/A</v>
      </c>
      <c r="L266" s="59" t="e">
        <f t="shared" si="10"/>
        <v>#N/A</v>
      </c>
      <c r="M266" s="62" t="s">
        <v>35</v>
      </c>
      <c r="N266" s="57" t="e">
        <f t="shared" si="11"/>
        <v>#N/A</v>
      </c>
      <c r="O266" s="62" t="s">
        <v>35</v>
      </c>
      <c r="P266" s="78" t="e">
        <f>VLOOKUP(R266,Cenník!$A$1:$G$156,6,0)</f>
        <v>#N/A</v>
      </c>
      <c r="Q266" s="62"/>
      <c r="R266" s="62"/>
      <c r="S266" s="78" t="e">
        <f>VLOOKUP(P266,výkony!$B:$H,7,0)</f>
        <v>#N/A</v>
      </c>
      <c r="T266" s="78" t="e">
        <f>VLOOKUP(R266,Cenník!$A:$H,8,0)</f>
        <v>#N/A</v>
      </c>
    </row>
    <row r="267" spans="1:20" x14ac:dyDescent="0.2">
      <c r="A267" s="60"/>
      <c r="B267" s="61"/>
      <c r="C267" s="61"/>
      <c r="D267" s="61"/>
      <c r="E267" s="62"/>
      <c r="F267" s="57" t="e">
        <f>VLOOKUP(R267,Cenník!$A$1:$G$156,3,0)</f>
        <v>#N/A</v>
      </c>
      <c r="G267" s="58" t="e">
        <f>VLOOKUP(R267,Cenník!$A$1:$G$156,2,0)</f>
        <v>#N/A</v>
      </c>
      <c r="H267" s="57" t="e">
        <f>VLOOKUP(R267,Cenník!$A$1:$G$156,4,0)</f>
        <v>#N/A</v>
      </c>
      <c r="I267" s="82"/>
      <c r="J267" s="63" t="e">
        <f>VLOOKUP(R267,Cenník!$A$1:$G$156,7,0)</f>
        <v>#N/A</v>
      </c>
      <c r="K267" s="59" t="e">
        <f>VLOOKUP(R267,Cenník!$A$1:$G$156,5,0)</f>
        <v>#N/A</v>
      </c>
      <c r="L267" s="59" t="e">
        <f t="shared" si="10"/>
        <v>#N/A</v>
      </c>
      <c r="M267" s="62" t="s">
        <v>35</v>
      </c>
      <c r="N267" s="57" t="e">
        <f t="shared" si="11"/>
        <v>#N/A</v>
      </c>
      <c r="O267" s="62" t="s">
        <v>35</v>
      </c>
      <c r="P267" s="78" t="e">
        <f>VLOOKUP(R267,Cenník!$A$1:$G$156,6,0)</f>
        <v>#N/A</v>
      </c>
      <c r="Q267" s="62"/>
      <c r="R267" s="62"/>
      <c r="S267" s="78" t="e">
        <f>VLOOKUP(P267,výkony!$B:$H,7,0)</f>
        <v>#N/A</v>
      </c>
      <c r="T267" s="78" t="e">
        <f>VLOOKUP(R267,Cenník!$A:$H,8,0)</f>
        <v>#N/A</v>
      </c>
    </row>
    <row r="268" spans="1:20" x14ac:dyDescent="0.2">
      <c r="A268" s="60"/>
      <c r="B268" s="61"/>
      <c r="C268" s="61"/>
      <c r="D268" s="61"/>
      <c r="E268" s="62"/>
      <c r="F268" s="57" t="e">
        <f>VLOOKUP(R268,Cenník!$A$1:$G$156,3,0)</f>
        <v>#N/A</v>
      </c>
      <c r="G268" s="58" t="e">
        <f>VLOOKUP(R268,Cenník!$A$1:$G$156,2,0)</f>
        <v>#N/A</v>
      </c>
      <c r="H268" s="57" t="e">
        <f>VLOOKUP(R268,Cenník!$A$1:$G$156,4,0)</f>
        <v>#N/A</v>
      </c>
      <c r="I268" s="82"/>
      <c r="J268" s="63" t="e">
        <f>VLOOKUP(R268,Cenník!$A$1:$G$156,7,0)</f>
        <v>#N/A</v>
      </c>
      <c r="K268" s="59" t="e">
        <f>VLOOKUP(R268,Cenník!$A$1:$G$156,5,0)</f>
        <v>#N/A</v>
      </c>
      <c r="L268" s="59" t="e">
        <f t="shared" si="10"/>
        <v>#N/A</v>
      </c>
      <c r="M268" s="62" t="s">
        <v>35</v>
      </c>
      <c r="N268" s="57" t="e">
        <f t="shared" si="11"/>
        <v>#N/A</v>
      </c>
      <c r="O268" s="62" t="s">
        <v>35</v>
      </c>
      <c r="P268" s="78" t="e">
        <f>VLOOKUP(R268,Cenník!$A$1:$G$156,6,0)</f>
        <v>#N/A</v>
      </c>
      <c r="Q268" s="62"/>
      <c r="R268" s="62"/>
      <c r="S268" s="78" t="e">
        <f>VLOOKUP(P268,výkony!$B:$H,7,0)</f>
        <v>#N/A</v>
      </c>
      <c r="T268" s="78" t="e">
        <f>VLOOKUP(R268,Cenník!$A:$H,8,0)</f>
        <v>#N/A</v>
      </c>
    </row>
    <row r="269" spans="1:20" x14ac:dyDescent="0.2">
      <c r="A269" s="60"/>
      <c r="B269" s="61"/>
      <c r="C269" s="61"/>
      <c r="D269" s="61"/>
      <c r="E269" s="62"/>
      <c r="F269" s="57" t="e">
        <f>VLOOKUP(R269,Cenník!$A$1:$G$156,3,0)</f>
        <v>#N/A</v>
      </c>
      <c r="G269" s="58" t="e">
        <f>VLOOKUP(R269,Cenník!$A$1:$G$156,2,0)</f>
        <v>#N/A</v>
      </c>
      <c r="H269" s="57" t="e">
        <f>VLOOKUP(R269,Cenník!$A$1:$G$156,4,0)</f>
        <v>#N/A</v>
      </c>
      <c r="I269" s="82"/>
      <c r="J269" s="63" t="e">
        <f>VLOOKUP(R269,Cenník!$A$1:$G$156,7,0)</f>
        <v>#N/A</v>
      </c>
      <c r="K269" s="59" t="e">
        <f>VLOOKUP(R269,Cenník!$A$1:$G$156,5,0)</f>
        <v>#N/A</v>
      </c>
      <c r="L269" s="59" t="e">
        <f t="shared" si="10"/>
        <v>#N/A</v>
      </c>
      <c r="M269" s="62" t="s">
        <v>35</v>
      </c>
      <c r="N269" s="57" t="e">
        <f t="shared" si="11"/>
        <v>#N/A</v>
      </c>
      <c r="O269" s="62" t="s">
        <v>35</v>
      </c>
      <c r="P269" s="78" t="e">
        <f>VLOOKUP(R269,Cenník!$A$1:$G$156,6,0)</f>
        <v>#N/A</v>
      </c>
      <c r="Q269" s="62"/>
      <c r="R269" s="62"/>
      <c r="S269" s="78" t="e">
        <f>VLOOKUP(P269,výkony!$B:$H,7,0)</f>
        <v>#N/A</v>
      </c>
      <c r="T269" s="78" t="e">
        <f>VLOOKUP(R269,Cenník!$A:$H,8,0)</f>
        <v>#N/A</v>
      </c>
    </row>
    <row r="270" spans="1:20" x14ac:dyDescent="0.2">
      <c r="A270" s="60"/>
      <c r="B270" s="61"/>
      <c r="C270" s="61"/>
      <c r="D270" s="61"/>
      <c r="E270" s="62"/>
      <c r="F270" s="57" t="e">
        <f>VLOOKUP(R270,Cenník!$A$1:$G$156,3,0)</f>
        <v>#N/A</v>
      </c>
      <c r="G270" s="58" t="e">
        <f>VLOOKUP(R270,Cenník!$A$1:$G$156,2,0)</f>
        <v>#N/A</v>
      </c>
      <c r="H270" s="57" t="e">
        <f>VLOOKUP(R270,Cenník!$A$1:$G$156,4,0)</f>
        <v>#N/A</v>
      </c>
      <c r="I270" s="82"/>
      <c r="J270" s="63" t="e">
        <f>VLOOKUP(R270,Cenník!$A$1:$G$156,7,0)</f>
        <v>#N/A</v>
      </c>
      <c r="K270" s="59" t="e">
        <f>VLOOKUP(R270,Cenník!$A$1:$G$156,5,0)</f>
        <v>#N/A</v>
      </c>
      <c r="L270" s="59" t="e">
        <f t="shared" si="10"/>
        <v>#N/A</v>
      </c>
      <c r="M270" s="62" t="s">
        <v>35</v>
      </c>
      <c r="N270" s="57" t="e">
        <f t="shared" si="11"/>
        <v>#N/A</v>
      </c>
      <c r="O270" s="62" t="s">
        <v>35</v>
      </c>
      <c r="P270" s="78" t="e">
        <f>VLOOKUP(R270,Cenník!$A$1:$G$156,6,0)</f>
        <v>#N/A</v>
      </c>
      <c r="Q270" s="62"/>
      <c r="R270" s="62"/>
      <c r="S270" s="78" t="e">
        <f>VLOOKUP(P270,výkony!$B:$H,7,0)</f>
        <v>#N/A</v>
      </c>
      <c r="T270" s="78" t="e">
        <f>VLOOKUP(R270,Cenník!$A:$H,8,0)</f>
        <v>#N/A</v>
      </c>
    </row>
    <row r="271" spans="1:20" x14ac:dyDescent="0.2">
      <c r="A271" s="60"/>
      <c r="B271" s="61"/>
      <c r="C271" s="61"/>
      <c r="D271" s="61"/>
      <c r="E271" s="62"/>
      <c r="F271" s="57" t="e">
        <f>VLOOKUP(R271,Cenník!$A$1:$G$156,3,0)</f>
        <v>#N/A</v>
      </c>
      <c r="G271" s="58" t="e">
        <f>VLOOKUP(R271,Cenník!$A$1:$G$156,2,0)</f>
        <v>#N/A</v>
      </c>
      <c r="H271" s="57" t="e">
        <f>VLOOKUP(R271,Cenník!$A$1:$G$156,4,0)</f>
        <v>#N/A</v>
      </c>
      <c r="I271" s="82"/>
      <c r="J271" s="63" t="e">
        <f>VLOOKUP(R271,Cenník!$A$1:$G$156,7,0)</f>
        <v>#N/A</v>
      </c>
      <c r="K271" s="59" t="e">
        <f>VLOOKUP(R271,Cenník!$A$1:$G$156,5,0)</f>
        <v>#N/A</v>
      </c>
      <c r="L271" s="59" t="e">
        <f t="shared" si="10"/>
        <v>#N/A</v>
      </c>
      <c r="M271" s="62" t="s">
        <v>35</v>
      </c>
      <c r="N271" s="57" t="e">
        <f t="shared" si="11"/>
        <v>#N/A</v>
      </c>
      <c r="O271" s="62" t="s">
        <v>35</v>
      </c>
      <c r="P271" s="78" t="e">
        <f>VLOOKUP(R271,Cenník!$A$1:$G$156,6,0)</f>
        <v>#N/A</v>
      </c>
      <c r="Q271" s="62"/>
      <c r="R271" s="62"/>
      <c r="S271" s="78" t="e">
        <f>VLOOKUP(P271,výkony!$B:$H,7,0)</f>
        <v>#N/A</v>
      </c>
      <c r="T271" s="78" t="e">
        <f>VLOOKUP(R271,Cenník!$A:$H,8,0)</f>
        <v>#N/A</v>
      </c>
    </row>
    <row r="272" spans="1:20" x14ac:dyDescent="0.2">
      <c r="A272" s="60"/>
      <c r="B272" s="61"/>
      <c r="C272" s="61"/>
      <c r="D272" s="61"/>
      <c r="E272" s="62"/>
      <c r="F272" s="57" t="e">
        <f>VLOOKUP(R272,Cenník!$A$1:$G$156,3,0)</f>
        <v>#N/A</v>
      </c>
      <c r="G272" s="58" t="e">
        <f>VLOOKUP(R272,Cenník!$A$1:$G$156,2,0)</f>
        <v>#N/A</v>
      </c>
      <c r="H272" s="57" t="e">
        <f>VLOOKUP(R272,Cenník!$A$1:$G$156,4,0)</f>
        <v>#N/A</v>
      </c>
      <c r="I272" s="82"/>
      <c r="J272" s="63" t="e">
        <f>VLOOKUP(R272,Cenník!$A$1:$G$156,7,0)</f>
        <v>#N/A</v>
      </c>
      <c r="K272" s="59" t="e">
        <f>VLOOKUP(R272,Cenník!$A$1:$G$156,5,0)</f>
        <v>#N/A</v>
      </c>
      <c r="L272" s="59" t="e">
        <f t="shared" si="10"/>
        <v>#N/A</v>
      </c>
      <c r="M272" s="62" t="s">
        <v>35</v>
      </c>
      <c r="N272" s="57" t="e">
        <f t="shared" si="11"/>
        <v>#N/A</v>
      </c>
      <c r="O272" s="62" t="s">
        <v>35</v>
      </c>
      <c r="P272" s="78" t="e">
        <f>VLOOKUP(R272,Cenník!$A$1:$G$156,6,0)</f>
        <v>#N/A</v>
      </c>
      <c r="Q272" s="62"/>
      <c r="R272" s="62"/>
      <c r="S272" s="78" t="e">
        <f>VLOOKUP(P272,výkony!$B:$H,7,0)</f>
        <v>#N/A</v>
      </c>
      <c r="T272" s="78" t="e">
        <f>VLOOKUP(R272,Cenník!$A:$H,8,0)</f>
        <v>#N/A</v>
      </c>
    </row>
    <row r="273" spans="1:20" x14ac:dyDescent="0.2">
      <c r="A273" s="60"/>
      <c r="B273" s="61"/>
      <c r="C273" s="61"/>
      <c r="D273" s="61"/>
      <c r="E273" s="62"/>
      <c r="F273" s="57" t="e">
        <f>VLOOKUP(R273,Cenník!$A$1:$G$156,3,0)</f>
        <v>#N/A</v>
      </c>
      <c r="G273" s="58" t="e">
        <f>VLOOKUP(R273,Cenník!$A$1:$G$156,2,0)</f>
        <v>#N/A</v>
      </c>
      <c r="H273" s="57" t="e">
        <f>VLOOKUP(R273,Cenník!$A$1:$G$156,4,0)</f>
        <v>#N/A</v>
      </c>
      <c r="I273" s="82"/>
      <c r="J273" s="63" t="e">
        <f>VLOOKUP(R273,Cenník!$A$1:$G$156,7,0)</f>
        <v>#N/A</v>
      </c>
      <c r="K273" s="59" t="e">
        <f>VLOOKUP(R273,Cenník!$A$1:$G$156,5,0)</f>
        <v>#N/A</v>
      </c>
      <c r="L273" s="59" t="e">
        <f t="shared" si="10"/>
        <v>#N/A</v>
      </c>
      <c r="M273" s="62" t="s">
        <v>35</v>
      </c>
      <c r="N273" s="57" t="e">
        <f t="shared" si="11"/>
        <v>#N/A</v>
      </c>
      <c r="O273" s="62" t="s">
        <v>35</v>
      </c>
      <c r="P273" s="78" t="e">
        <f>VLOOKUP(R273,Cenník!$A$1:$G$156,6,0)</f>
        <v>#N/A</v>
      </c>
      <c r="Q273" s="62"/>
      <c r="R273" s="62"/>
      <c r="S273" s="78" t="e">
        <f>VLOOKUP(P273,výkony!$B:$H,7,0)</f>
        <v>#N/A</v>
      </c>
      <c r="T273" s="78" t="e">
        <f>VLOOKUP(R273,Cenník!$A:$H,8,0)</f>
        <v>#N/A</v>
      </c>
    </row>
    <row r="274" spans="1:20" x14ac:dyDescent="0.2">
      <c r="A274" s="60"/>
      <c r="B274" s="61"/>
      <c r="C274" s="61"/>
      <c r="D274" s="61"/>
      <c r="E274" s="62"/>
      <c r="F274" s="57" t="e">
        <f>VLOOKUP(R274,Cenník!$A$1:$G$156,3,0)</f>
        <v>#N/A</v>
      </c>
      <c r="G274" s="58" t="e">
        <f>VLOOKUP(R274,Cenník!$A$1:$G$156,2,0)</f>
        <v>#N/A</v>
      </c>
      <c r="H274" s="57" t="e">
        <f>VLOOKUP(R274,Cenník!$A$1:$G$156,4,0)</f>
        <v>#N/A</v>
      </c>
      <c r="I274" s="82"/>
      <c r="J274" s="63" t="e">
        <f>VLOOKUP(R274,Cenník!$A$1:$G$156,7,0)</f>
        <v>#N/A</v>
      </c>
      <c r="K274" s="59" t="e">
        <f>VLOOKUP(R274,Cenník!$A$1:$G$156,5,0)</f>
        <v>#N/A</v>
      </c>
      <c r="L274" s="59" t="e">
        <f t="shared" si="10"/>
        <v>#N/A</v>
      </c>
      <c r="M274" s="62" t="s">
        <v>35</v>
      </c>
      <c r="N274" s="57" t="e">
        <f t="shared" si="11"/>
        <v>#N/A</v>
      </c>
      <c r="O274" s="62" t="s">
        <v>35</v>
      </c>
      <c r="P274" s="78" t="e">
        <f>VLOOKUP(R274,Cenník!$A$1:$G$156,6,0)</f>
        <v>#N/A</v>
      </c>
      <c r="Q274" s="62"/>
      <c r="R274" s="62"/>
      <c r="S274" s="78" t="e">
        <f>VLOOKUP(P274,výkony!$B:$H,7,0)</f>
        <v>#N/A</v>
      </c>
      <c r="T274" s="78" t="e">
        <f>VLOOKUP(R274,Cenník!$A:$H,8,0)</f>
        <v>#N/A</v>
      </c>
    </row>
    <row r="275" spans="1:20" x14ac:dyDescent="0.2">
      <c r="A275" s="60"/>
      <c r="B275" s="61"/>
      <c r="C275" s="61"/>
      <c r="D275" s="61"/>
      <c r="E275" s="62"/>
      <c r="F275" s="57" t="e">
        <f>VLOOKUP(R275,Cenník!$A$1:$G$156,3,0)</f>
        <v>#N/A</v>
      </c>
      <c r="G275" s="58" t="e">
        <f>VLOOKUP(R275,Cenník!$A$1:$G$156,2,0)</f>
        <v>#N/A</v>
      </c>
      <c r="H275" s="57" t="e">
        <f>VLOOKUP(R275,Cenník!$A$1:$G$156,4,0)</f>
        <v>#N/A</v>
      </c>
      <c r="I275" s="82"/>
      <c r="J275" s="63" t="e">
        <f>VLOOKUP(R275,Cenník!$A$1:$G$156,7,0)</f>
        <v>#N/A</v>
      </c>
      <c r="K275" s="59" t="e">
        <f>VLOOKUP(R275,Cenník!$A$1:$G$156,5,0)</f>
        <v>#N/A</v>
      </c>
      <c r="L275" s="59" t="e">
        <f t="shared" si="10"/>
        <v>#N/A</v>
      </c>
      <c r="M275" s="62" t="s">
        <v>35</v>
      </c>
      <c r="N275" s="57" t="e">
        <f t="shared" si="11"/>
        <v>#N/A</v>
      </c>
      <c r="O275" s="62" t="s">
        <v>35</v>
      </c>
      <c r="P275" s="78" t="e">
        <f>VLOOKUP(R275,Cenník!$A$1:$G$156,6,0)</f>
        <v>#N/A</v>
      </c>
      <c r="Q275" s="62"/>
      <c r="R275" s="62"/>
      <c r="S275" s="78" t="e">
        <f>VLOOKUP(P275,výkony!$B:$H,7,0)</f>
        <v>#N/A</v>
      </c>
      <c r="T275" s="78" t="e">
        <f>VLOOKUP(R275,Cenník!$A:$H,8,0)</f>
        <v>#N/A</v>
      </c>
    </row>
    <row r="276" spans="1:20" x14ac:dyDescent="0.2">
      <c r="A276" s="60"/>
      <c r="B276" s="61"/>
      <c r="C276" s="61"/>
      <c r="D276" s="61"/>
      <c r="E276" s="62"/>
      <c r="F276" s="57" t="e">
        <f>VLOOKUP(R276,Cenník!$A$1:$G$156,3,0)</f>
        <v>#N/A</v>
      </c>
      <c r="G276" s="58" t="e">
        <f>VLOOKUP(R276,Cenník!$A$1:$G$156,2,0)</f>
        <v>#N/A</v>
      </c>
      <c r="H276" s="57" t="e">
        <f>VLOOKUP(R276,Cenník!$A$1:$G$156,4,0)</f>
        <v>#N/A</v>
      </c>
      <c r="I276" s="82"/>
      <c r="J276" s="63" t="e">
        <f>VLOOKUP(R276,Cenník!$A$1:$G$156,7,0)</f>
        <v>#N/A</v>
      </c>
      <c r="K276" s="59" t="e">
        <f>VLOOKUP(R276,Cenník!$A$1:$G$156,5,0)</f>
        <v>#N/A</v>
      </c>
      <c r="L276" s="59" t="e">
        <f t="shared" si="10"/>
        <v>#N/A</v>
      </c>
      <c r="M276" s="62" t="s">
        <v>35</v>
      </c>
      <c r="N276" s="57" t="e">
        <f t="shared" si="11"/>
        <v>#N/A</v>
      </c>
      <c r="O276" s="62" t="s">
        <v>35</v>
      </c>
      <c r="P276" s="78" t="e">
        <f>VLOOKUP(R276,Cenník!$A$1:$G$156,6,0)</f>
        <v>#N/A</v>
      </c>
      <c r="Q276" s="62"/>
      <c r="R276" s="62"/>
      <c r="S276" s="78" t="e">
        <f>VLOOKUP(P276,výkony!$B:$H,7,0)</f>
        <v>#N/A</v>
      </c>
      <c r="T276" s="78" t="e">
        <f>VLOOKUP(R276,Cenník!$A:$H,8,0)</f>
        <v>#N/A</v>
      </c>
    </row>
    <row r="277" spans="1:20" x14ac:dyDescent="0.2">
      <c r="A277" s="60"/>
      <c r="B277" s="61"/>
      <c r="C277" s="61"/>
      <c r="D277" s="61"/>
      <c r="E277" s="62"/>
      <c r="F277" s="57" t="e">
        <f>VLOOKUP(R277,Cenník!$A$1:$G$156,3,0)</f>
        <v>#N/A</v>
      </c>
      <c r="G277" s="58" t="e">
        <f>VLOOKUP(R277,Cenník!$A$1:$G$156,2,0)</f>
        <v>#N/A</v>
      </c>
      <c r="H277" s="57" t="e">
        <f>VLOOKUP(R277,Cenník!$A$1:$G$156,4,0)</f>
        <v>#N/A</v>
      </c>
      <c r="I277" s="82"/>
      <c r="J277" s="63" t="e">
        <f>VLOOKUP(R277,Cenník!$A$1:$G$156,7,0)</f>
        <v>#N/A</v>
      </c>
      <c r="K277" s="59" t="e">
        <f>VLOOKUP(R277,Cenník!$A$1:$G$156,5,0)</f>
        <v>#N/A</v>
      </c>
      <c r="L277" s="59" t="e">
        <f t="shared" si="10"/>
        <v>#N/A</v>
      </c>
      <c r="M277" s="62" t="s">
        <v>35</v>
      </c>
      <c r="N277" s="57" t="e">
        <f t="shared" si="11"/>
        <v>#N/A</v>
      </c>
      <c r="O277" s="62" t="s">
        <v>35</v>
      </c>
      <c r="P277" s="78" t="e">
        <f>VLOOKUP(R277,Cenník!$A$1:$G$156,6,0)</f>
        <v>#N/A</v>
      </c>
      <c r="Q277" s="62"/>
      <c r="R277" s="62"/>
      <c r="S277" s="78" t="e">
        <f>VLOOKUP(P277,výkony!$B:$H,7,0)</f>
        <v>#N/A</v>
      </c>
      <c r="T277" s="78" t="e">
        <f>VLOOKUP(R277,Cenník!$A:$H,8,0)</f>
        <v>#N/A</v>
      </c>
    </row>
    <row r="278" spans="1:20" x14ac:dyDescent="0.2">
      <c r="A278" s="60"/>
      <c r="B278" s="61"/>
      <c r="C278" s="61"/>
      <c r="D278" s="61"/>
      <c r="E278" s="62"/>
      <c r="F278" s="57" t="e">
        <f>VLOOKUP(R278,Cenník!$A$1:$G$156,3,0)</f>
        <v>#N/A</v>
      </c>
      <c r="G278" s="58" t="e">
        <f>VLOOKUP(R278,Cenník!$A$1:$G$156,2,0)</f>
        <v>#N/A</v>
      </c>
      <c r="H278" s="57" t="e">
        <f>VLOOKUP(R278,Cenník!$A$1:$G$156,4,0)</f>
        <v>#N/A</v>
      </c>
      <c r="I278" s="82"/>
      <c r="J278" s="63" t="e">
        <f>VLOOKUP(R278,Cenník!$A$1:$G$156,7,0)</f>
        <v>#N/A</v>
      </c>
      <c r="K278" s="59" t="e">
        <f>VLOOKUP(R278,Cenník!$A$1:$G$156,5,0)</f>
        <v>#N/A</v>
      </c>
      <c r="L278" s="59" t="e">
        <f t="shared" si="10"/>
        <v>#N/A</v>
      </c>
      <c r="M278" s="62" t="s">
        <v>35</v>
      </c>
      <c r="N278" s="57" t="e">
        <f t="shared" si="11"/>
        <v>#N/A</v>
      </c>
      <c r="O278" s="62" t="s">
        <v>35</v>
      </c>
      <c r="P278" s="78" t="e">
        <f>VLOOKUP(R278,Cenník!$A$1:$G$156,6,0)</f>
        <v>#N/A</v>
      </c>
      <c r="Q278" s="62"/>
      <c r="R278" s="62"/>
      <c r="S278" s="78" t="e">
        <f>VLOOKUP(P278,výkony!$B:$H,7,0)</f>
        <v>#N/A</v>
      </c>
      <c r="T278" s="78" t="e">
        <f>VLOOKUP(R278,Cenník!$A:$H,8,0)</f>
        <v>#N/A</v>
      </c>
    </row>
    <row r="279" spans="1:20" x14ac:dyDescent="0.2">
      <c r="A279" s="60"/>
      <c r="B279" s="61"/>
      <c r="C279" s="61"/>
      <c r="D279" s="61"/>
      <c r="E279" s="62"/>
      <c r="F279" s="57" t="e">
        <f>VLOOKUP(R279,Cenník!$A$1:$G$156,3,0)</f>
        <v>#N/A</v>
      </c>
      <c r="G279" s="58" t="e">
        <f>VLOOKUP(R279,Cenník!$A$1:$G$156,2,0)</f>
        <v>#N/A</v>
      </c>
      <c r="H279" s="57" t="e">
        <f>VLOOKUP(R279,Cenník!$A$1:$G$156,4,0)</f>
        <v>#N/A</v>
      </c>
      <c r="I279" s="82"/>
      <c r="J279" s="63" t="e">
        <f>VLOOKUP(R279,Cenník!$A$1:$G$156,7,0)</f>
        <v>#N/A</v>
      </c>
      <c r="K279" s="59" t="e">
        <f>VLOOKUP(R279,Cenník!$A$1:$G$156,5,0)</f>
        <v>#N/A</v>
      </c>
      <c r="L279" s="59" t="e">
        <f t="shared" si="10"/>
        <v>#N/A</v>
      </c>
      <c r="M279" s="62" t="s">
        <v>35</v>
      </c>
      <c r="N279" s="57" t="e">
        <f t="shared" si="11"/>
        <v>#N/A</v>
      </c>
      <c r="O279" s="62" t="s">
        <v>35</v>
      </c>
      <c r="P279" s="78" t="e">
        <f>VLOOKUP(R279,Cenník!$A$1:$G$156,6,0)</f>
        <v>#N/A</v>
      </c>
      <c r="Q279" s="62"/>
      <c r="R279" s="62"/>
      <c r="S279" s="78" t="e">
        <f>VLOOKUP(P279,výkony!$B:$H,7,0)</f>
        <v>#N/A</v>
      </c>
      <c r="T279" s="78" t="e">
        <f>VLOOKUP(R279,Cenník!$A:$H,8,0)</f>
        <v>#N/A</v>
      </c>
    </row>
    <row r="280" spans="1:20" x14ac:dyDescent="0.2">
      <c r="A280" s="60"/>
      <c r="B280" s="61"/>
      <c r="C280" s="61"/>
      <c r="D280" s="61"/>
      <c r="E280" s="62"/>
      <c r="F280" s="57" t="e">
        <f>VLOOKUP(R280,Cenník!$A$1:$G$156,3,0)</f>
        <v>#N/A</v>
      </c>
      <c r="G280" s="58" t="e">
        <f>VLOOKUP(R280,Cenník!$A$1:$G$156,2,0)</f>
        <v>#N/A</v>
      </c>
      <c r="H280" s="57" t="e">
        <f>VLOOKUP(R280,Cenník!$A$1:$G$156,4,0)</f>
        <v>#N/A</v>
      </c>
      <c r="I280" s="82"/>
      <c r="J280" s="63" t="e">
        <f>VLOOKUP(R280,Cenník!$A$1:$G$156,7,0)</f>
        <v>#N/A</v>
      </c>
      <c r="K280" s="59" t="e">
        <f>VLOOKUP(R280,Cenník!$A$1:$G$156,5,0)</f>
        <v>#N/A</v>
      </c>
      <c r="L280" s="59" t="e">
        <f t="shared" si="10"/>
        <v>#N/A</v>
      </c>
      <c r="M280" s="62" t="s">
        <v>35</v>
      </c>
      <c r="N280" s="57" t="e">
        <f t="shared" si="11"/>
        <v>#N/A</v>
      </c>
      <c r="O280" s="62" t="s">
        <v>35</v>
      </c>
      <c r="P280" s="78" t="e">
        <f>VLOOKUP(R280,Cenník!$A$1:$G$156,6,0)</f>
        <v>#N/A</v>
      </c>
      <c r="Q280" s="62"/>
      <c r="R280" s="62"/>
      <c r="S280" s="78" t="e">
        <f>VLOOKUP(P280,výkony!$B:$H,7,0)</f>
        <v>#N/A</v>
      </c>
      <c r="T280" s="78" t="e">
        <f>VLOOKUP(R280,Cenník!$A:$H,8,0)</f>
        <v>#N/A</v>
      </c>
    </row>
    <row r="281" spans="1:20" x14ac:dyDescent="0.2">
      <c r="A281" s="60"/>
      <c r="B281" s="61"/>
      <c r="C281" s="61"/>
      <c r="D281" s="61"/>
      <c r="E281" s="62"/>
      <c r="F281" s="57" t="e">
        <f>VLOOKUP(R281,Cenník!$A$1:$G$156,3,0)</f>
        <v>#N/A</v>
      </c>
      <c r="G281" s="58" t="e">
        <f>VLOOKUP(R281,Cenník!$A$1:$G$156,2,0)</f>
        <v>#N/A</v>
      </c>
      <c r="H281" s="57" t="e">
        <f>VLOOKUP(R281,Cenník!$A$1:$G$156,4,0)</f>
        <v>#N/A</v>
      </c>
      <c r="I281" s="82"/>
      <c r="J281" s="63" t="e">
        <f>VLOOKUP(R281,Cenník!$A$1:$G$156,7,0)</f>
        <v>#N/A</v>
      </c>
      <c r="K281" s="59" t="e">
        <f>VLOOKUP(R281,Cenník!$A$1:$G$156,5,0)</f>
        <v>#N/A</v>
      </c>
      <c r="L281" s="59" t="e">
        <f t="shared" si="10"/>
        <v>#N/A</v>
      </c>
      <c r="M281" s="62" t="s">
        <v>35</v>
      </c>
      <c r="N281" s="57" t="e">
        <f t="shared" si="11"/>
        <v>#N/A</v>
      </c>
      <c r="O281" s="62" t="s">
        <v>35</v>
      </c>
      <c r="P281" s="78" t="e">
        <f>VLOOKUP(R281,Cenník!$A$1:$G$156,6,0)</f>
        <v>#N/A</v>
      </c>
      <c r="Q281" s="62"/>
      <c r="R281" s="62"/>
      <c r="S281" s="78" t="e">
        <f>VLOOKUP(P281,výkony!$B:$H,7,0)</f>
        <v>#N/A</v>
      </c>
      <c r="T281" s="78" t="e">
        <f>VLOOKUP(R281,Cenník!$A:$H,8,0)</f>
        <v>#N/A</v>
      </c>
    </row>
    <row r="282" spans="1:20" x14ac:dyDescent="0.2">
      <c r="A282" s="60"/>
      <c r="B282" s="61"/>
      <c r="C282" s="61"/>
      <c r="D282" s="61"/>
      <c r="E282" s="62"/>
      <c r="F282" s="57" t="e">
        <f>VLOOKUP(R282,Cenník!$A$1:$G$156,3,0)</f>
        <v>#N/A</v>
      </c>
      <c r="G282" s="58" t="e">
        <f>VLOOKUP(R282,Cenník!$A$1:$G$156,2,0)</f>
        <v>#N/A</v>
      </c>
      <c r="H282" s="57" t="e">
        <f>VLOOKUP(R282,Cenník!$A$1:$G$156,4,0)</f>
        <v>#N/A</v>
      </c>
      <c r="I282" s="82"/>
      <c r="J282" s="63" t="e">
        <f>VLOOKUP(R282,Cenník!$A$1:$G$156,7,0)</f>
        <v>#N/A</v>
      </c>
      <c r="K282" s="59" t="e">
        <f>VLOOKUP(R282,Cenník!$A$1:$G$156,5,0)</f>
        <v>#N/A</v>
      </c>
      <c r="L282" s="59" t="e">
        <f t="shared" si="10"/>
        <v>#N/A</v>
      </c>
      <c r="M282" s="62" t="s">
        <v>35</v>
      </c>
      <c r="N282" s="57" t="e">
        <f t="shared" si="11"/>
        <v>#N/A</v>
      </c>
      <c r="O282" s="62" t="s">
        <v>35</v>
      </c>
      <c r="P282" s="78" t="e">
        <f>VLOOKUP(R282,Cenník!$A$1:$G$156,6,0)</f>
        <v>#N/A</v>
      </c>
      <c r="Q282" s="62"/>
      <c r="R282" s="62"/>
      <c r="S282" s="78" t="e">
        <f>VLOOKUP(P282,výkony!$B:$H,7,0)</f>
        <v>#N/A</v>
      </c>
      <c r="T282" s="78" t="e">
        <f>VLOOKUP(R282,Cenník!$A:$H,8,0)</f>
        <v>#N/A</v>
      </c>
    </row>
    <row r="283" spans="1:20" x14ac:dyDescent="0.2">
      <c r="A283" s="60"/>
      <c r="B283" s="61"/>
      <c r="C283" s="61"/>
      <c r="D283" s="61"/>
      <c r="E283" s="62"/>
      <c r="F283" s="57" t="e">
        <f>VLOOKUP(R283,Cenník!$A$1:$G$156,3,0)</f>
        <v>#N/A</v>
      </c>
      <c r="G283" s="58" t="e">
        <f>VLOOKUP(R283,Cenník!$A$1:$G$156,2,0)</f>
        <v>#N/A</v>
      </c>
      <c r="H283" s="57" t="e">
        <f>VLOOKUP(R283,Cenník!$A$1:$G$156,4,0)</f>
        <v>#N/A</v>
      </c>
      <c r="I283" s="82"/>
      <c r="J283" s="63" t="e">
        <f>VLOOKUP(R283,Cenník!$A$1:$G$156,7,0)</f>
        <v>#N/A</v>
      </c>
      <c r="K283" s="59" t="e">
        <f>VLOOKUP(R283,Cenník!$A$1:$G$156,5,0)</f>
        <v>#N/A</v>
      </c>
      <c r="L283" s="59" t="e">
        <f t="shared" si="10"/>
        <v>#N/A</v>
      </c>
      <c r="M283" s="62" t="s">
        <v>35</v>
      </c>
      <c r="N283" s="57" t="e">
        <f t="shared" si="11"/>
        <v>#N/A</v>
      </c>
      <c r="O283" s="62" t="s">
        <v>35</v>
      </c>
      <c r="P283" s="78" t="e">
        <f>VLOOKUP(R283,Cenník!$A$1:$G$156,6,0)</f>
        <v>#N/A</v>
      </c>
      <c r="Q283" s="62"/>
      <c r="R283" s="62"/>
      <c r="S283" s="78" t="e">
        <f>VLOOKUP(P283,výkony!$B:$H,7,0)</f>
        <v>#N/A</v>
      </c>
      <c r="T283" s="78" t="e">
        <f>VLOOKUP(R283,Cenník!$A:$H,8,0)</f>
        <v>#N/A</v>
      </c>
    </row>
    <row r="284" spans="1:20" x14ac:dyDescent="0.2">
      <c r="A284" s="60"/>
      <c r="B284" s="61"/>
      <c r="C284" s="61"/>
      <c r="D284" s="61"/>
      <c r="E284" s="62"/>
      <c r="F284" s="57" t="e">
        <f>VLOOKUP(R284,Cenník!$A$1:$G$156,3,0)</f>
        <v>#N/A</v>
      </c>
      <c r="G284" s="58" t="e">
        <f>VLOOKUP(R284,Cenník!$A$1:$G$156,2,0)</f>
        <v>#N/A</v>
      </c>
      <c r="H284" s="57" t="e">
        <f>VLOOKUP(R284,Cenník!$A$1:$G$156,4,0)</f>
        <v>#N/A</v>
      </c>
      <c r="I284" s="82"/>
      <c r="J284" s="63" t="e">
        <f>VLOOKUP(R284,Cenník!$A$1:$G$156,7,0)</f>
        <v>#N/A</v>
      </c>
      <c r="K284" s="59" t="e">
        <f>VLOOKUP(R284,Cenník!$A$1:$G$156,5,0)</f>
        <v>#N/A</v>
      </c>
      <c r="L284" s="59" t="e">
        <f t="shared" si="10"/>
        <v>#N/A</v>
      </c>
      <c r="M284" s="62" t="s">
        <v>35</v>
      </c>
      <c r="N284" s="57" t="e">
        <f t="shared" si="11"/>
        <v>#N/A</v>
      </c>
      <c r="O284" s="62" t="s">
        <v>35</v>
      </c>
      <c r="P284" s="78" t="e">
        <f>VLOOKUP(R284,Cenník!$A$1:$G$156,6,0)</f>
        <v>#N/A</v>
      </c>
      <c r="Q284" s="62"/>
      <c r="R284" s="62"/>
      <c r="S284" s="78" t="e">
        <f>VLOOKUP(P284,výkony!$B:$H,7,0)</f>
        <v>#N/A</v>
      </c>
      <c r="T284" s="78" t="e">
        <f>VLOOKUP(R284,Cenník!$A:$H,8,0)</f>
        <v>#N/A</v>
      </c>
    </row>
    <row r="285" spans="1:20" x14ac:dyDescent="0.2">
      <c r="A285" s="60"/>
      <c r="B285" s="61"/>
      <c r="C285" s="61"/>
      <c r="D285" s="61"/>
      <c r="E285" s="62"/>
      <c r="F285" s="57" t="e">
        <f>VLOOKUP(R285,Cenník!$A$1:$G$156,3,0)</f>
        <v>#N/A</v>
      </c>
      <c r="G285" s="58" t="e">
        <f>VLOOKUP(R285,Cenník!$A$1:$G$156,2,0)</f>
        <v>#N/A</v>
      </c>
      <c r="H285" s="57" t="e">
        <f>VLOOKUP(R285,Cenník!$A$1:$G$156,4,0)</f>
        <v>#N/A</v>
      </c>
      <c r="I285" s="82"/>
      <c r="J285" s="63" t="e">
        <f>VLOOKUP(R285,Cenník!$A$1:$G$156,7,0)</f>
        <v>#N/A</v>
      </c>
      <c r="K285" s="59" t="e">
        <f>VLOOKUP(R285,Cenník!$A$1:$G$156,5,0)</f>
        <v>#N/A</v>
      </c>
      <c r="L285" s="59" t="e">
        <f t="shared" si="10"/>
        <v>#N/A</v>
      </c>
      <c r="M285" s="62" t="s">
        <v>35</v>
      </c>
      <c r="N285" s="57" t="e">
        <f t="shared" si="11"/>
        <v>#N/A</v>
      </c>
      <c r="O285" s="62" t="s">
        <v>35</v>
      </c>
      <c r="P285" s="78" t="e">
        <f>VLOOKUP(R285,Cenník!$A$1:$G$156,6,0)</f>
        <v>#N/A</v>
      </c>
      <c r="Q285" s="62"/>
      <c r="R285" s="62"/>
      <c r="S285" s="78" t="e">
        <f>VLOOKUP(P285,výkony!$B:$H,7,0)</f>
        <v>#N/A</v>
      </c>
      <c r="T285" s="78" t="e">
        <f>VLOOKUP(R285,Cenník!$A:$H,8,0)</f>
        <v>#N/A</v>
      </c>
    </row>
    <row r="286" spans="1:20" x14ac:dyDescent="0.2">
      <c r="A286" s="60"/>
      <c r="B286" s="61"/>
      <c r="C286" s="61"/>
      <c r="D286" s="61"/>
      <c r="E286" s="62"/>
      <c r="F286" s="57" t="e">
        <f>VLOOKUP(R286,Cenník!$A$1:$G$156,3,0)</f>
        <v>#N/A</v>
      </c>
      <c r="G286" s="58" t="e">
        <f>VLOOKUP(R286,Cenník!$A$1:$G$156,2,0)</f>
        <v>#N/A</v>
      </c>
      <c r="H286" s="57" t="e">
        <f>VLOOKUP(R286,Cenník!$A$1:$G$156,4,0)</f>
        <v>#N/A</v>
      </c>
      <c r="I286" s="82"/>
      <c r="J286" s="63" t="e">
        <f>VLOOKUP(R286,Cenník!$A$1:$G$156,7,0)</f>
        <v>#N/A</v>
      </c>
      <c r="K286" s="59" t="e">
        <f>VLOOKUP(R286,Cenník!$A$1:$G$156,5,0)</f>
        <v>#N/A</v>
      </c>
      <c r="L286" s="59" t="e">
        <f t="shared" si="10"/>
        <v>#N/A</v>
      </c>
      <c r="M286" s="62" t="s">
        <v>35</v>
      </c>
      <c r="N286" s="57" t="e">
        <f t="shared" si="11"/>
        <v>#N/A</v>
      </c>
      <c r="O286" s="62" t="s">
        <v>35</v>
      </c>
      <c r="P286" s="78" t="e">
        <f>VLOOKUP(R286,Cenník!$A$1:$G$156,6,0)</f>
        <v>#N/A</v>
      </c>
      <c r="Q286" s="62"/>
      <c r="R286" s="62"/>
      <c r="S286" s="78" t="e">
        <f>VLOOKUP(P286,výkony!$B:$H,7,0)</f>
        <v>#N/A</v>
      </c>
      <c r="T286" s="78" t="e">
        <f>VLOOKUP(R286,Cenník!$A:$H,8,0)</f>
        <v>#N/A</v>
      </c>
    </row>
    <row r="287" spans="1:20" x14ac:dyDescent="0.2">
      <c r="A287" s="60"/>
      <c r="B287" s="61"/>
      <c r="C287" s="61"/>
      <c r="D287" s="61"/>
      <c r="E287" s="62"/>
      <c r="F287" s="57" t="e">
        <f>VLOOKUP(R287,Cenník!$A$1:$G$156,3,0)</f>
        <v>#N/A</v>
      </c>
      <c r="G287" s="58" t="e">
        <f>VLOOKUP(R287,Cenník!$A$1:$G$156,2,0)</f>
        <v>#N/A</v>
      </c>
      <c r="H287" s="57" t="e">
        <f>VLOOKUP(R287,Cenník!$A$1:$G$156,4,0)</f>
        <v>#N/A</v>
      </c>
      <c r="I287" s="82"/>
      <c r="J287" s="63" t="e">
        <f>VLOOKUP(R287,Cenník!$A$1:$G$156,7,0)</f>
        <v>#N/A</v>
      </c>
      <c r="K287" s="59" t="e">
        <f>VLOOKUP(R287,Cenník!$A$1:$G$156,5,0)</f>
        <v>#N/A</v>
      </c>
      <c r="L287" s="59" t="e">
        <f t="shared" si="10"/>
        <v>#N/A</v>
      </c>
      <c r="M287" s="62" t="s">
        <v>35</v>
      </c>
      <c r="N287" s="57" t="e">
        <f t="shared" si="11"/>
        <v>#N/A</v>
      </c>
      <c r="O287" s="62" t="s">
        <v>35</v>
      </c>
      <c r="P287" s="78" t="e">
        <f>VLOOKUP(R287,Cenník!$A$1:$G$156,6,0)</f>
        <v>#N/A</v>
      </c>
      <c r="Q287" s="62"/>
      <c r="R287" s="62"/>
      <c r="S287" s="78" t="e">
        <f>VLOOKUP(P287,výkony!$B:$H,7,0)</f>
        <v>#N/A</v>
      </c>
      <c r="T287" s="78" t="e">
        <f>VLOOKUP(R287,Cenník!$A:$H,8,0)</f>
        <v>#N/A</v>
      </c>
    </row>
    <row r="288" spans="1:20" x14ac:dyDescent="0.2">
      <c r="A288" s="60"/>
      <c r="B288" s="61"/>
      <c r="C288" s="61"/>
      <c r="D288" s="61"/>
      <c r="E288" s="62"/>
      <c r="F288" s="57" t="e">
        <f>VLOOKUP(R288,Cenník!$A$1:$G$156,3,0)</f>
        <v>#N/A</v>
      </c>
      <c r="G288" s="58" t="e">
        <f>VLOOKUP(R288,Cenník!$A$1:$G$156,2,0)</f>
        <v>#N/A</v>
      </c>
      <c r="H288" s="57" t="e">
        <f>VLOOKUP(R288,Cenník!$A$1:$G$156,4,0)</f>
        <v>#N/A</v>
      </c>
      <c r="I288" s="82"/>
      <c r="J288" s="63" t="e">
        <f>VLOOKUP(R288,Cenník!$A$1:$G$156,7,0)</f>
        <v>#N/A</v>
      </c>
      <c r="K288" s="59" t="e">
        <f>VLOOKUP(R288,Cenník!$A$1:$G$156,5,0)</f>
        <v>#N/A</v>
      </c>
      <c r="L288" s="59" t="e">
        <f t="shared" si="10"/>
        <v>#N/A</v>
      </c>
      <c r="M288" s="62" t="s">
        <v>35</v>
      </c>
      <c r="N288" s="57" t="e">
        <f t="shared" si="11"/>
        <v>#N/A</v>
      </c>
      <c r="O288" s="62" t="s">
        <v>35</v>
      </c>
      <c r="P288" s="78" t="e">
        <f>VLOOKUP(R288,Cenník!$A$1:$G$156,6,0)</f>
        <v>#N/A</v>
      </c>
      <c r="Q288" s="62"/>
      <c r="R288" s="62"/>
      <c r="S288" s="78" t="e">
        <f>VLOOKUP(P288,výkony!$B:$H,7,0)</f>
        <v>#N/A</v>
      </c>
      <c r="T288" s="78" t="e">
        <f>VLOOKUP(R288,Cenník!$A:$H,8,0)</f>
        <v>#N/A</v>
      </c>
    </row>
    <row r="289" spans="1:20" x14ac:dyDescent="0.2">
      <c r="A289" s="60"/>
      <c r="B289" s="61"/>
      <c r="C289" s="61"/>
      <c r="D289" s="61"/>
      <c r="E289" s="62"/>
      <c r="F289" s="57" t="e">
        <f>VLOOKUP(R289,Cenník!$A$1:$G$156,3,0)</f>
        <v>#N/A</v>
      </c>
      <c r="G289" s="58" t="e">
        <f>VLOOKUP(R289,Cenník!$A$1:$G$156,2,0)</f>
        <v>#N/A</v>
      </c>
      <c r="H289" s="57" t="e">
        <f>VLOOKUP(R289,Cenník!$A$1:$G$156,4,0)</f>
        <v>#N/A</v>
      </c>
      <c r="I289" s="82"/>
      <c r="J289" s="63" t="e">
        <f>VLOOKUP(R289,Cenník!$A$1:$G$156,7,0)</f>
        <v>#N/A</v>
      </c>
      <c r="K289" s="59" t="e">
        <f>VLOOKUP(R289,Cenník!$A$1:$G$156,5,0)</f>
        <v>#N/A</v>
      </c>
      <c r="L289" s="59" t="e">
        <f t="shared" si="10"/>
        <v>#N/A</v>
      </c>
      <c r="M289" s="62" t="s">
        <v>35</v>
      </c>
      <c r="N289" s="57" t="e">
        <f t="shared" si="11"/>
        <v>#N/A</v>
      </c>
      <c r="O289" s="62" t="s">
        <v>35</v>
      </c>
      <c r="P289" s="78" t="e">
        <f>VLOOKUP(R289,Cenník!$A$1:$G$156,6,0)</f>
        <v>#N/A</v>
      </c>
      <c r="Q289" s="62"/>
      <c r="R289" s="62"/>
      <c r="S289" s="78" t="e">
        <f>VLOOKUP(P289,výkony!$B:$H,7,0)</f>
        <v>#N/A</v>
      </c>
      <c r="T289" s="78" t="e">
        <f>VLOOKUP(R289,Cenník!$A:$H,8,0)</f>
        <v>#N/A</v>
      </c>
    </row>
    <row r="290" spans="1:20" x14ac:dyDescent="0.2">
      <c r="A290" s="60"/>
      <c r="B290" s="61"/>
      <c r="C290" s="61"/>
      <c r="D290" s="61"/>
      <c r="E290" s="62"/>
      <c r="F290" s="57" t="e">
        <f>VLOOKUP(R290,Cenník!$A$1:$G$156,3,0)</f>
        <v>#N/A</v>
      </c>
      <c r="G290" s="58" t="e">
        <f>VLOOKUP(R290,Cenník!$A$1:$G$156,2,0)</f>
        <v>#N/A</v>
      </c>
      <c r="H290" s="57" t="e">
        <f>VLOOKUP(R290,Cenník!$A$1:$G$156,4,0)</f>
        <v>#N/A</v>
      </c>
      <c r="I290" s="82"/>
      <c r="J290" s="63" t="e">
        <f>VLOOKUP(R290,Cenník!$A$1:$G$156,7,0)</f>
        <v>#N/A</v>
      </c>
      <c r="K290" s="59" t="e">
        <f>VLOOKUP(R290,Cenník!$A$1:$G$156,5,0)</f>
        <v>#N/A</v>
      </c>
      <c r="L290" s="59" t="e">
        <f t="shared" si="10"/>
        <v>#N/A</v>
      </c>
      <c r="M290" s="62" t="s">
        <v>35</v>
      </c>
      <c r="N290" s="57" t="e">
        <f t="shared" si="11"/>
        <v>#N/A</v>
      </c>
      <c r="O290" s="62" t="s">
        <v>35</v>
      </c>
      <c r="P290" s="78" t="e">
        <f>VLOOKUP(R290,Cenník!$A$1:$G$156,6,0)</f>
        <v>#N/A</v>
      </c>
      <c r="Q290" s="62"/>
      <c r="R290" s="62"/>
      <c r="S290" s="78" t="e">
        <f>VLOOKUP(P290,výkony!$B:$H,7,0)</f>
        <v>#N/A</v>
      </c>
      <c r="T290" s="78" t="e">
        <f>VLOOKUP(R290,Cenník!$A:$H,8,0)</f>
        <v>#N/A</v>
      </c>
    </row>
    <row r="291" spans="1:20" x14ac:dyDescent="0.2">
      <c r="A291" s="60"/>
      <c r="B291" s="61"/>
      <c r="C291" s="61"/>
      <c r="D291" s="61"/>
      <c r="E291" s="62"/>
      <c r="F291" s="57" t="e">
        <f>VLOOKUP(R291,Cenník!$A$1:$G$156,3,0)</f>
        <v>#N/A</v>
      </c>
      <c r="G291" s="58" t="e">
        <f>VLOOKUP(R291,Cenník!$A$1:$G$156,2,0)</f>
        <v>#N/A</v>
      </c>
      <c r="H291" s="57" t="e">
        <f>VLOOKUP(R291,Cenník!$A$1:$G$156,4,0)</f>
        <v>#N/A</v>
      </c>
      <c r="I291" s="82"/>
      <c r="J291" s="63" t="e">
        <f>VLOOKUP(R291,Cenník!$A$1:$G$156,7,0)</f>
        <v>#N/A</v>
      </c>
      <c r="K291" s="59" t="e">
        <f>VLOOKUP(R291,Cenník!$A$1:$G$156,5,0)</f>
        <v>#N/A</v>
      </c>
      <c r="L291" s="59" t="e">
        <f t="shared" si="10"/>
        <v>#N/A</v>
      </c>
      <c r="M291" s="62" t="s">
        <v>35</v>
      </c>
      <c r="N291" s="57" t="e">
        <f t="shared" si="11"/>
        <v>#N/A</v>
      </c>
      <c r="O291" s="62" t="s">
        <v>35</v>
      </c>
      <c r="P291" s="78" t="e">
        <f>VLOOKUP(R291,Cenník!$A$1:$G$156,6,0)</f>
        <v>#N/A</v>
      </c>
      <c r="Q291" s="62"/>
      <c r="R291" s="62"/>
      <c r="S291" s="78" t="e">
        <f>VLOOKUP(P291,výkony!$B:$H,7,0)</f>
        <v>#N/A</v>
      </c>
      <c r="T291" s="78" t="e">
        <f>VLOOKUP(R291,Cenník!$A:$H,8,0)</f>
        <v>#N/A</v>
      </c>
    </row>
    <row r="292" spans="1:20" x14ac:dyDescent="0.2">
      <c r="A292" s="60"/>
      <c r="B292" s="61"/>
      <c r="C292" s="61"/>
      <c r="D292" s="61"/>
      <c r="E292" s="62"/>
      <c r="F292" s="57" t="e">
        <f>VLOOKUP(R292,Cenník!$A$1:$G$156,3,0)</f>
        <v>#N/A</v>
      </c>
      <c r="G292" s="58" t="e">
        <f>VLOOKUP(R292,Cenník!$A$1:$G$156,2,0)</f>
        <v>#N/A</v>
      </c>
      <c r="H292" s="57" t="e">
        <f>VLOOKUP(R292,Cenník!$A$1:$G$156,4,0)</f>
        <v>#N/A</v>
      </c>
      <c r="I292" s="82"/>
      <c r="J292" s="63" t="e">
        <f>VLOOKUP(R292,Cenník!$A$1:$G$156,7,0)</f>
        <v>#N/A</v>
      </c>
      <c r="K292" s="59" t="e">
        <f>VLOOKUP(R292,Cenník!$A$1:$G$156,5,0)</f>
        <v>#N/A</v>
      </c>
      <c r="L292" s="59" t="e">
        <f t="shared" si="10"/>
        <v>#N/A</v>
      </c>
      <c r="M292" s="62" t="s">
        <v>35</v>
      </c>
      <c r="N292" s="57" t="e">
        <f t="shared" si="11"/>
        <v>#N/A</v>
      </c>
      <c r="O292" s="62" t="s">
        <v>35</v>
      </c>
      <c r="P292" s="78" t="e">
        <f>VLOOKUP(R292,Cenník!$A$1:$G$156,6,0)</f>
        <v>#N/A</v>
      </c>
      <c r="Q292" s="62"/>
      <c r="R292" s="62"/>
      <c r="S292" s="78" t="e">
        <f>VLOOKUP(P292,výkony!$B:$H,7,0)</f>
        <v>#N/A</v>
      </c>
      <c r="T292" s="78" t="e">
        <f>VLOOKUP(R292,Cenník!$A:$H,8,0)</f>
        <v>#N/A</v>
      </c>
    </row>
    <row r="293" spans="1:20" x14ac:dyDescent="0.2">
      <c r="A293" s="60"/>
      <c r="B293" s="61"/>
      <c r="C293" s="61"/>
      <c r="D293" s="61"/>
      <c r="E293" s="62"/>
      <c r="F293" s="57" t="e">
        <f>VLOOKUP(R293,Cenník!$A$1:$G$156,3,0)</f>
        <v>#N/A</v>
      </c>
      <c r="G293" s="58" t="e">
        <f>VLOOKUP(R293,Cenník!$A$1:$G$156,2,0)</f>
        <v>#N/A</v>
      </c>
      <c r="H293" s="57" t="e">
        <f>VLOOKUP(R293,Cenník!$A$1:$G$156,4,0)</f>
        <v>#N/A</v>
      </c>
      <c r="I293" s="82"/>
      <c r="J293" s="63" t="e">
        <f>VLOOKUP(R293,Cenník!$A$1:$G$156,7,0)</f>
        <v>#N/A</v>
      </c>
      <c r="K293" s="59" t="e">
        <f>VLOOKUP(R293,Cenník!$A$1:$G$156,5,0)</f>
        <v>#N/A</v>
      </c>
      <c r="L293" s="59" t="e">
        <f t="shared" si="10"/>
        <v>#N/A</v>
      </c>
      <c r="M293" s="62" t="s">
        <v>35</v>
      </c>
      <c r="N293" s="57" t="e">
        <f t="shared" si="11"/>
        <v>#N/A</v>
      </c>
      <c r="O293" s="62" t="s">
        <v>35</v>
      </c>
      <c r="P293" s="78" t="e">
        <f>VLOOKUP(R293,Cenník!$A$1:$G$156,6,0)</f>
        <v>#N/A</v>
      </c>
      <c r="Q293" s="62"/>
      <c r="R293" s="62"/>
      <c r="S293" s="78" t="e">
        <f>VLOOKUP(P293,výkony!$B:$H,7,0)</f>
        <v>#N/A</v>
      </c>
      <c r="T293" s="78" t="e">
        <f>VLOOKUP(R293,Cenník!$A:$H,8,0)</f>
        <v>#N/A</v>
      </c>
    </row>
    <row r="294" spans="1:20" x14ac:dyDescent="0.2">
      <c r="A294" s="60"/>
      <c r="B294" s="61"/>
      <c r="C294" s="61"/>
      <c r="D294" s="61"/>
      <c r="E294" s="62"/>
      <c r="F294" s="57" t="e">
        <f>VLOOKUP(R294,Cenník!$A$1:$G$156,3,0)</f>
        <v>#N/A</v>
      </c>
      <c r="G294" s="58" t="e">
        <f>VLOOKUP(R294,Cenník!$A$1:$G$156,2,0)</f>
        <v>#N/A</v>
      </c>
      <c r="H294" s="57" t="e">
        <f>VLOOKUP(R294,Cenník!$A$1:$G$156,4,0)</f>
        <v>#N/A</v>
      </c>
      <c r="I294" s="82"/>
      <c r="J294" s="63" t="e">
        <f>VLOOKUP(R294,Cenník!$A$1:$G$156,7,0)</f>
        <v>#N/A</v>
      </c>
      <c r="K294" s="59" t="e">
        <f>VLOOKUP(R294,Cenník!$A$1:$G$156,5,0)</f>
        <v>#N/A</v>
      </c>
      <c r="L294" s="59" t="e">
        <f t="shared" si="10"/>
        <v>#N/A</v>
      </c>
      <c r="M294" s="62" t="s">
        <v>35</v>
      </c>
      <c r="N294" s="57" t="e">
        <f t="shared" si="11"/>
        <v>#N/A</v>
      </c>
      <c r="O294" s="62" t="s">
        <v>35</v>
      </c>
      <c r="P294" s="78" t="e">
        <f>VLOOKUP(R294,Cenník!$A$1:$G$156,6,0)</f>
        <v>#N/A</v>
      </c>
      <c r="Q294" s="62"/>
      <c r="R294" s="62"/>
      <c r="S294" s="78" t="e">
        <f>VLOOKUP(P294,výkony!$B:$H,7,0)</f>
        <v>#N/A</v>
      </c>
      <c r="T294" s="78" t="e">
        <f>VLOOKUP(R294,Cenník!$A:$H,8,0)</f>
        <v>#N/A</v>
      </c>
    </row>
    <row r="295" spans="1:20" x14ac:dyDescent="0.2">
      <c r="A295" s="60"/>
      <c r="B295" s="61"/>
      <c r="C295" s="61"/>
      <c r="D295" s="61"/>
      <c r="E295" s="62"/>
      <c r="F295" s="57" t="e">
        <f>VLOOKUP(R295,Cenník!$A$1:$G$156,3,0)</f>
        <v>#N/A</v>
      </c>
      <c r="G295" s="58" t="e">
        <f>VLOOKUP(R295,Cenník!$A$1:$G$156,2,0)</f>
        <v>#N/A</v>
      </c>
      <c r="H295" s="57" t="e">
        <f>VLOOKUP(R295,Cenník!$A$1:$G$156,4,0)</f>
        <v>#N/A</v>
      </c>
      <c r="I295" s="82"/>
      <c r="J295" s="63" t="e">
        <f>VLOOKUP(R295,Cenník!$A$1:$G$156,7,0)</f>
        <v>#N/A</v>
      </c>
      <c r="K295" s="59" t="e">
        <f>VLOOKUP(R295,Cenník!$A$1:$G$156,5,0)</f>
        <v>#N/A</v>
      </c>
      <c r="L295" s="59" t="e">
        <f t="shared" si="10"/>
        <v>#N/A</v>
      </c>
      <c r="M295" s="62" t="s">
        <v>35</v>
      </c>
      <c r="N295" s="57" t="e">
        <f t="shared" si="11"/>
        <v>#N/A</v>
      </c>
      <c r="O295" s="62" t="s">
        <v>35</v>
      </c>
      <c r="P295" s="78" t="e">
        <f>VLOOKUP(R295,Cenník!$A$1:$G$156,6,0)</f>
        <v>#N/A</v>
      </c>
      <c r="Q295" s="62"/>
      <c r="R295" s="62"/>
      <c r="S295" s="78" t="e">
        <f>VLOOKUP(P295,výkony!$B:$H,7,0)</f>
        <v>#N/A</v>
      </c>
      <c r="T295" s="78" t="e">
        <f>VLOOKUP(R295,Cenník!$A:$H,8,0)</f>
        <v>#N/A</v>
      </c>
    </row>
    <row r="296" spans="1:20" x14ac:dyDescent="0.2">
      <c r="A296" s="60"/>
      <c r="B296" s="61"/>
      <c r="C296" s="61"/>
      <c r="D296" s="61"/>
      <c r="E296" s="62"/>
      <c r="F296" s="57" t="e">
        <f>VLOOKUP(R296,Cenník!$A$1:$G$156,3,0)</f>
        <v>#N/A</v>
      </c>
      <c r="G296" s="58" t="e">
        <f>VLOOKUP(R296,Cenník!$A$1:$G$156,2,0)</f>
        <v>#N/A</v>
      </c>
      <c r="H296" s="57" t="e">
        <f>VLOOKUP(R296,Cenník!$A$1:$G$156,4,0)</f>
        <v>#N/A</v>
      </c>
      <c r="I296" s="82"/>
      <c r="J296" s="63" t="e">
        <f>VLOOKUP(R296,Cenník!$A$1:$G$156,7,0)</f>
        <v>#N/A</v>
      </c>
      <c r="K296" s="59" t="e">
        <f>VLOOKUP(R296,Cenník!$A$1:$G$156,5,0)</f>
        <v>#N/A</v>
      </c>
      <c r="L296" s="59" t="e">
        <f t="shared" si="10"/>
        <v>#N/A</v>
      </c>
      <c r="M296" s="62" t="s">
        <v>35</v>
      </c>
      <c r="N296" s="57" t="e">
        <f t="shared" si="11"/>
        <v>#N/A</v>
      </c>
      <c r="O296" s="62" t="s">
        <v>35</v>
      </c>
      <c r="P296" s="78" t="e">
        <f>VLOOKUP(R296,Cenník!$A$1:$G$156,6,0)</f>
        <v>#N/A</v>
      </c>
      <c r="Q296" s="62"/>
      <c r="R296" s="62"/>
      <c r="S296" s="78" t="e">
        <f>VLOOKUP(P296,výkony!$B:$H,7,0)</f>
        <v>#N/A</v>
      </c>
      <c r="T296" s="78" t="e">
        <f>VLOOKUP(R296,Cenník!$A:$H,8,0)</f>
        <v>#N/A</v>
      </c>
    </row>
    <row r="297" spans="1:20" x14ac:dyDescent="0.2">
      <c r="A297" s="60"/>
      <c r="B297" s="61"/>
      <c r="C297" s="61"/>
      <c r="D297" s="61"/>
      <c r="E297" s="62"/>
      <c r="F297" s="57" t="e">
        <f>VLOOKUP(R297,Cenník!$A$1:$G$156,3,0)</f>
        <v>#N/A</v>
      </c>
      <c r="G297" s="58" t="e">
        <f>VLOOKUP(R297,Cenník!$A$1:$G$156,2,0)</f>
        <v>#N/A</v>
      </c>
      <c r="H297" s="57" t="e">
        <f>VLOOKUP(R297,Cenník!$A$1:$G$156,4,0)</f>
        <v>#N/A</v>
      </c>
      <c r="I297" s="82"/>
      <c r="J297" s="63" t="e">
        <f>VLOOKUP(R297,Cenník!$A$1:$G$156,7,0)</f>
        <v>#N/A</v>
      </c>
      <c r="K297" s="59" t="e">
        <f>VLOOKUP(R297,Cenník!$A$1:$G$156,5,0)</f>
        <v>#N/A</v>
      </c>
      <c r="L297" s="59" t="e">
        <f t="shared" si="10"/>
        <v>#N/A</v>
      </c>
      <c r="M297" s="62" t="s">
        <v>35</v>
      </c>
      <c r="N297" s="57" t="e">
        <f t="shared" si="11"/>
        <v>#N/A</v>
      </c>
      <c r="O297" s="62" t="s">
        <v>35</v>
      </c>
      <c r="P297" s="78" t="e">
        <f>VLOOKUP(R297,Cenník!$A$1:$G$156,6,0)</f>
        <v>#N/A</v>
      </c>
      <c r="Q297" s="62"/>
      <c r="R297" s="62"/>
      <c r="S297" s="78" t="e">
        <f>VLOOKUP(P297,výkony!$B:$H,7,0)</f>
        <v>#N/A</v>
      </c>
      <c r="T297" s="78" t="e">
        <f>VLOOKUP(R297,Cenník!$A:$H,8,0)</f>
        <v>#N/A</v>
      </c>
    </row>
    <row r="298" spans="1:20" x14ac:dyDescent="0.2">
      <c r="A298" s="60"/>
      <c r="B298" s="61"/>
      <c r="C298" s="61"/>
      <c r="D298" s="61"/>
      <c r="E298" s="62"/>
      <c r="F298" s="57" t="e">
        <f>VLOOKUP(R298,Cenník!$A$1:$G$156,3,0)</f>
        <v>#N/A</v>
      </c>
      <c r="G298" s="58" t="e">
        <f>VLOOKUP(R298,Cenník!$A$1:$G$156,2,0)</f>
        <v>#N/A</v>
      </c>
      <c r="H298" s="57" t="e">
        <f>VLOOKUP(R298,Cenník!$A$1:$G$156,4,0)</f>
        <v>#N/A</v>
      </c>
      <c r="I298" s="82"/>
      <c r="J298" s="63" t="e">
        <f>VLOOKUP(R298,Cenník!$A$1:$G$156,7,0)</f>
        <v>#N/A</v>
      </c>
      <c r="K298" s="59" t="e">
        <f>VLOOKUP(R298,Cenník!$A$1:$G$156,5,0)</f>
        <v>#N/A</v>
      </c>
      <c r="L298" s="59" t="e">
        <f t="shared" si="10"/>
        <v>#N/A</v>
      </c>
      <c r="M298" s="62" t="s">
        <v>35</v>
      </c>
      <c r="N298" s="57" t="e">
        <f t="shared" si="11"/>
        <v>#N/A</v>
      </c>
      <c r="O298" s="62" t="s">
        <v>35</v>
      </c>
      <c r="P298" s="78" t="e">
        <f>VLOOKUP(R298,Cenník!$A$1:$G$156,6,0)</f>
        <v>#N/A</v>
      </c>
      <c r="Q298" s="62"/>
      <c r="R298" s="62"/>
      <c r="S298" s="78" t="e">
        <f>VLOOKUP(P298,výkony!$B:$H,7,0)</f>
        <v>#N/A</v>
      </c>
      <c r="T298" s="78" t="e">
        <f>VLOOKUP(R298,Cenník!$A:$H,8,0)</f>
        <v>#N/A</v>
      </c>
    </row>
    <row r="299" spans="1:20" x14ac:dyDescent="0.2">
      <c r="A299" s="60"/>
      <c r="B299" s="61"/>
      <c r="C299" s="61"/>
      <c r="D299" s="61"/>
      <c r="E299" s="62"/>
      <c r="F299" s="57" t="e">
        <f>VLOOKUP(R299,Cenník!$A$1:$G$156,3,0)</f>
        <v>#N/A</v>
      </c>
      <c r="G299" s="58" t="e">
        <f>VLOOKUP(R299,Cenník!$A$1:$G$156,2,0)</f>
        <v>#N/A</v>
      </c>
      <c r="H299" s="57" t="e">
        <f>VLOOKUP(R299,Cenník!$A$1:$G$156,4,0)</f>
        <v>#N/A</v>
      </c>
      <c r="I299" s="82"/>
      <c r="J299" s="63" t="e">
        <f>VLOOKUP(R299,Cenník!$A$1:$G$156,7,0)</f>
        <v>#N/A</v>
      </c>
      <c r="K299" s="59" t="e">
        <f>VLOOKUP(R299,Cenník!$A$1:$G$156,5,0)</f>
        <v>#N/A</v>
      </c>
      <c r="L299" s="59" t="e">
        <f t="shared" si="10"/>
        <v>#N/A</v>
      </c>
      <c r="M299" s="62" t="s">
        <v>35</v>
      </c>
      <c r="N299" s="57" t="e">
        <f t="shared" si="11"/>
        <v>#N/A</v>
      </c>
      <c r="O299" s="62" t="s">
        <v>35</v>
      </c>
      <c r="P299" s="78" t="e">
        <f>VLOOKUP(R299,Cenník!$A$1:$G$156,6,0)</f>
        <v>#N/A</v>
      </c>
      <c r="Q299" s="62"/>
      <c r="R299" s="62"/>
      <c r="S299" s="78" t="e">
        <f>VLOOKUP(P299,výkony!$B:$H,7,0)</f>
        <v>#N/A</v>
      </c>
      <c r="T299" s="78" t="e">
        <f>VLOOKUP(R299,Cenník!$A:$H,8,0)</f>
        <v>#N/A</v>
      </c>
    </row>
    <row r="300" spans="1:20" x14ac:dyDescent="0.2">
      <c r="A300" s="60"/>
      <c r="B300" s="61"/>
      <c r="C300" s="61"/>
      <c r="D300" s="61"/>
      <c r="E300" s="62"/>
      <c r="F300" s="57" t="e">
        <f>VLOOKUP(R300,Cenník!$A$1:$G$156,3,0)</f>
        <v>#N/A</v>
      </c>
      <c r="G300" s="58" t="e">
        <f>VLOOKUP(R300,Cenník!$A$1:$G$156,2,0)</f>
        <v>#N/A</v>
      </c>
      <c r="H300" s="57" t="e">
        <f>VLOOKUP(R300,Cenník!$A$1:$G$156,4,0)</f>
        <v>#N/A</v>
      </c>
      <c r="I300" s="82"/>
      <c r="J300" s="63" t="e">
        <f>VLOOKUP(R300,Cenník!$A$1:$G$156,7,0)</f>
        <v>#N/A</v>
      </c>
      <c r="K300" s="59" t="e">
        <f>VLOOKUP(R300,Cenník!$A$1:$G$156,5,0)</f>
        <v>#N/A</v>
      </c>
      <c r="L300" s="59" t="e">
        <f t="shared" si="10"/>
        <v>#N/A</v>
      </c>
      <c r="M300" s="62" t="s">
        <v>35</v>
      </c>
      <c r="N300" s="57" t="e">
        <f t="shared" si="11"/>
        <v>#N/A</v>
      </c>
      <c r="O300" s="62" t="s">
        <v>35</v>
      </c>
      <c r="P300" s="78" t="e">
        <f>VLOOKUP(R300,Cenník!$A$1:$G$156,6,0)</f>
        <v>#N/A</v>
      </c>
      <c r="Q300" s="62"/>
      <c r="R300" s="62"/>
      <c r="S300" s="78" t="e">
        <f>VLOOKUP(P300,výkony!$B:$H,7,0)</f>
        <v>#N/A</v>
      </c>
      <c r="T300" s="78" t="e">
        <f>VLOOKUP(R300,Cenník!$A:$H,8,0)</f>
        <v>#N/A</v>
      </c>
    </row>
    <row r="301" spans="1:20" x14ac:dyDescent="0.2">
      <c r="A301" s="60"/>
      <c r="B301" s="61"/>
      <c r="C301" s="61"/>
      <c r="D301" s="61"/>
      <c r="E301" s="62"/>
      <c r="F301" s="57" t="e">
        <f>VLOOKUP(R301,Cenník!$A$1:$G$156,3,0)</f>
        <v>#N/A</v>
      </c>
      <c r="G301" s="58" t="e">
        <f>VLOOKUP(R301,Cenník!$A$1:$G$156,2,0)</f>
        <v>#N/A</v>
      </c>
      <c r="H301" s="57" t="e">
        <f>VLOOKUP(R301,Cenník!$A$1:$G$156,4,0)</f>
        <v>#N/A</v>
      </c>
      <c r="I301" s="82"/>
      <c r="J301" s="63" t="e">
        <f>VLOOKUP(R301,Cenník!$A$1:$G$156,7,0)</f>
        <v>#N/A</v>
      </c>
      <c r="K301" s="59" t="e">
        <f>VLOOKUP(R301,Cenník!$A$1:$G$156,5,0)</f>
        <v>#N/A</v>
      </c>
      <c r="L301" s="59" t="e">
        <f t="shared" si="10"/>
        <v>#N/A</v>
      </c>
      <c r="M301" s="62" t="s">
        <v>35</v>
      </c>
      <c r="N301" s="57" t="e">
        <f t="shared" si="11"/>
        <v>#N/A</v>
      </c>
      <c r="O301" s="62" t="s">
        <v>35</v>
      </c>
      <c r="P301" s="78" t="e">
        <f>VLOOKUP(R301,Cenník!$A$1:$G$156,6,0)</f>
        <v>#N/A</v>
      </c>
      <c r="Q301" s="62"/>
      <c r="R301" s="62"/>
      <c r="S301" s="78" t="e">
        <f>VLOOKUP(P301,výkony!$B:$H,7,0)</f>
        <v>#N/A</v>
      </c>
      <c r="T301" s="78" t="e">
        <f>VLOOKUP(R301,Cenník!$A:$H,8,0)</f>
        <v>#N/A</v>
      </c>
    </row>
    <row r="302" spans="1:20" x14ac:dyDescent="0.2">
      <c r="A302" s="60"/>
      <c r="B302" s="61"/>
      <c r="C302" s="61"/>
      <c r="D302" s="61"/>
      <c r="E302" s="62"/>
      <c r="F302" s="57" t="e">
        <f>VLOOKUP(R302,Cenník!$A$1:$G$156,3,0)</f>
        <v>#N/A</v>
      </c>
      <c r="G302" s="58" t="e">
        <f>VLOOKUP(R302,Cenník!$A$1:$G$156,2,0)</f>
        <v>#N/A</v>
      </c>
      <c r="H302" s="57" t="e">
        <f>VLOOKUP(R302,Cenník!$A$1:$G$156,4,0)</f>
        <v>#N/A</v>
      </c>
      <c r="I302" s="82"/>
      <c r="J302" s="63" t="e">
        <f>VLOOKUP(R302,Cenník!$A$1:$G$156,7,0)</f>
        <v>#N/A</v>
      </c>
      <c r="K302" s="59" t="e">
        <f>VLOOKUP(R302,Cenník!$A$1:$G$156,5,0)</f>
        <v>#N/A</v>
      </c>
      <c r="L302" s="59" t="e">
        <f t="shared" si="10"/>
        <v>#N/A</v>
      </c>
      <c r="M302" s="62" t="s">
        <v>35</v>
      </c>
      <c r="N302" s="57" t="e">
        <f t="shared" si="11"/>
        <v>#N/A</v>
      </c>
      <c r="O302" s="62" t="s">
        <v>35</v>
      </c>
      <c r="P302" s="78" t="e">
        <f>VLOOKUP(R302,Cenník!$A$1:$G$156,6,0)</f>
        <v>#N/A</v>
      </c>
      <c r="Q302" s="62"/>
      <c r="R302" s="62"/>
      <c r="S302" s="78" t="e">
        <f>VLOOKUP(P302,výkony!$B:$H,7,0)</f>
        <v>#N/A</v>
      </c>
      <c r="T302" s="78" t="e">
        <f>VLOOKUP(R302,Cenník!$A:$H,8,0)</f>
        <v>#N/A</v>
      </c>
    </row>
    <row r="303" spans="1:20" x14ac:dyDescent="0.2">
      <c r="A303" s="60"/>
      <c r="B303" s="61"/>
      <c r="C303" s="61"/>
      <c r="D303" s="61"/>
      <c r="E303" s="62"/>
      <c r="F303" s="57" t="e">
        <f>VLOOKUP(R303,Cenník!$A$1:$G$156,3,0)</f>
        <v>#N/A</v>
      </c>
      <c r="G303" s="58" t="e">
        <f>VLOOKUP(R303,Cenník!$A$1:$G$156,2,0)</f>
        <v>#N/A</v>
      </c>
      <c r="H303" s="57" t="e">
        <f>VLOOKUP(R303,Cenník!$A$1:$G$156,4,0)</f>
        <v>#N/A</v>
      </c>
      <c r="I303" s="82"/>
      <c r="J303" s="63" t="e">
        <f>VLOOKUP(R303,Cenník!$A$1:$G$156,7,0)</f>
        <v>#N/A</v>
      </c>
      <c r="K303" s="59" t="e">
        <f>VLOOKUP(R303,Cenník!$A$1:$G$156,5,0)</f>
        <v>#N/A</v>
      </c>
      <c r="L303" s="59" t="e">
        <f t="shared" si="10"/>
        <v>#N/A</v>
      </c>
      <c r="M303" s="62" t="s">
        <v>35</v>
      </c>
      <c r="N303" s="57" t="e">
        <f t="shared" si="11"/>
        <v>#N/A</v>
      </c>
      <c r="O303" s="62" t="s">
        <v>35</v>
      </c>
      <c r="P303" s="78" t="e">
        <f>VLOOKUP(R303,Cenník!$A$1:$G$156,6,0)</f>
        <v>#N/A</v>
      </c>
      <c r="Q303" s="62"/>
      <c r="R303" s="62"/>
      <c r="S303" s="78" t="e">
        <f>VLOOKUP(P303,výkony!$B:$H,7,0)</f>
        <v>#N/A</v>
      </c>
      <c r="T303" s="78" t="e">
        <f>VLOOKUP(R303,Cenník!$A:$H,8,0)</f>
        <v>#N/A</v>
      </c>
    </row>
    <row r="304" spans="1:20" x14ac:dyDescent="0.2">
      <c r="A304" s="60"/>
      <c r="B304" s="61"/>
      <c r="C304" s="61"/>
      <c r="D304" s="61"/>
      <c r="E304" s="62"/>
      <c r="F304" s="57" t="e">
        <f>VLOOKUP(R304,Cenník!$A$1:$G$156,3,0)</f>
        <v>#N/A</v>
      </c>
      <c r="G304" s="58" t="e">
        <f>VLOOKUP(R304,Cenník!$A$1:$G$156,2,0)</f>
        <v>#N/A</v>
      </c>
      <c r="H304" s="57" t="e">
        <f>VLOOKUP(R304,Cenník!$A$1:$G$156,4,0)</f>
        <v>#N/A</v>
      </c>
      <c r="I304" s="82"/>
      <c r="J304" s="63" t="e">
        <f>VLOOKUP(R304,Cenník!$A$1:$G$156,7,0)</f>
        <v>#N/A</v>
      </c>
      <c r="K304" s="59" t="e">
        <f>VLOOKUP(R304,Cenník!$A$1:$G$156,5,0)</f>
        <v>#N/A</v>
      </c>
      <c r="L304" s="59" t="e">
        <f t="shared" si="10"/>
        <v>#N/A</v>
      </c>
      <c r="M304" s="62" t="s">
        <v>35</v>
      </c>
      <c r="N304" s="57" t="e">
        <f t="shared" si="11"/>
        <v>#N/A</v>
      </c>
      <c r="O304" s="62" t="s">
        <v>35</v>
      </c>
      <c r="P304" s="78" t="e">
        <f>VLOOKUP(R304,Cenník!$A$1:$G$156,6,0)</f>
        <v>#N/A</v>
      </c>
      <c r="Q304" s="62"/>
      <c r="R304" s="62"/>
      <c r="S304" s="78" t="e">
        <f>VLOOKUP(P304,výkony!$B:$H,7,0)</f>
        <v>#N/A</v>
      </c>
      <c r="T304" s="78" t="e">
        <f>VLOOKUP(R304,Cenník!$A:$H,8,0)</f>
        <v>#N/A</v>
      </c>
    </row>
    <row r="305" spans="1:20" x14ac:dyDescent="0.2">
      <c r="A305" s="60"/>
      <c r="B305" s="61"/>
      <c r="C305" s="61"/>
      <c r="D305" s="61"/>
      <c r="E305" s="62"/>
      <c r="F305" s="57" t="e">
        <f>VLOOKUP(R305,Cenník!$A$1:$G$156,3,0)</f>
        <v>#N/A</v>
      </c>
      <c r="G305" s="58" t="e">
        <f>VLOOKUP(R305,Cenník!$A$1:$G$156,2,0)</f>
        <v>#N/A</v>
      </c>
      <c r="H305" s="57" t="e">
        <f>VLOOKUP(R305,Cenník!$A$1:$G$156,4,0)</f>
        <v>#N/A</v>
      </c>
      <c r="I305" s="82"/>
      <c r="J305" s="63" t="e">
        <f>VLOOKUP(R305,Cenník!$A$1:$G$156,7,0)</f>
        <v>#N/A</v>
      </c>
      <c r="K305" s="59" t="e">
        <f>VLOOKUP(R305,Cenník!$A$1:$G$156,5,0)</f>
        <v>#N/A</v>
      </c>
      <c r="L305" s="59" t="e">
        <f t="shared" si="10"/>
        <v>#N/A</v>
      </c>
      <c r="M305" s="62" t="s">
        <v>35</v>
      </c>
      <c r="N305" s="57" t="e">
        <f t="shared" si="11"/>
        <v>#N/A</v>
      </c>
      <c r="O305" s="62" t="s">
        <v>35</v>
      </c>
      <c r="P305" s="78" t="e">
        <f>VLOOKUP(R305,Cenník!$A$1:$G$156,6,0)</f>
        <v>#N/A</v>
      </c>
      <c r="Q305" s="62"/>
      <c r="R305" s="62"/>
      <c r="S305" s="78" t="e">
        <f>VLOOKUP(P305,výkony!$B:$H,7,0)</f>
        <v>#N/A</v>
      </c>
      <c r="T305" s="78" t="e">
        <f>VLOOKUP(R305,Cenník!$A:$H,8,0)</f>
        <v>#N/A</v>
      </c>
    </row>
    <row r="306" spans="1:20" x14ac:dyDescent="0.2">
      <c r="A306" s="60"/>
      <c r="B306" s="61"/>
      <c r="C306" s="61"/>
      <c r="D306" s="61"/>
      <c r="E306" s="62"/>
      <c r="F306" s="57" t="e">
        <f>VLOOKUP(R306,Cenník!$A$1:$G$156,3,0)</f>
        <v>#N/A</v>
      </c>
      <c r="G306" s="58" t="e">
        <f>VLOOKUP(R306,Cenník!$A$1:$G$156,2,0)</f>
        <v>#N/A</v>
      </c>
      <c r="H306" s="57" t="e">
        <f>VLOOKUP(R306,Cenník!$A$1:$G$156,4,0)</f>
        <v>#N/A</v>
      </c>
      <c r="I306" s="82"/>
      <c r="J306" s="63" t="e">
        <f>VLOOKUP(R306,Cenník!$A$1:$G$156,7,0)</f>
        <v>#N/A</v>
      </c>
      <c r="K306" s="59" t="e">
        <f>VLOOKUP(R306,Cenník!$A$1:$G$156,5,0)</f>
        <v>#N/A</v>
      </c>
      <c r="L306" s="59" t="e">
        <f t="shared" si="10"/>
        <v>#N/A</v>
      </c>
      <c r="M306" s="62" t="s">
        <v>35</v>
      </c>
      <c r="N306" s="57" t="e">
        <f t="shared" si="11"/>
        <v>#N/A</v>
      </c>
      <c r="O306" s="62" t="s">
        <v>35</v>
      </c>
      <c r="P306" s="78" t="e">
        <f>VLOOKUP(R306,Cenník!$A$1:$G$156,6,0)</f>
        <v>#N/A</v>
      </c>
      <c r="Q306" s="62"/>
      <c r="R306" s="62"/>
      <c r="S306" s="78" t="e">
        <f>VLOOKUP(P306,výkony!$B:$H,7,0)</f>
        <v>#N/A</v>
      </c>
      <c r="T306" s="78" t="e">
        <f>VLOOKUP(R306,Cenník!$A:$H,8,0)</f>
        <v>#N/A</v>
      </c>
    </row>
    <row r="307" spans="1:20" x14ac:dyDescent="0.2">
      <c r="A307" s="60"/>
      <c r="B307" s="61"/>
      <c r="C307" s="61"/>
      <c r="D307" s="61"/>
      <c r="E307" s="62"/>
      <c r="F307" s="57" t="e">
        <f>VLOOKUP(R307,Cenník!$A$1:$G$156,3,0)</f>
        <v>#N/A</v>
      </c>
      <c r="G307" s="58" t="e">
        <f>VLOOKUP(R307,Cenník!$A$1:$G$156,2,0)</f>
        <v>#N/A</v>
      </c>
      <c r="H307" s="57" t="e">
        <f>VLOOKUP(R307,Cenník!$A$1:$G$156,4,0)</f>
        <v>#N/A</v>
      </c>
      <c r="I307" s="82"/>
      <c r="J307" s="63" t="e">
        <f>VLOOKUP(R307,Cenník!$A$1:$G$156,7,0)</f>
        <v>#N/A</v>
      </c>
      <c r="K307" s="59" t="e">
        <f>VLOOKUP(R307,Cenník!$A$1:$G$156,5,0)</f>
        <v>#N/A</v>
      </c>
      <c r="L307" s="59" t="e">
        <f t="shared" si="10"/>
        <v>#N/A</v>
      </c>
      <c r="M307" s="62" t="s">
        <v>35</v>
      </c>
      <c r="N307" s="57" t="e">
        <f t="shared" si="11"/>
        <v>#N/A</v>
      </c>
      <c r="O307" s="62" t="s">
        <v>35</v>
      </c>
      <c r="P307" s="78" t="e">
        <f>VLOOKUP(R307,Cenník!$A$1:$G$156,6,0)</f>
        <v>#N/A</v>
      </c>
      <c r="Q307" s="62"/>
      <c r="R307" s="62"/>
      <c r="S307" s="78" t="e">
        <f>VLOOKUP(P307,výkony!$B:$H,7,0)</f>
        <v>#N/A</v>
      </c>
      <c r="T307" s="78" t="e">
        <f>VLOOKUP(R307,Cenník!$A:$H,8,0)</f>
        <v>#N/A</v>
      </c>
    </row>
    <row r="308" spans="1:20" x14ac:dyDescent="0.2">
      <c r="A308" s="60"/>
      <c r="B308" s="61"/>
      <c r="C308" s="61"/>
      <c r="D308" s="61"/>
      <c r="E308" s="62"/>
      <c r="F308" s="57" t="e">
        <f>VLOOKUP(R308,Cenník!$A$1:$G$156,3,0)</f>
        <v>#N/A</v>
      </c>
      <c r="G308" s="58" t="e">
        <f>VLOOKUP(R308,Cenník!$A$1:$G$156,2,0)</f>
        <v>#N/A</v>
      </c>
      <c r="H308" s="57" t="e">
        <f>VLOOKUP(R308,Cenník!$A$1:$G$156,4,0)</f>
        <v>#N/A</v>
      </c>
      <c r="I308" s="82"/>
      <c r="J308" s="63" t="e">
        <f>VLOOKUP(R308,Cenník!$A$1:$G$156,7,0)</f>
        <v>#N/A</v>
      </c>
      <c r="K308" s="59" t="e">
        <f>VLOOKUP(R308,Cenník!$A$1:$G$156,5,0)</f>
        <v>#N/A</v>
      </c>
      <c r="L308" s="59" t="e">
        <f t="shared" si="10"/>
        <v>#N/A</v>
      </c>
      <c r="M308" s="62" t="s">
        <v>35</v>
      </c>
      <c r="N308" s="57" t="e">
        <f t="shared" si="11"/>
        <v>#N/A</v>
      </c>
      <c r="O308" s="62" t="s">
        <v>35</v>
      </c>
      <c r="P308" s="78" t="e">
        <f>VLOOKUP(R308,Cenník!$A$1:$G$156,6,0)</f>
        <v>#N/A</v>
      </c>
      <c r="Q308" s="62"/>
      <c r="R308" s="62"/>
      <c r="S308" s="78" t="e">
        <f>VLOOKUP(P308,výkony!$B:$H,7,0)</f>
        <v>#N/A</v>
      </c>
      <c r="T308" s="78" t="e">
        <f>VLOOKUP(R308,Cenník!$A:$H,8,0)</f>
        <v>#N/A</v>
      </c>
    </row>
    <row r="309" spans="1:20" x14ac:dyDescent="0.2">
      <c r="A309" s="60"/>
      <c r="B309" s="61"/>
      <c r="C309" s="61"/>
      <c r="D309" s="61"/>
      <c r="E309" s="62"/>
      <c r="F309" s="57" t="e">
        <f>VLOOKUP(R309,Cenník!$A$1:$G$156,3,0)</f>
        <v>#N/A</v>
      </c>
      <c r="G309" s="58" t="e">
        <f>VLOOKUP(R309,Cenník!$A$1:$G$156,2,0)</f>
        <v>#N/A</v>
      </c>
      <c r="H309" s="57" t="e">
        <f>VLOOKUP(R309,Cenník!$A$1:$G$156,4,0)</f>
        <v>#N/A</v>
      </c>
      <c r="I309" s="82"/>
      <c r="J309" s="63" t="e">
        <f>VLOOKUP(R309,Cenník!$A$1:$G$156,7,0)</f>
        <v>#N/A</v>
      </c>
      <c r="K309" s="59" t="e">
        <f>VLOOKUP(R309,Cenník!$A$1:$G$156,5,0)</f>
        <v>#N/A</v>
      </c>
      <c r="L309" s="59" t="e">
        <f t="shared" si="10"/>
        <v>#N/A</v>
      </c>
      <c r="M309" s="62" t="s">
        <v>35</v>
      </c>
      <c r="N309" s="57" t="e">
        <f t="shared" si="11"/>
        <v>#N/A</v>
      </c>
      <c r="O309" s="62" t="s">
        <v>35</v>
      </c>
      <c r="P309" s="78" t="e">
        <f>VLOOKUP(R309,Cenník!$A$1:$G$156,6,0)</f>
        <v>#N/A</v>
      </c>
      <c r="Q309" s="62"/>
      <c r="R309" s="62"/>
      <c r="S309" s="78" t="e">
        <f>VLOOKUP(P309,výkony!$B:$H,7,0)</f>
        <v>#N/A</v>
      </c>
      <c r="T309" s="78" t="e">
        <f>VLOOKUP(R309,Cenník!$A:$H,8,0)</f>
        <v>#N/A</v>
      </c>
    </row>
    <row r="310" spans="1:20" x14ac:dyDescent="0.2">
      <c r="A310" s="60"/>
      <c r="B310" s="61"/>
      <c r="C310" s="61"/>
      <c r="D310" s="61"/>
      <c r="E310" s="62"/>
      <c r="F310" s="57" t="e">
        <f>VLOOKUP(R310,Cenník!$A$1:$G$156,3,0)</f>
        <v>#N/A</v>
      </c>
      <c r="G310" s="58" t="e">
        <f>VLOOKUP(R310,Cenník!$A$1:$G$156,2,0)</f>
        <v>#N/A</v>
      </c>
      <c r="H310" s="57" t="e">
        <f>VLOOKUP(R310,Cenník!$A$1:$G$156,4,0)</f>
        <v>#N/A</v>
      </c>
      <c r="I310" s="82"/>
      <c r="J310" s="63" t="e">
        <f>VLOOKUP(R310,Cenník!$A$1:$G$156,7,0)</f>
        <v>#N/A</v>
      </c>
      <c r="K310" s="59" t="e">
        <f>VLOOKUP(R310,Cenník!$A$1:$G$156,5,0)</f>
        <v>#N/A</v>
      </c>
      <c r="L310" s="59" t="e">
        <f t="shared" si="10"/>
        <v>#N/A</v>
      </c>
      <c r="M310" s="62" t="s">
        <v>35</v>
      </c>
      <c r="N310" s="57" t="e">
        <f t="shared" si="11"/>
        <v>#N/A</v>
      </c>
      <c r="O310" s="62" t="s">
        <v>35</v>
      </c>
      <c r="P310" s="78" t="e">
        <f>VLOOKUP(R310,Cenník!$A$1:$G$156,6,0)</f>
        <v>#N/A</v>
      </c>
      <c r="Q310" s="62"/>
      <c r="R310" s="62"/>
      <c r="S310" s="78" t="e">
        <f>VLOOKUP(P310,výkony!$B:$H,7,0)</f>
        <v>#N/A</v>
      </c>
      <c r="T310" s="78" t="e">
        <f>VLOOKUP(R310,Cenník!$A:$H,8,0)</f>
        <v>#N/A</v>
      </c>
    </row>
    <row r="311" spans="1:20" x14ac:dyDescent="0.2">
      <c r="A311" s="60"/>
      <c r="B311" s="61"/>
      <c r="C311" s="61"/>
      <c r="D311" s="61"/>
      <c r="E311" s="62"/>
      <c r="F311" s="57" t="e">
        <f>VLOOKUP(R311,Cenník!$A$1:$G$156,3,0)</f>
        <v>#N/A</v>
      </c>
      <c r="G311" s="58" t="e">
        <f>VLOOKUP(R311,Cenník!$A$1:$G$156,2,0)</f>
        <v>#N/A</v>
      </c>
      <c r="H311" s="57" t="e">
        <f>VLOOKUP(R311,Cenník!$A$1:$G$156,4,0)</f>
        <v>#N/A</v>
      </c>
      <c r="I311" s="82"/>
      <c r="J311" s="63" t="e">
        <f>VLOOKUP(R311,Cenník!$A$1:$G$156,7,0)</f>
        <v>#N/A</v>
      </c>
      <c r="K311" s="59" t="e">
        <f>VLOOKUP(R311,Cenník!$A$1:$G$156,5,0)</f>
        <v>#N/A</v>
      </c>
      <c r="L311" s="59" t="e">
        <f t="shared" si="10"/>
        <v>#N/A</v>
      </c>
      <c r="M311" s="62" t="s">
        <v>35</v>
      </c>
      <c r="N311" s="57" t="e">
        <f t="shared" si="11"/>
        <v>#N/A</v>
      </c>
      <c r="O311" s="62" t="s">
        <v>35</v>
      </c>
      <c r="P311" s="78" t="e">
        <f>VLOOKUP(R311,Cenník!$A$1:$G$156,6,0)</f>
        <v>#N/A</v>
      </c>
      <c r="Q311" s="62"/>
      <c r="R311" s="62"/>
      <c r="S311" s="78" t="e">
        <f>VLOOKUP(P311,výkony!$B:$H,7,0)</f>
        <v>#N/A</v>
      </c>
      <c r="T311" s="78" t="e">
        <f>VLOOKUP(R311,Cenník!$A:$H,8,0)</f>
        <v>#N/A</v>
      </c>
    </row>
    <row r="312" spans="1:20" x14ac:dyDescent="0.2">
      <c r="A312" s="60"/>
      <c r="B312" s="61"/>
      <c r="C312" s="61"/>
      <c r="D312" s="61"/>
      <c r="E312" s="62"/>
      <c r="F312" s="57" t="e">
        <f>VLOOKUP(R312,Cenník!$A$1:$G$156,3,0)</f>
        <v>#N/A</v>
      </c>
      <c r="G312" s="58" t="e">
        <f>VLOOKUP(R312,Cenník!$A$1:$G$156,2,0)</f>
        <v>#N/A</v>
      </c>
      <c r="H312" s="57" t="e">
        <f>VLOOKUP(R312,Cenník!$A$1:$G$156,4,0)</f>
        <v>#N/A</v>
      </c>
      <c r="I312" s="82"/>
      <c r="J312" s="63" t="e">
        <f>VLOOKUP(R312,Cenník!$A$1:$G$156,7,0)</f>
        <v>#N/A</v>
      </c>
      <c r="K312" s="59" t="e">
        <f>VLOOKUP(R312,Cenník!$A$1:$G$156,5,0)</f>
        <v>#N/A</v>
      </c>
      <c r="L312" s="59" t="e">
        <f t="shared" si="10"/>
        <v>#N/A</v>
      </c>
      <c r="M312" s="62" t="s">
        <v>35</v>
      </c>
      <c r="N312" s="57" t="e">
        <f t="shared" si="11"/>
        <v>#N/A</v>
      </c>
      <c r="O312" s="62" t="s">
        <v>35</v>
      </c>
      <c r="P312" s="78" t="e">
        <f>VLOOKUP(R312,Cenník!$A$1:$G$156,6,0)</f>
        <v>#N/A</v>
      </c>
      <c r="Q312" s="62"/>
      <c r="R312" s="62"/>
      <c r="S312" s="78" t="e">
        <f>VLOOKUP(P312,výkony!$B:$H,7,0)</f>
        <v>#N/A</v>
      </c>
      <c r="T312" s="78" t="e">
        <f>VLOOKUP(R312,Cenník!$A:$H,8,0)</f>
        <v>#N/A</v>
      </c>
    </row>
    <row r="313" spans="1:20" x14ac:dyDescent="0.2">
      <c r="A313" s="60"/>
      <c r="B313" s="61"/>
      <c r="C313" s="61"/>
      <c r="D313" s="61"/>
      <c r="E313" s="62"/>
      <c r="F313" s="57" t="e">
        <f>VLOOKUP(R313,Cenník!$A$1:$G$156,3,0)</f>
        <v>#N/A</v>
      </c>
      <c r="G313" s="58" t="e">
        <f>VLOOKUP(R313,Cenník!$A$1:$G$156,2,0)</f>
        <v>#N/A</v>
      </c>
      <c r="H313" s="57" t="e">
        <f>VLOOKUP(R313,Cenník!$A$1:$G$156,4,0)</f>
        <v>#N/A</v>
      </c>
      <c r="I313" s="82"/>
      <c r="J313" s="63" t="e">
        <f>VLOOKUP(R313,Cenník!$A$1:$G$156,7,0)</f>
        <v>#N/A</v>
      </c>
      <c r="K313" s="59" t="e">
        <f>VLOOKUP(R313,Cenník!$A$1:$G$156,5,0)</f>
        <v>#N/A</v>
      </c>
      <c r="L313" s="59" t="e">
        <f t="shared" si="10"/>
        <v>#N/A</v>
      </c>
      <c r="M313" s="62" t="s">
        <v>35</v>
      </c>
      <c r="N313" s="57" t="e">
        <f t="shared" si="11"/>
        <v>#N/A</v>
      </c>
      <c r="O313" s="62" t="s">
        <v>35</v>
      </c>
      <c r="P313" s="78" t="e">
        <f>VLOOKUP(R313,Cenník!$A$1:$G$156,6,0)</f>
        <v>#N/A</v>
      </c>
      <c r="Q313" s="62"/>
      <c r="R313" s="62"/>
      <c r="S313" s="78" t="e">
        <f>VLOOKUP(P313,výkony!$B:$H,7,0)</f>
        <v>#N/A</v>
      </c>
      <c r="T313" s="78" t="e">
        <f>VLOOKUP(R313,Cenník!$A:$H,8,0)</f>
        <v>#N/A</v>
      </c>
    </row>
    <row r="314" spans="1:20" x14ac:dyDescent="0.2">
      <c r="A314" s="60"/>
      <c r="B314" s="61"/>
      <c r="C314" s="61"/>
      <c r="D314" s="61"/>
      <c r="E314" s="62"/>
      <c r="F314" s="57" t="e">
        <f>VLOOKUP(R314,Cenník!$A$1:$G$156,3,0)</f>
        <v>#N/A</v>
      </c>
      <c r="G314" s="58" t="e">
        <f>VLOOKUP(R314,Cenník!$A$1:$G$156,2,0)</f>
        <v>#N/A</v>
      </c>
      <c r="H314" s="57" t="e">
        <f>VLOOKUP(R314,Cenník!$A$1:$G$156,4,0)</f>
        <v>#N/A</v>
      </c>
      <c r="I314" s="82"/>
      <c r="J314" s="63" t="e">
        <f>VLOOKUP(R314,Cenník!$A$1:$G$156,7,0)</f>
        <v>#N/A</v>
      </c>
      <c r="K314" s="59" t="e">
        <f>VLOOKUP(R314,Cenník!$A$1:$G$156,5,0)</f>
        <v>#N/A</v>
      </c>
      <c r="L314" s="59" t="e">
        <f t="shared" si="10"/>
        <v>#N/A</v>
      </c>
      <c r="M314" s="62" t="s">
        <v>35</v>
      </c>
      <c r="N314" s="57" t="e">
        <f t="shared" si="11"/>
        <v>#N/A</v>
      </c>
      <c r="O314" s="62" t="s">
        <v>35</v>
      </c>
      <c r="P314" s="78" t="e">
        <f>VLOOKUP(R314,Cenník!$A$1:$G$156,6,0)</f>
        <v>#N/A</v>
      </c>
      <c r="Q314" s="62"/>
      <c r="R314" s="62"/>
      <c r="S314" s="78" t="e">
        <f>VLOOKUP(P314,výkony!$B:$H,7,0)</f>
        <v>#N/A</v>
      </c>
      <c r="T314" s="78" t="e">
        <f>VLOOKUP(R314,Cenník!$A:$H,8,0)</f>
        <v>#N/A</v>
      </c>
    </row>
    <row r="315" spans="1:20" x14ac:dyDescent="0.2">
      <c r="A315" s="60"/>
      <c r="B315" s="61"/>
      <c r="C315" s="61"/>
      <c r="D315" s="61"/>
      <c r="E315" s="62"/>
      <c r="F315" s="57" t="e">
        <f>VLOOKUP(R315,Cenník!$A$1:$G$156,3,0)</f>
        <v>#N/A</v>
      </c>
      <c r="G315" s="58" t="e">
        <f>VLOOKUP(R315,Cenník!$A$1:$G$156,2,0)</f>
        <v>#N/A</v>
      </c>
      <c r="H315" s="57" t="e">
        <f>VLOOKUP(R315,Cenník!$A$1:$G$156,4,0)</f>
        <v>#N/A</v>
      </c>
      <c r="I315" s="82"/>
      <c r="J315" s="63" t="e">
        <f>VLOOKUP(R315,Cenník!$A$1:$G$156,7,0)</f>
        <v>#N/A</v>
      </c>
      <c r="K315" s="59" t="e">
        <f>VLOOKUP(R315,Cenník!$A$1:$G$156,5,0)</f>
        <v>#N/A</v>
      </c>
      <c r="L315" s="59" t="e">
        <f t="shared" si="10"/>
        <v>#N/A</v>
      </c>
      <c r="M315" s="62" t="s">
        <v>35</v>
      </c>
      <c r="N315" s="57" t="e">
        <f t="shared" si="11"/>
        <v>#N/A</v>
      </c>
      <c r="O315" s="62" t="s">
        <v>35</v>
      </c>
      <c r="P315" s="78" t="e">
        <f>VLOOKUP(R315,Cenník!$A$1:$G$156,6,0)</f>
        <v>#N/A</v>
      </c>
      <c r="Q315" s="62"/>
      <c r="R315" s="62"/>
      <c r="S315" s="78" t="e">
        <f>VLOOKUP(P315,výkony!$B:$H,7,0)</f>
        <v>#N/A</v>
      </c>
      <c r="T315" s="78" t="e">
        <f>VLOOKUP(R315,Cenník!$A:$H,8,0)</f>
        <v>#N/A</v>
      </c>
    </row>
    <row r="316" spans="1:20" x14ac:dyDescent="0.2">
      <c r="A316" s="60"/>
      <c r="B316" s="61"/>
      <c r="C316" s="61"/>
      <c r="D316" s="61"/>
      <c r="E316" s="62"/>
      <c r="F316" s="57" t="e">
        <f>VLOOKUP(R316,Cenník!$A$1:$G$156,3,0)</f>
        <v>#N/A</v>
      </c>
      <c r="G316" s="58" t="e">
        <f>VLOOKUP(R316,Cenník!$A$1:$G$156,2,0)</f>
        <v>#N/A</v>
      </c>
      <c r="H316" s="57" t="e">
        <f>VLOOKUP(R316,Cenník!$A$1:$G$156,4,0)</f>
        <v>#N/A</v>
      </c>
      <c r="I316" s="82"/>
      <c r="J316" s="63" t="e">
        <f>VLOOKUP(R316,Cenník!$A$1:$G$156,7,0)</f>
        <v>#N/A</v>
      </c>
      <c r="K316" s="59" t="e">
        <f>VLOOKUP(R316,Cenník!$A$1:$G$156,5,0)</f>
        <v>#N/A</v>
      </c>
      <c r="L316" s="59" t="e">
        <f t="shared" si="10"/>
        <v>#N/A</v>
      </c>
      <c r="M316" s="62" t="s">
        <v>35</v>
      </c>
      <c r="N316" s="57" t="e">
        <f t="shared" si="11"/>
        <v>#N/A</v>
      </c>
      <c r="O316" s="62" t="s">
        <v>35</v>
      </c>
      <c r="P316" s="78" t="e">
        <f>VLOOKUP(R316,Cenník!$A$1:$G$156,6,0)</f>
        <v>#N/A</v>
      </c>
      <c r="Q316" s="62"/>
      <c r="R316" s="62"/>
      <c r="S316" s="78" t="e">
        <f>VLOOKUP(P316,výkony!$B:$H,7,0)</f>
        <v>#N/A</v>
      </c>
      <c r="T316" s="78" t="e">
        <f>VLOOKUP(R316,Cenník!$A:$H,8,0)</f>
        <v>#N/A</v>
      </c>
    </row>
    <row r="317" spans="1:20" x14ac:dyDescent="0.2">
      <c r="A317" s="60"/>
      <c r="B317" s="61"/>
      <c r="C317" s="61"/>
      <c r="D317" s="61"/>
      <c r="E317" s="62"/>
      <c r="F317" s="57" t="e">
        <f>VLOOKUP(R317,Cenník!$A$1:$G$156,3,0)</f>
        <v>#N/A</v>
      </c>
      <c r="G317" s="58" t="e">
        <f>VLOOKUP(R317,Cenník!$A$1:$G$156,2,0)</f>
        <v>#N/A</v>
      </c>
      <c r="H317" s="57" t="e">
        <f>VLOOKUP(R317,Cenník!$A$1:$G$156,4,0)</f>
        <v>#N/A</v>
      </c>
      <c r="I317" s="82"/>
      <c r="J317" s="63" t="e">
        <f>VLOOKUP(R317,Cenník!$A$1:$G$156,7,0)</f>
        <v>#N/A</v>
      </c>
      <c r="K317" s="59" t="e">
        <f>VLOOKUP(R317,Cenník!$A$1:$G$156,5,0)</f>
        <v>#N/A</v>
      </c>
      <c r="L317" s="59" t="e">
        <f t="shared" si="10"/>
        <v>#N/A</v>
      </c>
      <c r="M317" s="62" t="s">
        <v>35</v>
      </c>
      <c r="N317" s="57" t="e">
        <f t="shared" si="11"/>
        <v>#N/A</v>
      </c>
      <c r="O317" s="62" t="s">
        <v>35</v>
      </c>
      <c r="P317" s="78" t="e">
        <f>VLOOKUP(R317,Cenník!$A$1:$G$156,6,0)</f>
        <v>#N/A</v>
      </c>
      <c r="Q317" s="62"/>
      <c r="R317" s="62"/>
      <c r="S317" s="78" t="e">
        <f>VLOOKUP(P317,výkony!$B:$H,7,0)</f>
        <v>#N/A</v>
      </c>
      <c r="T317" s="78" t="e">
        <f>VLOOKUP(R317,Cenník!$A:$H,8,0)</f>
        <v>#N/A</v>
      </c>
    </row>
    <row r="318" spans="1:20" x14ac:dyDescent="0.2">
      <c r="A318" s="60"/>
      <c r="B318" s="61"/>
      <c r="C318" s="61"/>
      <c r="D318" s="61"/>
      <c r="E318" s="62"/>
      <c r="F318" s="57" t="e">
        <f>VLOOKUP(R318,Cenník!$A$1:$G$156,3,0)</f>
        <v>#N/A</v>
      </c>
      <c r="G318" s="58" t="e">
        <f>VLOOKUP(R318,Cenník!$A$1:$G$156,2,0)</f>
        <v>#N/A</v>
      </c>
      <c r="H318" s="57" t="e">
        <f>VLOOKUP(R318,Cenník!$A$1:$G$156,4,0)</f>
        <v>#N/A</v>
      </c>
      <c r="I318" s="82"/>
      <c r="J318" s="63" t="e">
        <f>VLOOKUP(R318,Cenník!$A$1:$G$156,7,0)</f>
        <v>#N/A</v>
      </c>
      <c r="K318" s="59" t="e">
        <f>VLOOKUP(R318,Cenník!$A$1:$G$156,5,0)</f>
        <v>#N/A</v>
      </c>
      <c r="L318" s="59" t="e">
        <f t="shared" si="10"/>
        <v>#N/A</v>
      </c>
      <c r="M318" s="62" t="s">
        <v>35</v>
      </c>
      <c r="N318" s="57" t="e">
        <f t="shared" si="11"/>
        <v>#N/A</v>
      </c>
      <c r="O318" s="62" t="s">
        <v>35</v>
      </c>
      <c r="P318" s="78" t="e">
        <f>VLOOKUP(R318,Cenník!$A$1:$G$156,6,0)</f>
        <v>#N/A</v>
      </c>
      <c r="Q318" s="62"/>
      <c r="R318" s="62"/>
      <c r="S318" s="78" t="e">
        <f>VLOOKUP(P318,výkony!$B:$H,7,0)</f>
        <v>#N/A</v>
      </c>
      <c r="T318" s="78" t="e">
        <f>VLOOKUP(R318,Cenník!$A:$H,8,0)</f>
        <v>#N/A</v>
      </c>
    </row>
    <row r="319" spans="1:20" x14ac:dyDescent="0.2">
      <c r="A319" s="60"/>
      <c r="B319" s="61"/>
      <c r="C319" s="61"/>
      <c r="D319" s="61"/>
      <c r="E319" s="62"/>
      <c r="F319" s="57" t="e">
        <f>VLOOKUP(R319,Cenník!$A$1:$G$156,3,0)</f>
        <v>#N/A</v>
      </c>
      <c r="G319" s="58" t="e">
        <f>VLOOKUP(R319,Cenník!$A$1:$G$156,2,0)</f>
        <v>#N/A</v>
      </c>
      <c r="H319" s="57" t="e">
        <f>VLOOKUP(R319,Cenník!$A$1:$G$156,4,0)</f>
        <v>#N/A</v>
      </c>
      <c r="I319" s="82"/>
      <c r="J319" s="63" t="e">
        <f>VLOOKUP(R319,Cenník!$A$1:$G$156,7,0)</f>
        <v>#N/A</v>
      </c>
      <c r="K319" s="59" t="e">
        <f>VLOOKUP(R319,Cenník!$A$1:$G$156,5,0)</f>
        <v>#N/A</v>
      </c>
      <c r="L319" s="59" t="e">
        <f t="shared" ref="L319:L382" si="12">I319*J319*K319</f>
        <v>#N/A</v>
      </c>
      <c r="M319" s="62" t="s">
        <v>35</v>
      </c>
      <c r="N319" s="57" t="e">
        <f t="shared" ref="N319:N382" si="13">IF(H319="hod",I319,"-")</f>
        <v>#N/A</v>
      </c>
      <c r="O319" s="62" t="s">
        <v>35</v>
      </c>
      <c r="P319" s="78" t="e">
        <f>VLOOKUP(R319,Cenník!$A$1:$G$156,6,0)</f>
        <v>#N/A</v>
      </c>
      <c r="Q319" s="62"/>
      <c r="R319" s="62"/>
      <c r="S319" s="78" t="e">
        <f>VLOOKUP(P319,výkony!$B:$H,7,0)</f>
        <v>#N/A</v>
      </c>
      <c r="T319" s="78" t="e">
        <f>VLOOKUP(R319,Cenník!$A:$H,8,0)</f>
        <v>#N/A</v>
      </c>
    </row>
    <row r="320" spans="1:20" x14ac:dyDescent="0.2">
      <c r="A320" s="60"/>
      <c r="B320" s="61"/>
      <c r="C320" s="61"/>
      <c r="D320" s="61"/>
      <c r="E320" s="62"/>
      <c r="F320" s="57" t="e">
        <f>VLOOKUP(R320,Cenník!$A$1:$G$156,3,0)</f>
        <v>#N/A</v>
      </c>
      <c r="G320" s="58" t="e">
        <f>VLOOKUP(R320,Cenník!$A$1:$G$156,2,0)</f>
        <v>#N/A</v>
      </c>
      <c r="H320" s="57" t="e">
        <f>VLOOKUP(R320,Cenník!$A$1:$G$156,4,0)</f>
        <v>#N/A</v>
      </c>
      <c r="I320" s="82"/>
      <c r="J320" s="63" t="e">
        <f>VLOOKUP(R320,Cenník!$A$1:$G$156,7,0)</f>
        <v>#N/A</v>
      </c>
      <c r="K320" s="59" t="e">
        <f>VLOOKUP(R320,Cenník!$A$1:$G$156,5,0)</f>
        <v>#N/A</v>
      </c>
      <c r="L320" s="59" t="e">
        <f t="shared" si="12"/>
        <v>#N/A</v>
      </c>
      <c r="M320" s="62" t="s">
        <v>35</v>
      </c>
      <c r="N320" s="57" t="e">
        <f t="shared" si="13"/>
        <v>#N/A</v>
      </c>
      <c r="O320" s="62" t="s">
        <v>35</v>
      </c>
      <c r="P320" s="78" t="e">
        <f>VLOOKUP(R320,Cenník!$A$1:$G$156,6,0)</f>
        <v>#N/A</v>
      </c>
      <c r="Q320" s="62"/>
      <c r="R320" s="62"/>
      <c r="S320" s="78" t="e">
        <f>VLOOKUP(P320,výkony!$B:$H,7,0)</f>
        <v>#N/A</v>
      </c>
      <c r="T320" s="78" t="e">
        <f>VLOOKUP(R320,Cenník!$A:$H,8,0)</f>
        <v>#N/A</v>
      </c>
    </row>
    <row r="321" spans="1:20" x14ac:dyDescent="0.2">
      <c r="A321" s="60"/>
      <c r="B321" s="61"/>
      <c r="C321" s="61"/>
      <c r="D321" s="61"/>
      <c r="E321" s="62"/>
      <c r="F321" s="57" t="e">
        <f>VLOOKUP(R321,Cenník!$A$1:$G$156,3,0)</f>
        <v>#N/A</v>
      </c>
      <c r="G321" s="58" t="e">
        <f>VLOOKUP(R321,Cenník!$A$1:$G$156,2,0)</f>
        <v>#N/A</v>
      </c>
      <c r="H321" s="57" t="e">
        <f>VLOOKUP(R321,Cenník!$A$1:$G$156,4,0)</f>
        <v>#N/A</v>
      </c>
      <c r="I321" s="82"/>
      <c r="J321" s="63" t="e">
        <f>VLOOKUP(R321,Cenník!$A$1:$G$156,7,0)</f>
        <v>#N/A</v>
      </c>
      <c r="K321" s="59" t="e">
        <f>VLOOKUP(R321,Cenník!$A$1:$G$156,5,0)</f>
        <v>#N/A</v>
      </c>
      <c r="L321" s="59" t="e">
        <f t="shared" si="12"/>
        <v>#N/A</v>
      </c>
      <c r="M321" s="62" t="s">
        <v>35</v>
      </c>
      <c r="N321" s="57" t="e">
        <f t="shared" si="13"/>
        <v>#N/A</v>
      </c>
      <c r="O321" s="62" t="s">
        <v>35</v>
      </c>
      <c r="P321" s="78" t="e">
        <f>VLOOKUP(R321,Cenník!$A$1:$G$156,6,0)</f>
        <v>#N/A</v>
      </c>
      <c r="Q321" s="62"/>
      <c r="R321" s="62"/>
      <c r="S321" s="78" t="e">
        <f>VLOOKUP(P321,výkony!$B:$H,7,0)</f>
        <v>#N/A</v>
      </c>
      <c r="T321" s="78" t="e">
        <f>VLOOKUP(R321,Cenník!$A:$H,8,0)</f>
        <v>#N/A</v>
      </c>
    </row>
    <row r="322" spans="1:20" x14ac:dyDescent="0.2">
      <c r="A322" s="60"/>
      <c r="B322" s="61"/>
      <c r="C322" s="61"/>
      <c r="D322" s="61"/>
      <c r="E322" s="62"/>
      <c r="F322" s="57" t="e">
        <f>VLOOKUP(R322,Cenník!$A$1:$G$156,3,0)</f>
        <v>#N/A</v>
      </c>
      <c r="G322" s="58" t="e">
        <f>VLOOKUP(R322,Cenník!$A$1:$G$156,2,0)</f>
        <v>#N/A</v>
      </c>
      <c r="H322" s="57" t="e">
        <f>VLOOKUP(R322,Cenník!$A$1:$G$156,4,0)</f>
        <v>#N/A</v>
      </c>
      <c r="I322" s="82"/>
      <c r="J322" s="63" t="e">
        <f>VLOOKUP(R322,Cenník!$A$1:$G$156,7,0)</f>
        <v>#N/A</v>
      </c>
      <c r="K322" s="59" t="e">
        <f>VLOOKUP(R322,Cenník!$A$1:$G$156,5,0)</f>
        <v>#N/A</v>
      </c>
      <c r="L322" s="59" t="e">
        <f t="shared" si="12"/>
        <v>#N/A</v>
      </c>
      <c r="M322" s="62" t="s">
        <v>35</v>
      </c>
      <c r="N322" s="57" t="e">
        <f t="shared" si="13"/>
        <v>#N/A</v>
      </c>
      <c r="O322" s="62" t="s">
        <v>35</v>
      </c>
      <c r="P322" s="78" t="e">
        <f>VLOOKUP(R322,Cenník!$A$1:$G$156,6,0)</f>
        <v>#N/A</v>
      </c>
      <c r="Q322" s="62"/>
      <c r="R322" s="62"/>
      <c r="S322" s="78" t="e">
        <f>VLOOKUP(P322,výkony!$B:$H,7,0)</f>
        <v>#N/A</v>
      </c>
      <c r="T322" s="78" t="e">
        <f>VLOOKUP(R322,Cenník!$A:$H,8,0)</f>
        <v>#N/A</v>
      </c>
    </row>
    <row r="323" spans="1:20" x14ac:dyDescent="0.2">
      <c r="A323" s="60"/>
      <c r="B323" s="61"/>
      <c r="C323" s="61"/>
      <c r="D323" s="61"/>
      <c r="E323" s="62"/>
      <c r="F323" s="57" t="e">
        <f>VLOOKUP(R323,Cenník!$A$1:$G$156,3,0)</f>
        <v>#N/A</v>
      </c>
      <c r="G323" s="58" t="e">
        <f>VLOOKUP(R323,Cenník!$A$1:$G$156,2,0)</f>
        <v>#N/A</v>
      </c>
      <c r="H323" s="57" t="e">
        <f>VLOOKUP(R323,Cenník!$A$1:$G$156,4,0)</f>
        <v>#N/A</v>
      </c>
      <c r="I323" s="82"/>
      <c r="J323" s="63" t="e">
        <f>VLOOKUP(R323,Cenník!$A$1:$G$156,7,0)</f>
        <v>#N/A</v>
      </c>
      <c r="K323" s="59" t="e">
        <f>VLOOKUP(R323,Cenník!$A$1:$G$156,5,0)</f>
        <v>#N/A</v>
      </c>
      <c r="L323" s="59" t="e">
        <f t="shared" si="12"/>
        <v>#N/A</v>
      </c>
      <c r="M323" s="62" t="s">
        <v>35</v>
      </c>
      <c r="N323" s="57" t="e">
        <f t="shared" si="13"/>
        <v>#N/A</v>
      </c>
      <c r="O323" s="62" t="s">
        <v>35</v>
      </c>
      <c r="P323" s="78" t="e">
        <f>VLOOKUP(R323,Cenník!$A$1:$G$156,6,0)</f>
        <v>#N/A</v>
      </c>
      <c r="Q323" s="62"/>
      <c r="R323" s="62"/>
      <c r="S323" s="78" t="e">
        <f>VLOOKUP(P323,výkony!$B:$H,7,0)</f>
        <v>#N/A</v>
      </c>
      <c r="T323" s="78" t="e">
        <f>VLOOKUP(R323,Cenník!$A:$H,8,0)</f>
        <v>#N/A</v>
      </c>
    </row>
    <row r="324" spans="1:20" x14ac:dyDescent="0.2">
      <c r="A324" s="60"/>
      <c r="B324" s="61"/>
      <c r="C324" s="61"/>
      <c r="D324" s="61"/>
      <c r="E324" s="62"/>
      <c r="F324" s="57" t="e">
        <f>VLOOKUP(R324,Cenník!$A$1:$G$156,3,0)</f>
        <v>#N/A</v>
      </c>
      <c r="G324" s="58" t="e">
        <f>VLOOKUP(R324,Cenník!$A$1:$G$156,2,0)</f>
        <v>#N/A</v>
      </c>
      <c r="H324" s="57" t="e">
        <f>VLOOKUP(R324,Cenník!$A$1:$G$156,4,0)</f>
        <v>#N/A</v>
      </c>
      <c r="I324" s="82"/>
      <c r="J324" s="63" t="e">
        <f>VLOOKUP(R324,Cenník!$A$1:$G$156,7,0)</f>
        <v>#N/A</v>
      </c>
      <c r="K324" s="59" t="e">
        <f>VLOOKUP(R324,Cenník!$A$1:$G$156,5,0)</f>
        <v>#N/A</v>
      </c>
      <c r="L324" s="59" t="e">
        <f t="shared" si="12"/>
        <v>#N/A</v>
      </c>
      <c r="M324" s="62" t="s">
        <v>35</v>
      </c>
      <c r="N324" s="57" t="e">
        <f t="shared" si="13"/>
        <v>#N/A</v>
      </c>
      <c r="O324" s="62" t="s">
        <v>35</v>
      </c>
      <c r="P324" s="78" t="e">
        <f>VLOOKUP(R324,Cenník!$A$1:$G$156,6,0)</f>
        <v>#N/A</v>
      </c>
      <c r="Q324" s="62"/>
      <c r="R324" s="62"/>
      <c r="S324" s="78" t="e">
        <f>VLOOKUP(P324,výkony!$B:$H,7,0)</f>
        <v>#N/A</v>
      </c>
      <c r="T324" s="78" t="e">
        <f>VLOOKUP(R324,Cenník!$A:$H,8,0)</f>
        <v>#N/A</v>
      </c>
    </row>
    <row r="325" spans="1:20" x14ac:dyDescent="0.2">
      <c r="A325" s="60"/>
      <c r="B325" s="61"/>
      <c r="C325" s="61"/>
      <c r="D325" s="61"/>
      <c r="E325" s="62"/>
      <c r="F325" s="57" t="e">
        <f>VLOOKUP(R325,Cenník!$A$1:$G$156,3,0)</f>
        <v>#N/A</v>
      </c>
      <c r="G325" s="58" t="e">
        <f>VLOOKUP(R325,Cenník!$A$1:$G$156,2,0)</f>
        <v>#N/A</v>
      </c>
      <c r="H325" s="57" t="e">
        <f>VLOOKUP(R325,Cenník!$A$1:$G$156,4,0)</f>
        <v>#N/A</v>
      </c>
      <c r="I325" s="82"/>
      <c r="J325" s="63" t="e">
        <f>VLOOKUP(R325,Cenník!$A$1:$G$156,7,0)</f>
        <v>#N/A</v>
      </c>
      <c r="K325" s="59" t="e">
        <f>VLOOKUP(R325,Cenník!$A$1:$G$156,5,0)</f>
        <v>#N/A</v>
      </c>
      <c r="L325" s="59" t="e">
        <f t="shared" si="12"/>
        <v>#N/A</v>
      </c>
      <c r="M325" s="62" t="s">
        <v>35</v>
      </c>
      <c r="N325" s="57" t="e">
        <f t="shared" si="13"/>
        <v>#N/A</v>
      </c>
      <c r="O325" s="62" t="s">
        <v>35</v>
      </c>
      <c r="P325" s="78" t="e">
        <f>VLOOKUP(R325,Cenník!$A$1:$G$156,6,0)</f>
        <v>#N/A</v>
      </c>
      <c r="Q325" s="62"/>
      <c r="R325" s="62"/>
      <c r="S325" s="78" t="e">
        <f>VLOOKUP(P325,výkony!$B:$H,7,0)</f>
        <v>#N/A</v>
      </c>
      <c r="T325" s="78" t="e">
        <f>VLOOKUP(R325,Cenník!$A:$H,8,0)</f>
        <v>#N/A</v>
      </c>
    </row>
    <row r="326" spans="1:20" x14ac:dyDescent="0.2">
      <c r="A326" s="60"/>
      <c r="B326" s="61"/>
      <c r="C326" s="61"/>
      <c r="D326" s="61"/>
      <c r="E326" s="62"/>
      <c r="F326" s="57" t="e">
        <f>VLOOKUP(R326,Cenník!$A$1:$G$156,3,0)</f>
        <v>#N/A</v>
      </c>
      <c r="G326" s="58" t="e">
        <f>VLOOKUP(R326,Cenník!$A$1:$G$156,2,0)</f>
        <v>#N/A</v>
      </c>
      <c r="H326" s="57" t="e">
        <f>VLOOKUP(R326,Cenník!$A$1:$G$156,4,0)</f>
        <v>#N/A</v>
      </c>
      <c r="I326" s="82"/>
      <c r="J326" s="63" t="e">
        <f>VLOOKUP(R326,Cenník!$A$1:$G$156,7,0)</f>
        <v>#N/A</v>
      </c>
      <c r="K326" s="59" t="e">
        <f>VLOOKUP(R326,Cenník!$A$1:$G$156,5,0)</f>
        <v>#N/A</v>
      </c>
      <c r="L326" s="59" t="e">
        <f t="shared" si="12"/>
        <v>#N/A</v>
      </c>
      <c r="M326" s="62" t="s">
        <v>35</v>
      </c>
      <c r="N326" s="57" t="e">
        <f t="shared" si="13"/>
        <v>#N/A</v>
      </c>
      <c r="O326" s="62" t="s">
        <v>35</v>
      </c>
      <c r="P326" s="78" t="e">
        <f>VLOOKUP(R326,Cenník!$A$1:$G$156,6,0)</f>
        <v>#N/A</v>
      </c>
      <c r="Q326" s="62"/>
      <c r="R326" s="62"/>
      <c r="S326" s="78" t="e">
        <f>VLOOKUP(P326,výkony!$B:$H,7,0)</f>
        <v>#N/A</v>
      </c>
      <c r="T326" s="78" t="e">
        <f>VLOOKUP(R326,Cenník!$A:$H,8,0)</f>
        <v>#N/A</v>
      </c>
    </row>
    <row r="327" spans="1:20" x14ac:dyDescent="0.2">
      <c r="A327" s="60"/>
      <c r="B327" s="61"/>
      <c r="C327" s="61"/>
      <c r="D327" s="61"/>
      <c r="E327" s="62"/>
      <c r="F327" s="57" t="e">
        <f>VLOOKUP(R327,Cenník!$A$1:$G$156,3,0)</f>
        <v>#N/A</v>
      </c>
      <c r="G327" s="58" t="e">
        <f>VLOOKUP(R327,Cenník!$A$1:$G$156,2,0)</f>
        <v>#N/A</v>
      </c>
      <c r="H327" s="57" t="e">
        <f>VLOOKUP(R327,Cenník!$A$1:$G$156,4,0)</f>
        <v>#N/A</v>
      </c>
      <c r="I327" s="82"/>
      <c r="J327" s="63" t="e">
        <f>VLOOKUP(R327,Cenník!$A$1:$G$156,7,0)</f>
        <v>#N/A</v>
      </c>
      <c r="K327" s="59" t="e">
        <f>VLOOKUP(R327,Cenník!$A$1:$G$156,5,0)</f>
        <v>#N/A</v>
      </c>
      <c r="L327" s="59" t="e">
        <f t="shared" si="12"/>
        <v>#N/A</v>
      </c>
      <c r="M327" s="62" t="s">
        <v>35</v>
      </c>
      <c r="N327" s="57" t="e">
        <f t="shared" si="13"/>
        <v>#N/A</v>
      </c>
      <c r="O327" s="62" t="s">
        <v>35</v>
      </c>
      <c r="P327" s="78" t="e">
        <f>VLOOKUP(R327,Cenník!$A$1:$G$156,6,0)</f>
        <v>#N/A</v>
      </c>
      <c r="Q327" s="62"/>
      <c r="R327" s="62"/>
      <c r="S327" s="78" t="e">
        <f>VLOOKUP(P327,výkony!$B:$H,7,0)</f>
        <v>#N/A</v>
      </c>
      <c r="T327" s="78" t="e">
        <f>VLOOKUP(R327,Cenník!$A:$H,8,0)</f>
        <v>#N/A</v>
      </c>
    </row>
    <row r="328" spans="1:20" x14ac:dyDescent="0.2">
      <c r="A328" s="60"/>
      <c r="B328" s="61"/>
      <c r="C328" s="61"/>
      <c r="D328" s="61"/>
      <c r="E328" s="62"/>
      <c r="F328" s="57" t="e">
        <f>VLOOKUP(R328,Cenník!$A$1:$G$156,3,0)</f>
        <v>#N/A</v>
      </c>
      <c r="G328" s="58" t="e">
        <f>VLOOKUP(R328,Cenník!$A$1:$G$156,2,0)</f>
        <v>#N/A</v>
      </c>
      <c r="H328" s="57" t="e">
        <f>VLOOKUP(R328,Cenník!$A$1:$G$156,4,0)</f>
        <v>#N/A</v>
      </c>
      <c r="I328" s="82"/>
      <c r="J328" s="63" t="e">
        <f>VLOOKUP(R328,Cenník!$A$1:$G$156,7,0)</f>
        <v>#N/A</v>
      </c>
      <c r="K328" s="59" t="e">
        <f>VLOOKUP(R328,Cenník!$A$1:$G$156,5,0)</f>
        <v>#N/A</v>
      </c>
      <c r="L328" s="59" t="e">
        <f t="shared" si="12"/>
        <v>#N/A</v>
      </c>
      <c r="M328" s="62" t="s">
        <v>35</v>
      </c>
      <c r="N328" s="57" t="e">
        <f t="shared" si="13"/>
        <v>#N/A</v>
      </c>
      <c r="O328" s="62" t="s">
        <v>35</v>
      </c>
      <c r="P328" s="78" t="e">
        <f>VLOOKUP(R328,Cenník!$A$1:$G$156,6,0)</f>
        <v>#N/A</v>
      </c>
      <c r="Q328" s="62"/>
      <c r="R328" s="62"/>
      <c r="S328" s="78" t="e">
        <f>VLOOKUP(P328,výkony!$B:$H,7,0)</f>
        <v>#N/A</v>
      </c>
      <c r="T328" s="78" t="e">
        <f>VLOOKUP(R328,Cenník!$A:$H,8,0)</f>
        <v>#N/A</v>
      </c>
    </row>
    <row r="329" spans="1:20" x14ac:dyDescent="0.2">
      <c r="A329" s="60"/>
      <c r="B329" s="61"/>
      <c r="C329" s="61"/>
      <c r="D329" s="61"/>
      <c r="E329" s="62"/>
      <c r="F329" s="57" t="e">
        <f>VLOOKUP(R329,Cenník!$A$1:$G$156,3,0)</f>
        <v>#N/A</v>
      </c>
      <c r="G329" s="58" t="e">
        <f>VLOOKUP(R329,Cenník!$A$1:$G$156,2,0)</f>
        <v>#N/A</v>
      </c>
      <c r="H329" s="57" t="e">
        <f>VLOOKUP(R329,Cenník!$A$1:$G$156,4,0)</f>
        <v>#N/A</v>
      </c>
      <c r="I329" s="82"/>
      <c r="J329" s="63" t="e">
        <f>VLOOKUP(R329,Cenník!$A$1:$G$156,7,0)</f>
        <v>#N/A</v>
      </c>
      <c r="K329" s="59" t="e">
        <f>VLOOKUP(R329,Cenník!$A$1:$G$156,5,0)</f>
        <v>#N/A</v>
      </c>
      <c r="L329" s="59" t="e">
        <f t="shared" si="12"/>
        <v>#N/A</v>
      </c>
      <c r="M329" s="62" t="s">
        <v>35</v>
      </c>
      <c r="N329" s="57" t="e">
        <f t="shared" si="13"/>
        <v>#N/A</v>
      </c>
      <c r="O329" s="62" t="s">
        <v>35</v>
      </c>
      <c r="P329" s="78" t="e">
        <f>VLOOKUP(R329,Cenník!$A$1:$G$156,6,0)</f>
        <v>#N/A</v>
      </c>
      <c r="Q329" s="62"/>
      <c r="R329" s="62"/>
      <c r="S329" s="78" t="e">
        <f>VLOOKUP(P329,výkony!$B:$H,7,0)</f>
        <v>#N/A</v>
      </c>
      <c r="T329" s="78" t="e">
        <f>VLOOKUP(R329,Cenník!$A:$H,8,0)</f>
        <v>#N/A</v>
      </c>
    </row>
    <row r="330" spans="1:20" x14ac:dyDescent="0.2">
      <c r="A330" s="60"/>
      <c r="B330" s="61"/>
      <c r="C330" s="61"/>
      <c r="D330" s="61"/>
      <c r="E330" s="62"/>
      <c r="F330" s="57" t="e">
        <f>VLOOKUP(R330,Cenník!$A$1:$G$156,3,0)</f>
        <v>#N/A</v>
      </c>
      <c r="G330" s="58" t="e">
        <f>VLOOKUP(R330,Cenník!$A$1:$G$156,2,0)</f>
        <v>#N/A</v>
      </c>
      <c r="H330" s="57" t="e">
        <f>VLOOKUP(R330,Cenník!$A$1:$G$156,4,0)</f>
        <v>#N/A</v>
      </c>
      <c r="I330" s="82"/>
      <c r="J330" s="63" t="e">
        <f>VLOOKUP(R330,Cenník!$A$1:$G$156,7,0)</f>
        <v>#N/A</v>
      </c>
      <c r="K330" s="59" t="e">
        <f>VLOOKUP(R330,Cenník!$A$1:$G$156,5,0)</f>
        <v>#N/A</v>
      </c>
      <c r="L330" s="59" t="e">
        <f t="shared" si="12"/>
        <v>#N/A</v>
      </c>
      <c r="M330" s="62" t="s">
        <v>35</v>
      </c>
      <c r="N330" s="57" t="e">
        <f t="shared" si="13"/>
        <v>#N/A</v>
      </c>
      <c r="O330" s="62" t="s">
        <v>35</v>
      </c>
      <c r="P330" s="78" t="e">
        <f>VLOOKUP(R330,Cenník!$A$1:$G$156,6,0)</f>
        <v>#N/A</v>
      </c>
      <c r="Q330" s="62"/>
      <c r="R330" s="62"/>
      <c r="S330" s="78" t="e">
        <f>VLOOKUP(P330,výkony!$B:$H,7,0)</f>
        <v>#N/A</v>
      </c>
      <c r="T330" s="78" t="e">
        <f>VLOOKUP(R330,Cenník!$A:$H,8,0)</f>
        <v>#N/A</v>
      </c>
    </row>
    <row r="331" spans="1:20" x14ac:dyDescent="0.2">
      <c r="A331" s="60"/>
      <c r="B331" s="61"/>
      <c r="C331" s="61"/>
      <c r="D331" s="61"/>
      <c r="E331" s="62"/>
      <c r="F331" s="57" t="e">
        <f>VLOOKUP(R331,Cenník!$A$1:$G$156,3,0)</f>
        <v>#N/A</v>
      </c>
      <c r="G331" s="58" t="e">
        <f>VLOOKUP(R331,Cenník!$A$1:$G$156,2,0)</f>
        <v>#N/A</v>
      </c>
      <c r="H331" s="57" t="e">
        <f>VLOOKUP(R331,Cenník!$A$1:$G$156,4,0)</f>
        <v>#N/A</v>
      </c>
      <c r="I331" s="82"/>
      <c r="J331" s="63" t="e">
        <f>VLOOKUP(R331,Cenník!$A$1:$G$156,7,0)</f>
        <v>#N/A</v>
      </c>
      <c r="K331" s="59" t="e">
        <f>VLOOKUP(R331,Cenník!$A$1:$G$156,5,0)</f>
        <v>#N/A</v>
      </c>
      <c r="L331" s="59" t="e">
        <f t="shared" si="12"/>
        <v>#N/A</v>
      </c>
      <c r="M331" s="62" t="s">
        <v>35</v>
      </c>
      <c r="N331" s="57" t="e">
        <f t="shared" si="13"/>
        <v>#N/A</v>
      </c>
      <c r="O331" s="62" t="s">
        <v>35</v>
      </c>
      <c r="P331" s="78" t="e">
        <f>VLOOKUP(R331,Cenník!$A$1:$G$156,6,0)</f>
        <v>#N/A</v>
      </c>
      <c r="Q331" s="62"/>
      <c r="R331" s="62"/>
      <c r="S331" s="78" t="e">
        <f>VLOOKUP(P331,výkony!$B:$H,7,0)</f>
        <v>#N/A</v>
      </c>
      <c r="T331" s="78" t="e">
        <f>VLOOKUP(R331,Cenník!$A:$H,8,0)</f>
        <v>#N/A</v>
      </c>
    </row>
    <row r="332" spans="1:20" x14ac:dyDescent="0.2">
      <c r="A332" s="60"/>
      <c r="B332" s="61"/>
      <c r="C332" s="61"/>
      <c r="D332" s="61"/>
      <c r="E332" s="62"/>
      <c r="F332" s="57" t="e">
        <f>VLOOKUP(R332,Cenník!$A$1:$G$156,3,0)</f>
        <v>#N/A</v>
      </c>
      <c r="G332" s="58" t="e">
        <f>VLOOKUP(R332,Cenník!$A$1:$G$156,2,0)</f>
        <v>#N/A</v>
      </c>
      <c r="H332" s="57" t="e">
        <f>VLOOKUP(R332,Cenník!$A$1:$G$156,4,0)</f>
        <v>#N/A</v>
      </c>
      <c r="I332" s="82"/>
      <c r="J332" s="63" t="e">
        <f>VLOOKUP(R332,Cenník!$A$1:$G$156,7,0)</f>
        <v>#N/A</v>
      </c>
      <c r="K332" s="59" t="e">
        <f>VLOOKUP(R332,Cenník!$A$1:$G$156,5,0)</f>
        <v>#N/A</v>
      </c>
      <c r="L332" s="59" t="e">
        <f t="shared" si="12"/>
        <v>#N/A</v>
      </c>
      <c r="M332" s="62" t="s">
        <v>35</v>
      </c>
      <c r="N332" s="57" t="e">
        <f t="shared" si="13"/>
        <v>#N/A</v>
      </c>
      <c r="O332" s="62" t="s">
        <v>35</v>
      </c>
      <c r="P332" s="78" t="e">
        <f>VLOOKUP(R332,Cenník!$A$1:$G$156,6,0)</f>
        <v>#N/A</v>
      </c>
      <c r="Q332" s="62"/>
      <c r="R332" s="62"/>
      <c r="S332" s="78" t="e">
        <f>VLOOKUP(P332,výkony!$B:$H,7,0)</f>
        <v>#N/A</v>
      </c>
      <c r="T332" s="78" t="e">
        <f>VLOOKUP(R332,Cenník!$A:$H,8,0)</f>
        <v>#N/A</v>
      </c>
    </row>
    <row r="333" spans="1:20" x14ac:dyDescent="0.2">
      <c r="A333" s="60"/>
      <c r="B333" s="61"/>
      <c r="C333" s="61"/>
      <c r="D333" s="61"/>
      <c r="E333" s="62"/>
      <c r="F333" s="57" t="e">
        <f>VLOOKUP(R333,Cenník!$A$1:$G$156,3,0)</f>
        <v>#N/A</v>
      </c>
      <c r="G333" s="58" t="e">
        <f>VLOOKUP(R333,Cenník!$A$1:$G$156,2,0)</f>
        <v>#N/A</v>
      </c>
      <c r="H333" s="57" t="e">
        <f>VLOOKUP(R333,Cenník!$A$1:$G$156,4,0)</f>
        <v>#N/A</v>
      </c>
      <c r="I333" s="82"/>
      <c r="J333" s="63" t="e">
        <f>VLOOKUP(R333,Cenník!$A$1:$G$156,7,0)</f>
        <v>#N/A</v>
      </c>
      <c r="K333" s="59" t="e">
        <f>VLOOKUP(R333,Cenník!$A$1:$G$156,5,0)</f>
        <v>#N/A</v>
      </c>
      <c r="L333" s="59" t="e">
        <f t="shared" si="12"/>
        <v>#N/A</v>
      </c>
      <c r="M333" s="62" t="s">
        <v>35</v>
      </c>
      <c r="N333" s="57" t="e">
        <f t="shared" si="13"/>
        <v>#N/A</v>
      </c>
      <c r="O333" s="62" t="s">
        <v>35</v>
      </c>
      <c r="P333" s="78" t="e">
        <f>VLOOKUP(R333,Cenník!$A$1:$G$156,6,0)</f>
        <v>#N/A</v>
      </c>
      <c r="Q333" s="62"/>
      <c r="R333" s="62"/>
      <c r="S333" s="78" t="e">
        <f>VLOOKUP(P333,výkony!$B:$H,7,0)</f>
        <v>#N/A</v>
      </c>
      <c r="T333" s="78" t="e">
        <f>VLOOKUP(R333,Cenník!$A:$H,8,0)</f>
        <v>#N/A</v>
      </c>
    </row>
    <row r="334" spans="1:20" x14ac:dyDescent="0.2">
      <c r="A334" s="60"/>
      <c r="B334" s="61"/>
      <c r="C334" s="61"/>
      <c r="D334" s="61"/>
      <c r="E334" s="62"/>
      <c r="F334" s="57" t="e">
        <f>VLOOKUP(R334,Cenník!$A$1:$G$156,3,0)</f>
        <v>#N/A</v>
      </c>
      <c r="G334" s="58" t="e">
        <f>VLOOKUP(R334,Cenník!$A$1:$G$156,2,0)</f>
        <v>#N/A</v>
      </c>
      <c r="H334" s="57" t="e">
        <f>VLOOKUP(R334,Cenník!$A$1:$G$156,4,0)</f>
        <v>#N/A</v>
      </c>
      <c r="I334" s="82"/>
      <c r="J334" s="63" t="e">
        <f>VLOOKUP(R334,Cenník!$A$1:$G$156,7,0)</f>
        <v>#N/A</v>
      </c>
      <c r="K334" s="59" t="e">
        <f>VLOOKUP(R334,Cenník!$A$1:$G$156,5,0)</f>
        <v>#N/A</v>
      </c>
      <c r="L334" s="59" t="e">
        <f t="shared" si="12"/>
        <v>#N/A</v>
      </c>
      <c r="M334" s="62" t="s">
        <v>35</v>
      </c>
      <c r="N334" s="57" t="e">
        <f t="shared" si="13"/>
        <v>#N/A</v>
      </c>
      <c r="O334" s="62" t="s">
        <v>35</v>
      </c>
      <c r="P334" s="78" t="e">
        <f>VLOOKUP(R334,Cenník!$A$1:$G$156,6,0)</f>
        <v>#N/A</v>
      </c>
      <c r="Q334" s="62"/>
      <c r="R334" s="62"/>
      <c r="S334" s="78" t="e">
        <f>VLOOKUP(P334,výkony!$B:$H,7,0)</f>
        <v>#N/A</v>
      </c>
      <c r="T334" s="78" t="e">
        <f>VLOOKUP(R334,Cenník!$A:$H,8,0)</f>
        <v>#N/A</v>
      </c>
    </row>
    <row r="335" spans="1:20" x14ac:dyDescent="0.2">
      <c r="A335" s="60"/>
      <c r="B335" s="61"/>
      <c r="C335" s="61"/>
      <c r="D335" s="61"/>
      <c r="E335" s="62"/>
      <c r="F335" s="57" t="e">
        <f>VLOOKUP(R335,Cenník!$A$1:$G$156,3,0)</f>
        <v>#N/A</v>
      </c>
      <c r="G335" s="58" t="e">
        <f>VLOOKUP(R335,Cenník!$A$1:$G$156,2,0)</f>
        <v>#N/A</v>
      </c>
      <c r="H335" s="57" t="e">
        <f>VLOOKUP(R335,Cenník!$A$1:$G$156,4,0)</f>
        <v>#N/A</v>
      </c>
      <c r="I335" s="82"/>
      <c r="J335" s="63" t="e">
        <f>VLOOKUP(R335,Cenník!$A$1:$G$156,7,0)</f>
        <v>#N/A</v>
      </c>
      <c r="K335" s="59" t="e">
        <f>VLOOKUP(R335,Cenník!$A$1:$G$156,5,0)</f>
        <v>#N/A</v>
      </c>
      <c r="L335" s="59" t="e">
        <f t="shared" si="12"/>
        <v>#N/A</v>
      </c>
      <c r="M335" s="62" t="s">
        <v>35</v>
      </c>
      <c r="N335" s="57" t="e">
        <f t="shared" si="13"/>
        <v>#N/A</v>
      </c>
      <c r="O335" s="62" t="s">
        <v>35</v>
      </c>
      <c r="P335" s="78" t="e">
        <f>VLOOKUP(R335,Cenník!$A$1:$G$156,6,0)</f>
        <v>#N/A</v>
      </c>
      <c r="Q335" s="62"/>
      <c r="R335" s="62"/>
      <c r="S335" s="78" t="e">
        <f>VLOOKUP(P335,výkony!$B:$H,7,0)</f>
        <v>#N/A</v>
      </c>
      <c r="T335" s="78" t="e">
        <f>VLOOKUP(R335,Cenník!$A:$H,8,0)</f>
        <v>#N/A</v>
      </c>
    </row>
    <row r="336" spans="1:20" x14ac:dyDescent="0.2">
      <c r="A336" s="60"/>
      <c r="B336" s="61"/>
      <c r="C336" s="61"/>
      <c r="D336" s="61"/>
      <c r="E336" s="62"/>
      <c r="F336" s="57" t="e">
        <f>VLOOKUP(R336,Cenník!$A$1:$G$156,3,0)</f>
        <v>#N/A</v>
      </c>
      <c r="G336" s="58" t="e">
        <f>VLOOKUP(R336,Cenník!$A$1:$G$156,2,0)</f>
        <v>#N/A</v>
      </c>
      <c r="H336" s="57" t="e">
        <f>VLOOKUP(R336,Cenník!$A$1:$G$156,4,0)</f>
        <v>#N/A</v>
      </c>
      <c r="I336" s="82"/>
      <c r="J336" s="63" t="e">
        <f>VLOOKUP(R336,Cenník!$A$1:$G$156,7,0)</f>
        <v>#N/A</v>
      </c>
      <c r="K336" s="59" t="e">
        <f>VLOOKUP(R336,Cenník!$A$1:$G$156,5,0)</f>
        <v>#N/A</v>
      </c>
      <c r="L336" s="59" t="e">
        <f t="shared" si="12"/>
        <v>#N/A</v>
      </c>
      <c r="M336" s="62" t="s">
        <v>35</v>
      </c>
      <c r="N336" s="57" t="e">
        <f t="shared" si="13"/>
        <v>#N/A</v>
      </c>
      <c r="O336" s="62" t="s">
        <v>35</v>
      </c>
      <c r="P336" s="78" t="e">
        <f>VLOOKUP(R336,Cenník!$A$1:$G$156,6,0)</f>
        <v>#N/A</v>
      </c>
      <c r="Q336" s="62"/>
      <c r="R336" s="62"/>
      <c r="S336" s="78" t="e">
        <f>VLOOKUP(P336,výkony!$B:$H,7,0)</f>
        <v>#N/A</v>
      </c>
      <c r="T336" s="78" t="e">
        <f>VLOOKUP(R336,Cenník!$A:$H,8,0)</f>
        <v>#N/A</v>
      </c>
    </row>
    <row r="337" spans="1:20" x14ac:dyDescent="0.2">
      <c r="A337" s="60"/>
      <c r="B337" s="61"/>
      <c r="C337" s="61"/>
      <c r="D337" s="61"/>
      <c r="E337" s="62"/>
      <c r="F337" s="57" t="e">
        <f>VLOOKUP(R337,Cenník!$A$1:$G$156,3,0)</f>
        <v>#N/A</v>
      </c>
      <c r="G337" s="58" t="e">
        <f>VLOOKUP(R337,Cenník!$A$1:$G$156,2,0)</f>
        <v>#N/A</v>
      </c>
      <c r="H337" s="57" t="e">
        <f>VLOOKUP(R337,Cenník!$A$1:$G$156,4,0)</f>
        <v>#N/A</v>
      </c>
      <c r="I337" s="82"/>
      <c r="J337" s="63" t="e">
        <f>VLOOKUP(R337,Cenník!$A$1:$G$156,7,0)</f>
        <v>#N/A</v>
      </c>
      <c r="K337" s="59" t="e">
        <f>VLOOKUP(R337,Cenník!$A$1:$G$156,5,0)</f>
        <v>#N/A</v>
      </c>
      <c r="L337" s="59" t="e">
        <f t="shared" si="12"/>
        <v>#N/A</v>
      </c>
      <c r="M337" s="62" t="s">
        <v>35</v>
      </c>
      <c r="N337" s="57" t="e">
        <f t="shared" si="13"/>
        <v>#N/A</v>
      </c>
      <c r="O337" s="62" t="s">
        <v>35</v>
      </c>
      <c r="P337" s="78" t="e">
        <f>VLOOKUP(R337,Cenník!$A$1:$G$156,6,0)</f>
        <v>#N/A</v>
      </c>
      <c r="Q337" s="62"/>
      <c r="R337" s="62"/>
      <c r="S337" s="78" t="e">
        <f>VLOOKUP(P337,výkony!$B:$H,7,0)</f>
        <v>#N/A</v>
      </c>
      <c r="T337" s="78" t="e">
        <f>VLOOKUP(R337,Cenník!$A:$H,8,0)</f>
        <v>#N/A</v>
      </c>
    </row>
    <row r="338" spans="1:20" x14ac:dyDescent="0.2">
      <c r="A338" s="60"/>
      <c r="B338" s="61"/>
      <c r="C338" s="61"/>
      <c r="D338" s="61"/>
      <c r="E338" s="62"/>
      <c r="F338" s="57" t="e">
        <f>VLOOKUP(R338,Cenník!$A$1:$G$156,3,0)</f>
        <v>#N/A</v>
      </c>
      <c r="G338" s="58" t="e">
        <f>VLOOKUP(R338,Cenník!$A$1:$G$156,2,0)</f>
        <v>#N/A</v>
      </c>
      <c r="H338" s="57" t="e">
        <f>VLOOKUP(R338,Cenník!$A$1:$G$156,4,0)</f>
        <v>#N/A</v>
      </c>
      <c r="I338" s="82"/>
      <c r="J338" s="63" t="e">
        <f>VLOOKUP(R338,Cenník!$A$1:$G$156,7,0)</f>
        <v>#N/A</v>
      </c>
      <c r="K338" s="59" t="e">
        <f>VLOOKUP(R338,Cenník!$A$1:$G$156,5,0)</f>
        <v>#N/A</v>
      </c>
      <c r="L338" s="59" t="e">
        <f t="shared" si="12"/>
        <v>#N/A</v>
      </c>
      <c r="M338" s="62" t="s">
        <v>35</v>
      </c>
      <c r="N338" s="57" t="e">
        <f t="shared" si="13"/>
        <v>#N/A</v>
      </c>
      <c r="O338" s="62" t="s">
        <v>35</v>
      </c>
      <c r="P338" s="78" t="e">
        <f>VLOOKUP(R338,Cenník!$A$1:$G$156,6,0)</f>
        <v>#N/A</v>
      </c>
      <c r="Q338" s="62"/>
      <c r="R338" s="62"/>
      <c r="S338" s="78" t="e">
        <f>VLOOKUP(P338,výkony!$B:$H,7,0)</f>
        <v>#N/A</v>
      </c>
      <c r="T338" s="78" t="e">
        <f>VLOOKUP(R338,Cenník!$A:$H,8,0)</f>
        <v>#N/A</v>
      </c>
    </row>
    <row r="339" spans="1:20" x14ac:dyDescent="0.2">
      <c r="A339" s="60"/>
      <c r="B339" s="61"/>
      <c r="C339" s="61"/>
      <c r="D339" s="61"/>
      <c r="E339" s="62"/>
      <c r="F339" s="57" t="e">
        <f>VLOOKUP(R339,Cenník!$A$1:$G$156,3,0)</f>
        <v>#N/A</v>
      </c>
      <c r="G339" s="58" t="e">
        <f>VLOOKUP(R339,Cenník!$A$1:$G$156,2,0)</f>
        <v>#N/A</v>
      </c>
      <c r="H339" s="57" t="e">
        <f>VLOOKUP(R339,Cenník!$A$1:$G$156,4,0)</f>
        <v>#N/A</v>
      </c>
      <c r="I339" s="82"/>
      <c r="J339" s="63" t="e">
        <f>VLOOKUP(R339,Cenník!$A$1:$G$156,7,0)</f>
        <v>#N/A</v>
      </c>
      <c r="K339" s="59" t="e">
        <f>VLOOKUP(R339,Cenník!$A$1:$G$156,5,0)</f>
        <v>#N/A</v>
      </c>
      <c r="L339" s="59" t="e">
        <f t="shared" si="12"/>
        <v>#N/A</v>
      </c>
      <c r="M339" s="62" t="s">
        <v>35</v>
      </c>
      <c r="N339" s="57" t="e">
        <f t="shared" si="13"/>
        <v>#N/A</v>
      </c>
      <c r="O339" s="62" t="s">
        <v>35</v>
      </c>
      <c r="P339" s="78" t="e">
        <f>VLOOKUP(R339,Cenník!$A$1:$G$156,6,0)</f>
        <v>#N/A</v>
      </c>
      <c r="Q339" s="62"/>
      <c r="R339" s="62"/>
      <c r="S339" s="78" t="e">
        <f>VLOOKUP(P339,výkony!$B:$H,7,0)</f>
        <v>#N/A</v>
      </c>
      <c r="T339" s="78" t="e">
        <f>VLOOKUP(R339,Cenník!$A:$H,8,0)</f>
        <v>#N/A</v>
      </c>
    </row>
    <row r="340" spans="1:20" x14ac:dyDescent="0.2">
      <c r="A340" s="60"/>
      <c r="B340" s="61"/>
      <c r="C340" s="61"/>
      <c r="D340" s="61"/>
      <c r="E340" s="62"/>
      <c r="F340" s="57" t="e">
        <f>VLOOKUP(R340,Cenník!$A$1:$G$156,3,0)</f>
        <v>#N/A</v>
      </c>
      <c r="G340" s="58" t="e">
        <f>VLOOKUP(R340,Cenník!$A$1:$G$156,2,0)</f>
        <v>#N/A</v>
      </c>
      <c r="H340" s="57" t="e">
        <f>VLOOKUP(R340,Cenník!$A$1:$G$156,4,0)</f>
        <v>#N/A</v>
      </c>
      <c r="I340" s="82"/>
      <c r="J340" s="63" t="e">
        <f>VLOOKUP(R340,Cenník!$A$1:$G$156,7,0)</f>
        <v>#N/A</v>
      </c>
      <c r="K340" s="59" t="e">
        <f>VLOOKUP(R340,Cenník!$A$1:$G$156,5,0)</f>
        <v>#N/A</v>
      </c>
      <c r="L340" s="59" t="e">
        <f t="shared" si="12"/>
        <v>#N/A</v>
      </c>
      <c r="M340" s="62" t="s">
        <v>35</v>
      </c>
      <c r="N340" s="57" t="e">
        <f t="shared" si="13"/>
        <v>#N/A</v>
      </c>
      <c r="O340" s="62" t="s">
        <v>35</v>
      </c>
      <c r="P340" s="78" t="e">
        <f>VLOOKUP(R340,Cenník!$A$1:$G$156,6,0)</f>
        <v>#N/A</v>
      </c>
      <c r="Q340" s="62"/>
      <c r="R340" s="62"/>
      <c r="S340" s="78" t="e">
        <f>VLOOKUP(P340,výkony!$B:$H,7,0)</f>
        <v>#N/A</v>
      </c>
      <c r="T340" s="78" t="e">
        <f>VLOOKUP(R340,Cenník!$A:$H,8,0)</f>
        <v>#N/A</v>
      </c>
    </row>
    <row r="341" spans="1:20" x14ac:dyDescent="0.2">
      <c r="A341" s="60"/>
      <c r="B341" s="61"/>
      <c r="C341" s="61"/>
      <c r="D341" s="61"/>
      <c r="E341" s="62"/>
      <c r="F341" s="57" t="e">
        <f>VLOOKUP(R341,Cenník!$A$1:$G$156,3,0)</f>
        <v>#N/A</v>
      </c>
      <c r="G341" s="58" t="e">
        <f>VLOOKUP(R341,Cenník!$A$1:$G$156,2,0)</f>
        <v>#N/A</v>
      </c>
      <c r="H341" s="57" t="e">
        <f>VLOOKUP(R341,Cenník!$A$1:$G$156,4,0)</f>
        <v>#N/A</v>
      </c>
      <c r="I341" s="82"/>
      <c r="J341" s="63" t="e">
        <f>VLOOKUP(R341,Cenník!$A$1:$G$156,7,0)</f>
        <v>#N/A</v>
      </c>
      <c r="K341" s="59" t="e">
        <f>VLOOKUP(R341,Cenník!$A$1:$G$156,5,0)</f>
        <v>#N/A</v>
      </c>
      <c r="L341" s="59" t="e">
        <f t="shared" si="12"/>
        <v>#N/A</v>
      </c>
      <c r="M341" s="62" t="s">
        <v>35</v>
      </c>
      <c r="N341" s="57" t="e">
        <f t="shared" si="13"/>
        <v>#N/A</v>
      </c>
      <c r="O341" s="62" t="s">
        <v>35</v>
      </c>
      <c r="P341" s="78" t="e">
        <f>VLOOKUP(R341,Cenník!$A$1:$G$156,6,0)</f>
        <v>#N/A</v>
      </c>
      <c r="Q341" s="62"/>
      <c r="R341" s="62"/>
      <c r="S341" s="78" t="e">
        <f>VLOOKUP(P341,výkony!$B:$H,7,0)</f>
        <v>#N/A</v>
      </c>
      <c r="T341" s="78" t="e">
        <f>VLOOKUP(R341,Cenník!$A:$H,8,0)</f>
        <v>#N/A</v>
      </c>
    </row>
    <row r="342" spans="1:20" x14ac:dyDescent="0.2">
      <c r="A342" s="60"/>
      <c r="B342" s="61"/>
      <c r="C342" s="61"/>
      <c r="D342" s="61"/>
      <c r="E342" s="62"/>
      <c r="F342" s="57" t="e">
        <f>VLOOKUP(R342,Cenník!$A$1:$G$156,3,0)</f>
        <v>#N/A</v>
      </c>
      <c r="G342" s="58" t="e">
        <f>VLOOKUP(R342,Cenník!$A$1:$G$156,2,0)</f>
        <v>#N/A</v>
      </c>
      <c r="H342" s="57" t="e">
        <f>VLOOKUP(R342,Cenník!$A$1:$G$156,4,0)</f>
        <v>#N/A</v>
      </c>
      <c r="I342" s="82"/>
      <c r="J342" s="63" t="e">
        <f>VLOOKUP(R342,Cenník!$A$1:$G$156,7,0)</f>
        <v>#N/A</v>
      </c>
      <c r="K342" s="59" t="e">
        <f>VLOOKUP(R342,Cenník!$A$1:$G$156,5,0)</f>
        <v>#N/A</v>
      </c>
      <c r="L342" s="59" t="e">
        <f t="shared" si="12"/>
        <v>#N/A</v>
      </c>
      <c r="M342" s="62" t="s">
        <v>35</v>
      </c>
      <c r="N342" s="57" t="e">
        <f t="shared" si="13"/>
        <v>#N/A</v>
      </c>
      <c r="O342" s="62" t="s">
        <v>35</v>
      </c>
      <c r="P342" s="78" t="e">
        <f>VLOOKUP(R342,Cenník!$A$1:$G$156,6,0)</f>
        <v>#N/A</v>
      </c>
      <c r="Q342" s="62"/>
      <c r="R342" s="62"/>
      <c r="S342" s="78" t="e">
        <f>VLOOKUP(P342,výkony!$B:$H,7,0)</f>
        <v>#N/A</v>
      </c>
      <c r="T342" s="78" t="e">
        <f>VLOOKUP(R342,Cenník!$A:$H,8,0)</f>
        <v>#N/A</v>
      </c>
    </row>
    <row r="343" spans="1:20" x14ac:dyDescent="0.2">
      <c r="A343" s="60"/>
      <c r="B343" s="61"/>
      <c r="C343" s="61"/>
      <c r="D343" s="61"/>
      <c r="E343" s="62"/>
      <c r="F343" s="57" t="e">
        <f>VLOOKUP(R343,Cenník!$A$1:$G$156,3,0)</f>
        <v>#N/A</v>
      </c>
      <c r="G343" s="58" t="e">
        <f>VLOOKUP(R343,Cenník!$A$1:$G$156,2,0)</f>
        <v>#N/A</v>
      </c>
      <c r="H343" s="57" t="e">
        <f>VLOOKUP(R343,Cenník!$A$1:$G$156,4,0)</f>
        <v>#N/A</v>
      </c>
      <c r="I343" s="82"/>
      <c r="J343" s="63" t="e">
        <f>VLOOKUP(R343,Cenník!$A$1:$G$156,7,0)</f>
        <v>#N/A</v>
      </c>
      <c r="K343" s="59" t="e">
        <f>VLOOKUP(R343,Cenník!$A$1:$G$156,5,0)</f>
        <v>#N/A</v>
      </c>
      <c r="L343" s="59" t="e">
        <f t="shared" si="12"/>
        <v>#N/A</v>
      </c>
      <c r="M343" s="62" t="s">
        <v>35</v>
      </c>
      <c r="N343" s="57" t="e">
        <f t="shared" si="13"/>
        <v>#N/A</v>
      </c>
      <c r="O343" s="62" t="s">
        <v>35</v>
      </c>
      <c r="P343" s="78" t="e">
        <f>VLOOKUP(R343,Cenník!$A$1:$G$156,6,0)</f>
        <v>#N/A</v>
      </c>
      <c r="Q343" s="62"/>
      <c r="R343" s="62"/>
      <c r="S343" s="78" t="e">
        <f>VLOOKUP(P343,výkony!$B:$H,7,0)</f>
        <v>#N/A</v>
      </c>
      <c r="T343" s="78" t="e">
        <f>VLOOKUP(R343,Cenník!$A:$H,8,0)</f>
        <v>#N/A</v>
      </c>
    </row>
    <row r="344" spans="1:20" x14ac:dyDescent="0.2">
      <c r="A344" s="60"/>
      <c r="B344" s="61"/>
      <c r="C344" s="61"/>
      <c r="D344" s="61"/>
      <c r="E344" s="62"/>
      <c r="F344" s="57" t="e">
        <f>VLOOKUP(R344,Cenník!$A$1:$G$156,3,0)</f>
        <v>#N/A</v>
      </c>
      <c r="G344" s="58" t="e">
        <f>VLOOKUP(R344,Cenník!$A$1:$G$156,2,0)</f>
        <v>#N/A</v>
      </c>
      <c r="H344" s="57" t="e">
        <f>VLOOKUP(R344,Cenník!$A$1:$G$156,4,0)</f>
        <v>#N/A</v>
      </c>
      <c r="I344" s="82"/>
      <c r="J344" s="63" t="e">
        <f>VLOOKUP(R344,Cenník!$A$1:$G$156,7,0)</f>
        <v>#N/A</v>
      </c>
      <c r="K344" s="59" t="e">
        <f>VLOOKUP(R344,Cenník!$A$1:$G$156,5,0)</f>
        <v>#N/A</v>
      </c>
      <c r="L344" s="59" t="e">
        <f t="shared" si="12"/>
        <v>#N/A</v>
      </c>
      <c r="M344" s="62" t="s">
        <v>35</v>
      </c>
      <c r="N344" s="57" t="e">
        <f t="shared" si="13"/>
        <v>#N/A</v>
      </c>
      <c r="O344" s="62" t="s">
        <v>35</v>
      </c>
      <c r="P344" s="78" t="e">
        <f>VLOOKUP(R344,Cenník!$A$1:$G$156,6,0)</f>
        <v>#N/A</v>
      </c>
      <c r="Q344" s="62"/>
      <c r="R344" s="62"/>
      <c r="S344" s="78" t="e">
        <f>VLOOKUP(P344,výkony!$B:$H,7,0)</f>
        <v>#N/A</v>
      </c>
      <c r="T344" s="78" t="e">
        <f>VLOOKUP(R344,Cenník!$A:$H,8,0)</f>
        <v>#N/A</v>
      </c>
    </row>
    <row r="345" spans="1:20" x14ac:dyDescent="0.2">
      <c r="A345" s="60"/>
      <c r="B345" s="61"/>
      <c r="C345" s="61"/>
      <c r="D345" s="61"/>
      <c r="E345" s="62"/>
      <c r="F345" s="57" t="e">
        <f>VLOOKUP(R345,Cenník!$A$1:$G$156,3,0)</f>
        <v>#N/A</v>
      </c>
      <c r="G345" s="58" t="e">
        <f>VLOOKUP(R345,Cenník!$A$1:$G$156,2,0)</f>
        <v>#N/A</v>
      </c>
      <c r="H345" s="57" t="e">
        <f>VLOOKUP(R345,Cenník!$A$1:$G$156,4,0)</f>
        <v>#N/A</v>
      </c>
      <c r="I345" s="82"/>
      <c r="J345" s="63" t="e">
        <f>VLOOKUP(R345,Cenník!$A$1:$G$156,7,0)</f>
        <v>#N/A</v>
      </c>
      <c r="K345" s="59" t="e">
        <f>VLOOKUP(R345,Cenník!$A$1:$G$156,5,0)</f>
        <v>#N/A</v>
      </c>
      <c r="L345" s="59" t="e">
        <f t="shared" si="12"/>
        <v>#N/A</v>
      </c>
      <c r="M345" s="62" t="s">
        <v>35</v>
      </c>
      <c r="N345" s="57" t="e">
        <f t="shared" si="13"/>
        <v>#N/A</v>
      </c>
      <c r="O345" s="62" t="s">
        <v>35</v>
      </c>
      <c r="P345" s="78" t="e">
        <f>VLOOKUP(R345,Cenník!$A$1:$G$156,6,0)</f>
        <v>#N/A</v>
      </c>
      <c r="Q345" s="62"/>
      <c r="R345" s="62"/>
      <c r="S345" s="78" t="e">
        <f>VLOOKUP(P345,výkony!$B:$H,7,0)</f>
        <v>#N/A</v>
      </c>
      <c r="T345" s="78" t="e">
        <f>VLOOKUP(R345,Cenník!$A:$H,8,0)</f>
        <v>#N/A</v>
      </c>
    </row>
    <row r="346" spans="1:20" x14ac:dyDescent="0.2">
      <c r="A346" s="60"/>
      <c r="B346" s="61"/>
      <c r="C346" s="61"/>
      <c r="D346" s="61"/>
      <c r="E346" s="62"/>
      <c r="F346" s="57" t="e">
        <f>VLOOKUP(R346,Cenník!$A$1:$G$156,3,0)</f>
        <v>#N/A</v>
      </c>
      <c r="G346" s="58" t="e">
        <f>VLOOKUP(R346,Cenník!$A$1:$G$156,2,0)</f>
        <v>#N/A</v>
      </c>
      <c r="H346" s="57" t="e">
        <f>VLOOKUP(R346,Cenník!$A$1:$G$156,4,0)</f>
        <v>#N/A</v>
      </c>
      <c r="I346" s="82"/>
      <c r="J346" s="63" t="e">
        <f>VLOOKUP(R346,Cenník!$A$1:$G$156,7,0)</f>
        <v>#N/A</v>
      </c>
      <c r="K346" s="59" t="e">
        <f>VLOOKUP(R346,Cenník!$A$1:$G$156,5,0)</f>
        <v>#N/A</v>
      </c>
      <c r="L346" s="59" t="e">
        <f t="shared" si="12"/>
        <v>#N/A</v>
      </c>
      <c r="M346" s="62" t="s">
        <v>35</v>
      </c>
      <c r="N346" s="57" t="e">
        <f t="shared" si="13"/>
        <v>#N/A</v>
      </c>
      <c r="O346" s="62" t="s">
        <v>35</v>
      </c>
      <c r="P346" s="78" t="e">
        <f>VLOOKUP(R346,Cenník!$A$1:$G$156,6,0)</f>
        <v>#N/A</v>
      </c>
      <c r="Q346" s="62"/>
      <c r="R346" s="62"/>
      <c r="S346" s="78" t="e">
        <f>VLOOKUP(P346,výkony!$B:$H,7,0)</f>
        <v>#N/A</v>
      </c>
      <c r="T346" s="78" t="e">
        <f>VLOOKUP(R346,Cenník!$A:$H,8,0)</f>
        <v>#N/A</v>
      </c>
    </row>
    <row r="347" spans="1:20" x14ac:dyDescent="0.2">
      <c r="A347" s="60"/>
      <c r="B347" s="61"/>
      <c r="C347" s="61"/>
      <c r="D347" s="61"/>
      <c r="E347" s="62"/>
      <c r="F347" s="57" t="e">
        <f>VLOOKUP(R347,Cenník!$A$1:$G$156,3,0)</f>
        <v>#N/A</v>
      </c>
      <c r="G347" s="58" t="e">
        <f>VLOOKUP(R347,Cenník!$A$1:$G$156,2,0)</f>
        <v>#N/A</v>
      </c>
      <c r="H347" s="57" t="e">
        <f>VLOOKUP(R347,Cenník!$A$1:$G$156,4,0)</f>
        <v>#N/A</v>
      </c>
      <c r="I347" s="82"/>
      <c r="J347" s="63" t="e">
        <f>VLOOKUP(R347,Cenník!$A$1:$G$156,7,0)</f>
        <v>#N/A</v>
      </c>
      <c r="K347" s="59" t="e">
        <f>VLOOKUP(R347,Cenník!$A$1:$G$156,5,0)</f>
        <v>#N/A</v>
      </c>
      <c r="L347" s="59" t="e">
        <f t="shared" si="12"/>
        <v>#N/A</v>
      </c>
      <c r="M347" s="62" t="s">
        <v>35</v>
      </c>
      <c r="N347" s="57" t="e">
        <f t="shared" si="13"/>
        <v>#N/A</v>
      </c>
      <c r="O347" s="62" t="s">
        <v>35</v>
      </c>
      <c r="P347" s="78" t="e">
        <f>VLOOKUP(R347,Cenník!$A$1:$G$156,6,0)</f>
        <v>#N/A</v>
      </c>
      <c r="Q347" s="62"/>
      <c r="R347" s="62"/>
      <c r="S347" s="78" t="e">
        <f>VLOOKUP(P347,výkony!$B:$H,7,0)</f>
        <v>#N/A</v>
      </c>
      <c r="T347" s="78" t="e">
        <f>VLOOKUP(R347,Cenník!$A:$H,8,0)</f>
        <v>#N/A</v>
      </c>
    </row>
    <row r="348" spans="1:20" x14ac:dyDescent="0.2">
      <c r="A348" s="60"/>
      <c r="B348" s="61"/>
      <c r="C348" s="61"/>
      <c r="D348" s="61"/>
      <c r="E348" s="62"/>
      <c r="F348" s="57" t="e">
        <f>VLOOKUP(R348,Cenník!$A$1:$G$156,3,0)</f>
        <v>#N/A</v>
      </c>
      <c r="G348" s="58" t="e">
        <f>VLOOKUP(R348,Cenník!$A$1:$G$156,2,0)</f>
        <v>#N/A</v>
      </c>
      <c r="H348" s="57" t="e">
        <f>VLOOKUP(R348,Cenník!$A$1:$G$156,4,0)</f>
        <v>#N/A</v>
      </c>
      <c r="I348" s="82"/>
      <c r="J348" s="63" t="e">
        <f>VLOOKUP(R348,Cenník!$A$1:$G$156,7,0)</f>
        <v>#N/A</v>
      </c>
      <c r="K348" s="59" t="e">
        <f>VLOOKUP(R348,Cenník!$A$1:$G$156,5,0)</f>
        <v>#N/A</v>
      </c>
      <c r="L348" s="59" t="e">
        <f t="shared" si="12"/>
        <v>#N/A</v>
      </c>
      <c r="M348" s="62" t="s">
        <v>35</v>
      </c>
      <c r="N348" s="57" t="e">
        <f t="shared" si="13"/>
        <v>#N/A</v>
      </c>
      <c r="O348" s="62" t="s">
        <v>35</v>
      </c>
      <c r="P348" s="78" t="e">
        <f>VLOOKUP(R348,Cenník!$A$1:$G$156,6,0)</f>
        <v>#N/A</v>
      </c>
      <c r="Q348" s="62"/>
      <c r="R348" s="62"/>
      <c r="S348" s="78" t="e">
        <f>VLOOKUP(P348,výkony!$B:$H,7,0)</f>
        <v>#N/A</v>
      </c>
      <c r="T348" s="78" t="e">
        <f>VLOOKUP(R348,Cenník!$A:$H,8,0)</f>
        <v>#N/A</v>
      </c>
    </row>
    <row r="349" spans="1:20" x14ac:dyDescent="0.2">
      <c r="A349" s="60"/>
      <c r="B349" s="61"/>
      <c r="C349" s="61"/>
      <c r="D349" s="61"/>
      <c r="E349" s="62"/>
      <c r="F349" s="57" t="e">
        <f>VLOOKUP(R349,Cenník!$A$1:$G$156,3,0)</f>
        <v>#N/A</v>
      </c>
      <c r="G349" s="58" t="e">
        <f>VLOOKUP(R349,Cenník!$A$1:$G$156,2,0)</f>
        <v>#N/A</v>
      </c>
      <c r="H349" s="57" t="e">
        <f>VLOOKUP(R349,Cenník!$A$1:$G$156,4,0)</f>
        <v>#N/A</v>
      </c>
      <c r="I349" s="82"/>
      <c r="J349" s="63" t="e">
        <f>VLOOKUP(R349,Cenník!$A$1:$G$156,7,0)</f>
        <v>#N/A</v>
      </c>
      <c r="K349" s="59" t="e">
        <f>VLOOKUP(R349,Cenník!$A$1:$G$156,5,0)</f>
        <v>#N/A</v>
      </c>
      <c r="L349" s="59" t="e">
        <f t="shared" si="12"/>
        <v>#N/A</v>
      </c>
      <c r="M349" s="62" t="s">
        <v>35</v>
      </c>
      <c r="N349" s="57" t="e">
        <f t="shared" si="13"/>
        <v>#N/A</v>
      </c>
      <c r="O349" s="62" t="s">
        <v>35</v>
      </c>
      <c r="P349" s="78" t="e">
        <f>VLOOKUP(R349,Cenník!$A$1:$G$156,6,0)</f>
        <v>#N/A</v>
      </c>
      <c r="Q349" s="62"/>
      <c r="R349" s="62"/>
      <c r="S349" s="78" t="e">
        <f>VLOOKUP(P349,výkony!$B:$H,7,0)</f>
        <v>#N/A</v>
      </c>
      <c r="T349" s="78" t="e">
        <f>VLOOKUP(R349,Cenník!$A:$H,8,0)</f>
        <v>#N/A</v>
      </c>
    </row>
    <row r="350" spans="1:20" x14ac:dyDescent="0.2">
      <c r="A350" s="60"/>
      <c r="B350" s="61"/>
      <c r="C350" s="61"/>
      <c r="D350" s="61"/>
      <c r="E350" s="62"/>
      <c r="F350" s="57" t="e">
        <f>VLOOKUP(R350,Cenník!$A$1:$G$156,3,0)</f>
        <v>#N/A</v>
      </c>
      <c r="G350" s="58" t="e">
        <f>VLOOKUP(R350,Cenník!$A$1:$G$156,2,0)</f>
        <v>#N/A</v>
      </c>
      <c r="H350" s="57" t="e">
        <f>VLOOKUP(R350,Cenník!$A$1:$G$156,4,0)</f>
        <v>#N/A</v>
      </c>
      <c r="I350" s="82"/>
      <c r="J350" s="63" t="e">
        <f>VLOOKUP(R350,Cenník!$A$1:$G$156,7,0)</f>
        <v>#N/A</v>
      </c>
      <c r="K350" s="59" t="e">
        <f>VLOOKUP(R350,Cenník!$A$1:$G$156,5,0)</f>
        <v>#N/A</v>
      </c>
      <c r="L350" s="59" t="e">
        <f t="shared" si="12"/>
        <v>#N/A</v>
      </c>
      <c r="M350" s="62" t="s">
        <v>35</v>
      </c>
      <c r="N350" s="57" t="e">
        <f t="shared" si="13"/>
        <v>#N/A</v>
      </c>
      <c r="O350" s="62" t="s">
        <v>35</v>
      </c>
      <c r="P350" s="78" t="e">
        <f>VLOOKUP(R350,Cenník!$A$1:$G$156,6,0)</f>
        <v>#N/A</v>
      </c>
      <c r="Q350" s="62"/>
      <c r="R350" s="62"/>
      <c r="S350" s="78" t="e">
        <f>VLOOKUP(P350,výkony!$B:$H,7,0)</f>
        <v>#N/A</v>
      </c>
      <c r="T350" s="78" t="e">
        <f>VLOOKUP(R350,Cenník!$A:$H,8,0)</f>
        <v>#N/A</v>
      </c>
    </row>
    <row r="351" spans="1:20" x14ac:dyDescent="0.2">
      <c r="A351" s="60"/>
      <c r="B351" s="61"/>
      <c r="C351" s="61"/>
      <c r="D351" s="61"/>
      <c r="E351" s="62"/>
      <c r="F351" s="57" t="e">
        <f>VLOOKUP(R351,Cenník!$A$1:$G$156,3,0)</f>
        <v>#N/A</v>
      </c>
      <c r="G351" s="58" t="e">
        <f>VLOOKUP(R351,Cenník!$A$1:$G$156,2,0)</f>
        <v>#N/A</v>
      </c>
      <c r="H351" s="57" t="e">
        <f>VLOOKUP(R351,Cenník!$A$1:$G$156,4,0)</f>
        <v>#N/A</v>
      </c>
      <c r="I351" s="82"/>
      <c r="J351" s="63" t="e">
        <f>VLOOKUP(R351,Cenník!$A$1:$G$156,7,0)</f>
        <v>#N/A</v>
      </c>
      <c r="K351" s="59" t="e">
        <f>VLOOKUP(R351,Cenník!$A$1:$G$156,5,0)</f>
        <v>#N/A</v>
      </c>
      <c r="L351" s="59" t="e">
        <f t="shared" si="12"/>
        <v>#N/A</v>
      </c>
      <c r="M351" s="62" t="s">
        <v>35</v>
      </c>
      <c r="N351" s="57" t="e">
        <f t="shared" si="13"/>
        <v>#N/A</v>
      </c>
      <c r="O351" s="62" t="s">
        <v>35</v>
      </c>
      <c r="P351" s="78" t="e">
        <f>VLOOKUP(R351,Cenník!$A$1:$G$156,6,0)</f>
        <v>#N/A</v>
      </c>
      <c r="Q351" s="62"/>
      <c r="R351" s="62"/>
      <c r="S351" s="78" t="e">
        <f>VLOOKUP(P351,výkony!$B:$H,7,0)</f>
        <v>#N/A</v>
      </c>
      <c r="T351" s="78" t="e">
        <f>VLOOKUP(R351,Cenník!$A:$H,8,0)</f>
        <v>#N/A</v>
      </c>
    </row>
    <row r="352" spans="1:20" x14ac:dyDescent="0.2">
      <c r="A352" s="60"/>
      <c r="B352" s="61"/>
      <c r="C352" s="61"/>
      <c r="D352" s="61"/>
      <c r="E352" s="62"/>
      <c r="F352" s="57" t="e">
        <f>VLOOKUP(R352,Cenník!$A$1:$G$156,3,0)</f>
        <v>#N/A</v>
      </c>
      <c r="G352" s="58" t="e">
        <f>VLOOKUP(R352,Cenník!$A$1:$G$156,2,0)</f>
        <v>#N/A</v>
      </c>
      <c r="H352" s="57" t="e">
        <f>VLOOKUP(R352,Cenník!$A$1:$G$156,4,0)</f>
        <v>#N/A</v>
      </c>
      <c r="I352" s="82"/>
      <c r="J352" s="63" t="e">
        <f>VLOOKUP(R352,Cenník!$A$1:$G$156,7,0)</f>
        <v>#N/A</v>
      </c>
      <c r="K352" s="59" t="e">
        <f>VLOOKUP(R352,Cenník!$A$1:$G$156,5,0)</f>
        <v>#N/A</v>
      </c>
      <c r="L352" s="59" t="e">
        <f t="shared" si="12"/>
        <v>#N/A</v>
      </c>
      <c r="M352" s="62" t="s">
        <v>35</v>
      </c>
      <c r="N352" s="57" t="e">
        <f t="shared" si="13"/>
        <v>#N/A</v>
      </c>
      <c r="O352" s="62" t="s">
        <v>35</v>
      </c>
      <c r="P352" s="78" t="e">
        <f>VLOOKUP(R352,Cenník!$A$1:$G$156,6,0)</f>
        <v>#N/A</v>
      </c>
      <c r="Q352" s="62"/>
      <c r="R352" s="62"/>
      <c r="S352" s="78" t="e">
        <f>VLOOKUP(P352,výkony!$B:$H,7,0)</f>
        <v>#N/A</v>
      </c>
      <c r="T352" s="78" t="e">
        <f>VLOOKUP(R352,Cenník!$A:$H,8,0)</f>
        <v>#N/A</v>
      </c>
    </row>
    <row r="353" spans="1:20" x14ac:dyDescent="0.2">
      <c r="A353" s="60"/>
      <c r="B353" s="61"/>
      <c r="C353" s="61"/>
      <c r="D353" s="61"/>
      <c r="E353" s="62"/>
      <c r="F353" s="57" t="e">
        <f>VLOOKUP(R353,Cenník!$A$1:$G$156,3,0)</f>
        <v>#N/A</v>
      </c>
      <c r="G353" s="58" t="e">
        <f>VLOOKUP(R353,Cenník!$A$1:$G$156,2,0)</f>
        <v>#N/A</v>
      </c>
      <c r="H353" s="57" t="e">
        <f>VLOOKUP(R353,Cenník!$A$1:$G$156,4,0)</f>
        <v>#N/A</v>
      </c>
      <c r="I353" s="82"/>
      <c r="J353" s="63" t="e">
        <f>VLOOKUP(R353,Cenník!$A$1:$G$156,7,0)</f>
        <v>#N/A</v>
      </c>
      <c r="K353" s="59" t="e">
        <f>VLOOKUP(R353,Cenník!$A$1:$G$156,5,0)</f>
        <v>#N/A</v>
      </c>
      <c r="L353" s="59" t="e">
        <f t="shared" si="12"/>
        <v>#N/A</v>
      </c>
      <c r="M353" s="62" t="s">
        <v>35</v>
      </c>
      <c r="N353" s="57" t="e">
        <f t="shared" si="13"/>
        <v>#N/A</v>
      </c>
      <c r="O353" s="62" t="s">
        <v>35</v>
      </c>
      <c r="P353" s="78" t="e">
        <f>VLOOKUP(R353,Cenník!$A$1:$G$156,6,0)</f>
        <v>#N/A</v>
      </c>
      <c r="Q353" s="62"/>
      <c r="R353" s="62"/>
      <c r="S353" s="78" t="e">
        <f>VLOOKUP(P353,výkony!$B:$H,7,0)</f>
        <v>#N/A</v>
      </c>
      <c r="T353" s="78" t="e">
        <f>VLOOKUP(R353,Cenník!$A:$H,8,0)</f>
        <v>#N/A</v>
      </c>
    </row>
    <row r="354" spans="1:20" x14ac:dyDescent="0.2">
      <c r="A354" s="60"/>
      <c r="B354" s="61"/>
      <c r="C354" s="61"/>
      <c r="D354" s="61"/>
      <c r="E354" s="62"/>
      <c r="F354" s="57" t="e">
        <f>VLOOKUP(R354,Cenník!$A$1:$G$156,3,0)</f>
        <v>#N/A</v>
      </c>
      <c r="G354" s="58" t="e">
        <f>VLOOKUP(R354,Cenník!$A$1:$G$156,2,0)</f>
        <v>#N/A</v>
      </c>
      <c r="H354" s="57" t="e">
        <f>VLOOKUP(R354,Cenník!$A$1:$G$156,4,0)</f>
        <v>#N/A</v>
      </c>
      <c r="I354" s="82"/>
      <c r="J354" s="63" t="e">
        <f>VLOOKUP(R354,Cenník!$A$1:$G$156,7,0)</f>
        <v>#N/A</v>
      </c>
      <c r="K354" s="59" t="e">
        <f>VLOOKUP(R354,Cenník!$A$1:$G$156,5,0)</f>
        <v>#N/A</v>
      </c>
      <c r="L354" s="59" t="e">
        <f t="shared" si="12"/>
        <v>#N/A</v>
      </c>
      <c r="M354" s="62" t="s">
        <v>35</v>
      </c>
      <c r="N354" s="57" t="e">
        <f t="shared" si="13"/>
        <v>#N/A</v>
      </c>
      <c r="O354" s="62" t="s">
        <v>35</v>
      </c>
      <c r="P354" s="78" t="e">
        <f>VLOOKUP(R354,Cenník!$A$1:$G$156,6,0)</f>
        <v>#N/A</v>
      </c>
      <c r="Q354" s="62"/>
      <c r="R354" s="62"/>
      <c r="S354" s="78" t="e">
        <f>VLOOKUP(P354,výkony!$B:$H,7,0)</f>
        <v>#N/A</v>
      </c>
      <c r="T354" s="78" t="e">
        <f>VLOOKUP(R354,Cenník!$A:$H,8,0)</f>
        <v>#N/A</v>
      </c>
    </row>
    <row r="355" spans="1:20" x14ac:dyDescent="0.2">
      <c r="A355" s="60"/>
      <c r="B355" s="61"/>
      <c r="C355" s="61"/>
      <c r="D355" s="61"/>
      <c r="E355" s="62"/>
      <c r="F355" s="57" t="e">
        <f>VLOOKUP(R355,Cenník!$A$1:$G$156,3,0)</f>
        <v>#N/A</v>
      </c>
      <c r="G355" s="58" t="e">
        <f>VLOOKUP(R355,Cenník!$A$1:$G$156,2,0)</f>
        <v>#N/A</v>
      </c>
      <c r="H355" s="57" t="e">
        <f>VLOOKUP(R355,Cenník!$A$1:$G$156,4,0)</f>
        <v>#N/A</v>
      </c>
      <c r="I355" s="82"/>
      <c r="J355" s="63" t="e">
        <f>VLOOKUP(R355,Cenník!$A$1:$G$156,7,0)</f>
        <v>#N/A</v>
      </c>
      <c r="K355" s="59" t="e">
        <f>VLOOKUP(R355,Cenník!$A$1:$G$156,5,0)</f>
        <v>#N/A</v>
      </c>
      <c r="L355" s="59" t="e">
        <f t="shared" si="12"/>
        <v>#N/A</v>
      </c>
      <c r="M355" s="62" t="s">
        <v>35</v>
      </c>
      <c r="N355" s="57" t="e">
        <f t="shared" si="13"/>
        <v>#N/A</v>
      </c>
      <c r="O355" s="62" t="s">
        <v>35</v>
      </c>
      <c r="P355" s="78" t="e">
        <f>VLOOKUP(R355,Cenník!$A$1:$G$156,6,0)</f>
        <v>#N/A</v>
      </c>
      <c r="Q355" s="62"/>
      <c r="R355" s="62"/>
      <c r="S355" s="78" t="e">
        <f>VLOOKUP(P355,výkony!$B:$H,7,0)</f>
        <v>#N/A</v>
      </c>
      <c r="T355" s="78" t="e">
        <f>VLOOKUP(R355,Cenník!$A:$H,8,0)</f>
        <v>#N/A</v>
      </c>
    </row>
    <row r="356" spans="1:20" x14ac:dyDescent="0.2">
      <c r="A356" s="60"/>
      <c r="B356" s="61"/>
      <c r="C356" s="61"/>
      <c r="D356" s="61"/>
      <c r="E356" s="62"/>
      <c r="F356" s="57" t="e">
        <f>VLOOKUP(R356,Cenník!$A$1:$G$156,3,0)</f>
        <v>#N/A</v>
      </c>
      <c r="G356" s="58" t="e">
        <f>VLOOKUP(R356,Cenník!$A$1:$G$156,2,0)</f>
        <v>#N/A</v>
      </c>
      <c r="H356" s="57" t="e">
        <f>VLOOKUP(R356,Cenník!$A$1:$G$156,4,0)</f>
        <v>#N/A</v>
      </c>
      <c r="I356" s="82"/>
      <c r="J356" s="63" t="e">
        <f>VLOOKUP(R356,Cenník!$A$1:$G$156,7,0)</f>
        <v>#N/A</v>
      </c>
      <c r="K356" s="59" t="e">
        <f>VLOOKUP(R356,Cenník!$A$1:$G$156,5,0)</f>
        <v>#N/A</v>
      </c>
      <c r="L356" s="59" t="e">
        <f t="shared" si="12"/>
        <v>#N/A</v>
      </c>
      <c r="M356" s="62" t="s">
        <v>35</v>
      </c>
      <c r="N356" s="57" t="e">
        <f t="shared" si="13"/>
        <v>#N/A</v>
      </c>
      <c r="O356" s="62" t="s">
        <v>35</v>
      </c>
      <c r="P356" s="78" t="e">
        <f>VLOOKUP(R356,Cenník!$A$1:$G$156,6,0)</f>
        <v>#N/A</v>
      </c>
      <c r="Q356" s="62"/>
      <c r="R356" s="62"/>
      <c r="S356" s="78" t="e">
        <f>VLOOKUP(P356,výkony!$B:$H,7,0)</f>
        <v>#N/A</v>
      </c>
      <c r="T356" s="78" t="e">
        <f>VLOOKUP(R356,Cenník!$A:$H,8,0)</f>
        <v>#N/A</v>
      </c>
    </row>
    <row r="357" spans="1:20" x14ac:dyDescent="0.2">
      <c r="A357" s="60"/>
      <c r="B357" s="61"/>
      <c r="C357" s="61"/>
      <c r="D357" s="61"/>
      <c r="E357" s="62"/>
      <c r="F357" s="57" t="e">
        <f>VLOOKUP(R357,Cenník!$A$1:$G$156,3,0)</f>
        <v>#N/A</v>
      </c>
      <c r="G357" s="58" t="e">
        <f>VLOOKUP(R357,Cenník!$A$1:$G$156,2,0)</f>
        <v>#N/A</v>
      </c>
      <c r="H357" s="57" t="e">
        <f>VLOOKUP(R357,Cenník!$A$1:$G$156,4,0)</f>
        <v>#N/A</v>
      </c>
      <c r="I357" s="82"/>
      <c r="J357" s="63" t="e">
        <f>VLOOKUP(R357,Cenník!$A$1:$G$156,7,0)</f>
        <v>#N/A</v>
      </c>
      <c r="K357" s="59" t="e">
        <f>VLOOKUP(R357,Cenník!$A$1:$G$156,5,0)</f>
        <v>#N/A</v>
      </c>
      <c r="L357" s="59" t="e">
        <f t="shared" si="12"/>
        <v>#N/A</v>
      </c>
      <c r="M357" s="62" t="s">
        <v>35</v>
      </c>
      <c r="N357" s="57" t="e">
        <f t="shared" si="13"/>
        <v>#N/A</v>
      </c>
      <c r="O357" s="62" t="s">
        <v>35</v>
      </c>
      <c r="P357" s="78" t="e">
        <f>VLOOKUP(R357,Cenník!$A$1:$G$156,6,0)</f>
        <v>#N/A</v>
      </c>
      <c r="Q357" s="62"/>
      <c r="R357" s="62"/>
      <c r="S357" s="78" t="e">
        <f>VLOOKUP(P357,výkony!$B:$H,7,0)</f>
        <v>#N/A</v>
      </c>
      <c r="T357" s="78" t="e">
        <f>VLOOKUP(R357,Cenník!$A:$H,8,0)</f>
        <v>#N/A</v>
      </c>
    </row>
    <row r="358" spans="1:20" x14ac:dyDescent="0.2">
      <c r="A358" s="60"/>
      <c r="B358" s="61"/>
      <c r="C358" s="61"/>
      <c r="D358" s="61"/>
      <c r="E358" s="62"/>
      <c r="F358" s="57" t="e">
        <f>VLOOKUP(R358,Cenník!$A$1:$G$156,3,0)</f>
        <v>#N/A</v>
      </c>
      <c r="G358" s="58" t="e">
        <f>VLOOKUP(R358,Cenník!$A$1:$G$156,2,0)</f>
        <v>#N/A</v>
      </c>
      <c r="H358" s="57" t="e">
        <f>VLOOKUP(R358,Cenník!$A$1:$G$156,4,0)</f>
        <v>#N/A</v>
      </c>
      <c r="I358" s="82"/>
      <c r="J358" s="63" t="e">
        <f>VLOOKUP(R358,Cenník!$A$1:$G$156,7,0)</f>
        <v>#N/A</v>
      </c>
      <c r="K358" s="59" t="e">
        <f>VLOOKUP(R358,Cenník!$A$1:$G$156,5,0)</f>
        <v>#N/A</v>
      </c>
      <c r="L358" s="59" t="e">
        <f t="shared" si="12"/>
        <v>#N/A</v>
      </c>
      <c r="M358" s="62" t="s">
        <v>35</v>
      </c>
      <c r="N358" s="57" t="e">
        <f t="shared" si="13"/>
        <v>#N/A</v>
      </c>
      <c r="O358" s="62" t="s">
        <v>35</v>
      </c>
      <c r="P358" s="78" t="e">
        <f>VLOOKUP(R358,Cenník!$A$1:$G$156,6,0)</f>
        <v>#N/A</v>
      </c>
      <c r="Q358" s="62"/>
      <c r="R358" s="62"/>
      <c r="S358" s="78" t="e">
        <f>VLOOKUP(P358,výkony!$B:$H,7,0)</f>
        <v>#N/A</v>
      </c>
      <c r="T358" s="78" t="e">
        <f>VLOOKUP(R358,Cenník!$A:$H,8,0)</f>
        <v>#N/A</v>
      </c>
    </row>
    <row r="359" spans="1:20" x14ac:dyDescent="0.2">
      <c r="A359" s="60"/>
      <c r="B359" s="61"/>
      <c r="C359" s="61"/>
      <c r="D359" s="61"/>
      <c r="E359" s="62"/>
      <c r="F359" s="57" t="e">
        <f>VLOOKUP(R359,Cenník!$A$1:$G$156,3,0)</f>
        <v>#N/A</v>
      </c>
      <c r="G359" s="58" t="e">
        <f>VLOOKUP(R359,Cenník!$A$1:$G$156,2,0)</f>
        <v>#N/A</v>
      </c>
      <c r="H359" s="57" t="e">
        <f>VLOOKUP(R359,Cenník!$A$1:$G$156,4,0)</f>
        <v>#N/A</v>
      </c>
      <c r="I359" s="82"/>
      <c r="J359" s="63" t="e">
        <f>VLOOKUP(R359,Cenník!$A$1:$G$156,7,0)</f>
        <v>#N/A</v>
      </c>
      <c r="K359" s="59" t="e">
        <f>VLOOKUP(R359,Cenník!$A$1:$G$156,5,0)</f>
        <v>#N/A</v>
      </c>
      <c r="L359" s="59" t="e">
        <f t="shared" si="12"/>
        <v>#N/A</v>
      </c>
      <c r="M359" s="62" t="s">
        <v>35</v>
      </c>
      <c r="N359" s="57" t="e">
        <f t="shared" si="13"/>
        <v>#N/A</v>
      </c>
      <c r="O359" s="62" t="s">
        <v>35</v>
      </c>
      <c r="P359" s="78" t="e">
        <f>VLOOKUP(R359,Cenník!$A$1:$G$156,6,0)</f>
        <v>#N/A</v>
      </c>
      <c r="Q359" s="62"/>
      <c r="R359" s="62"/>
      <c r="S359" s="78" t="e">
        <f>VLOOKUP(P359,výkony!$B:$H,7,0)</f>
        <v>#N/A</v>
      </c>
      <c r="T359" s="78" t="e">
        <f>VLOOKUP(R359,Cenník!$A:$H,8,0)</f>
        <v>#N/A</v>
      </c>
    </row>
    <row r="360" spans="1:20" x14ac:dyDescent="0.2">
      <c r="A360" s="60"/>
      <c r="B360" s="61"/>
      <c r="C360" s="61"/>
      <c r="D360" s="61"/>
      <c r="E360" s="62"/>
      <c r="F360" s="57" t="e">
        <f>VLOOKUP(R360,Cenník!$A$1:$G$156,3,0)</f>
        <v>#N/A</v>
      </c>
      <c r="G360" s="58" t="e">
        <f>VLOOKUP(R360,Cenník!$A$1:$G$156,2,0)</f>
        <v>#N/A</v>
      </c>
      <c r="H360" s="57" t="e">
        <f>VLOOKUP(R360,Cenník!$A$1:$G$156,4,0)</f>
        <v>#N/A</v>
      </c>
      <c r="I360" s="82"/>
      <c r="J360" s="63" t="e">
        <f>VLOOKUP(R360,Cenník!$A$1:$G$156,7,0)</f>
        <v>#N/A</v>
      </c>
      <c r="K360" s="59" t="e">
        <f>VLOOKUP(R360,Cenník!$A$1:$G$156,5,0)</f>
        <v>#N/A</v>
      </c>
      <c r="L360" s="59" t="e">
        <f t="shared" si="12"/>
        <v>#N/A</v>
      </c>
      <c r="M360" s="62" t="s">
        <v>35</v>
      </c>
      <c r="N360" s="57" t="e">
        <f t="shared" si="13"/>
        <v>#N/A</v>
      </c>
      <c r="O360" s="62" t="s">
        <v>35</v>
      </c>
      <c r="P360" s="78" t="e">
        <f>VLOOKUP(R360,Cenník!$A$1:$G$156,6,0)</f>
        <v>#N/A</v>
      </c>
      <c r="Q360" s="62"/>
      <c r="R360" s="62"/>
      <c r="S360" s="78" t="e">
        <f>VLOOKUP(P360,výkony!$B:$H,7,0)</f>
        <v>#N/A</v>
      </c>
      <c r="T360" s="78" t="e">
        <f>VLOOKUP(R360,Cenník!$A:$H,8,0)</f>
        <v>#N/A</v>
      </c>
    </row>
    <row r="361" spans="1:20" x14ac:dyDescent="0.2">
      <c r="A361" s="60"/>
      <c r="B361" s="61"/>
      <c r="C361" s="61"/>
      <c r="D361" s="61"/>
      <c r="E361" s="62"/>
      <c r="F361" s="57" t="e">
        <f>VLOOKUP(R361,Cenník!$A$1:$G$156,3,0)</f>
        <v>#N/A</v>
      </c>
      <c r="G361" s="58" t="e">
        <f>VLOOKUP(R361,Cenník!$A$1:$G$156,2,0)</f>
        <v>#N/A</v>
      </c>
      <c r="H361" s="57" t="e">
        <f>VLOOKUP(R361,Cenník!$A$1:$G$156,4,0)</f>
        <v>#N/A</v>
      </c>
      <c r="I361" s="82"/>
      <c r="J361" s="63" t="e">
        <f>VLOOKUP(R361,Cenník!$A$1:$G$156,7,0)</f>
        <v>#N/A</v>
      </c>
      <c r="K361" s="59" t="e">
        <f>VLOOKUP(R361,Cenník!$A$1:$G$156,5,0)</f>
        <v>#N/A</v>
      </c>
      <c r="L361" s="59" t="e">
        <f t="shared" si="12"/>
        <v>#N/A</v>
      </c>
      <c r="M361" s="62" t="s">
        <v>35</v>
      </c>
      <c r="N361" s="57" t="e">
        <f t="shared" si="13"/>
        <v>#N/A</v>
      </c>
      <c r="O361" s="62" t="s">
        <v>35</v>
      </c>
      <c r="P361" s="78" t="e">
        <f>VLOOKUP(R361,Cenník!$A$1:$G$156,6,0)</f>
        <v>#N/A</v>
      </c>
      <c r="Q361" s="62"/>
      <c r="R361" s="62"/>
      <c r="S361" s="78" t="e">
        <f>VLOOKUP(P361,výkony!$B:$H,7,0)</f>
        <v>#N/A</v>
      </c>
      <c r="T361" s="78" t="e">
        <f>VLOOKUP(R361,Cenník!$A:$H,8,0)</f>
        <v>#N/A</v>
      </c>
    </row>
    <row r="362" spans="1:20" x14ac:dyDescent="0.2">
      <c r="A362" s="60"/>
      <c r="B362" s="61"/>
      <c r="C362" s="61"/>
      <c r="D362" s="61"/>
      <c r="E362" s="62"/>
      <c r="F362" s="57" t="e">
        <f>VLOOKUP(R362,Cenník!$A$1:$G$156,3,0)</f>
        <v>#N/A</v>
      </c>
      <c r="G362" s="58" t="e">
        <f>VLOOKUP(R362,Cenník!$A$1:$G$156,2,0)</f>
        <v>#N/A</v>
      </c>
      <c r="H362" s="57" t="e">
        <f>VLOOKUP(R362,Cenník!$A$1:$G$156,4,0)</f>
        <v>#N/A</v>
      </c>
      <c r="I362" s="82"/>
      <c r="J362" s="63" t="e">
        <f>VLOOKUP(R362,Cenník!$A$1:$G$156,7,0)</f>
        <v>#N/A</v>
      </c>
      <c r="K362" s="59" t="e">
        <f>VLOOKUP(R362,Cenník!$A$1:$G$156,5,0)</f>
        <v>#N/A</v>
      </c>
      <c r="L362" s="59" t="e">
        <f t="shared" si="12"/>
        <v>#N/A</v>
      </c>
      <c r="M362" s="62" t="s">
        <v>35</v>
      </c>
      <c r="N362" s="57" t="e">
        <f t="shared" si="13"/>
        <v>#N/A</v>
      </c>
      <c r="O362" s="62" t="s">
        <v>35</v>
      </c>
      <c r="P362" s="78" t="e">
        <f>VLOOKUP(R362,Cenník!$A$1:$G$156,6,0)</f>
        <v>#N/A</v>
      </c>
      <c r="Q362" s="62"/>
      <c r="R362" s="62"/>
      <c r="S362" s="78" t="e">
        <f>VLOOKUP(P362,výkony!$B:$H,7,0)</f>
        <v>#N/A</v>
      </c>
      <c r="T362" s="78" t="e">
        <f>VLOOKUP(R362,Cenník!$A:$H,8,0)</f>
        <v>#N/A</v>
      </c>
    </row>
    <row r="363" spans="1:20" x14ac:dyDescent="0.2">
      <c r="A363" s="60"/>
      <c r="B363" s="61"/>
      <c r="C363" s="61"/>
      <c r="D363" s="61"/>
      <c r="E363" s="62"/>
      <c r="F363" s="57" t="e">
        <f>VLOOKUP(R363,Cenník!$A$1:$G$156,3,0)</f>
        <v>#N/A</v>
      </c>
      <c r="G363" s="58" t="e">
        <f>VLOOKUP(R363,Cenník!$A$1:$G$156,2,0)</f>
        <v>#N/A</v>
      </c>
      <c r="H363" s="57" t="e">
        <f>VLOOKUP(R363,Cenník!$A$1:$G$156,4,0)</f>
        <v>#N/A</v>
      </c>
      <c r="I363" s="82"/>
      <c r="J363" s="63" t="e">
        <f>VLOOKUP(R363,Cenník!$A$1:$G$156,7,0)</f>
        <v>#N/A</v>
      </c>
      <c r="K363" s="59" t="e">
        <f>VLOOKUP(R363,Cenník!$A$1:$G$156,5,0)</f>
        <v>#N/A</v>
      </c>
      <c r="L363" s="59" t="e">
        <f t="shared" si="12"/>
        <v>#N/A</v>
      </c>
      <c r="M363" s="62" t="s">
        <v>35</v>
      </c>
      <c r="N363" s="57" t="e">
        <f t="shared" si="13"/>
        <v>#N/A</v>
      </c>
      <c r="O363" s="62" t="s">
        <v>35</v>
      </c>
      <c r="P363" s="78" t="e">
        <f>VLOOKUP(R363,Cenník!$A$1:$G$156,6,0)</f>
        <v>#N/A</v>
      </c>
      <c r="Q363" s="62"/>
      <c r="R363" s="62"/>
      <c r="S363" s="78" t="e">
        <f>VLOOKUP(P363,výkony!$B:$H,7,0)</f>
        <v>#N/A</v>
      </c>
      <c r="T363" s="78" t="e">
        <f>VLOOKUP(R363,Cenník!$A:$H,8,0)</f>
        <v>#N/A</v>
      </c>
    </row>
    <row r="364" spans="1:20" x14ac:dyDescent="0.2">
      <c r="A364" s="60"/>
      <c r="B364" s="61"/>
      <c r="C364" s="61"/>
      <c r="D364" s="61"/>
      <c r="E364" s="62"/>
      <c r="F364" s="57" t="e">
        <f>VLOOKUP(R364,Cenník!$A$1:$G$156,3,0)</f>
        <v>#N/A</v>
      </c>
      <c r="G364" s="58" t="e">
        <f>VLOOKUP(R364,Cenník!$A$1:$G$156,2,0)</f>
        <v>#N/A</v>
      </c>
      <c r="H364" s="57" t="e">
        <f>VLOOKUP(R364,Cenník!$A$1:$G$156,4,0)</f>
        <v>#N/A</v>
      </c>
      <c r="I364" s="82"/>
      <c r="J364" s="63" t="e">
        <f>VLOOKUP(R364,Cenník!$A$1:$G$156,7,0)</f>
        <v>#N/A</v>
      </c>
      <c r="K364" s="59" t="e">
        <f>VLOOKUP(R364,Cenník!$A$1:$G$156,5,0)</f>
        <v>#N/A</v>
      </c>
      <c r="L364" s="59" t="e">
        <f t="shared" si="12"/>
        <v>#N/A</v>
      </c>
      <c r="M364" s="62" t="s">
        <v>35</v>
      </c>
      <c r="N364" s="57" t="e">
        <f t="shared" si="13"/>
        <v>#N/A</v>
      </c>
      <c r="O364" s="62" t="s">
        <v>35</v>
      </c>
      <c r="P364" s="78" t="e">
        <f>VLOOKUP(R364,Cenník!$A$1:$G$156,6,0)</f>
        <v>#N/A</v>
      </c>
      <c r="Q364" s="62"/>
      <c r="R364" s="62"/>
      <c r="S364" s="78" t="e">
        <f>VLOOKUP(P364,výkony!$B:$H,7,0)</f>
        <v>#N/A</v>
      </c>
      <c r="T364" s="78" t="e">
        <f>VLOOKUP(R364,Cenník!$A:$H,8,0)</f>
        <v>#N/A</v>
      </c>
    </row>
    <row r="365" spans="1:20" x14ac:dyDescent="0.2">
      <c r="A365" s="60"/>
      <c r="B365" s="61"/>
      <c r="C365" s="61"/>
      <c r="D365" s="61"/>
      <c r="E365" s="62"/>
      <c r="F365" s="57" t="e">
        <f>VLOOKUP(R365,Cenník!$A$1:$G$156,3,0)</f>
        <v>#N/A</v>
      </c>
      <c r="G365" s="58" t="e">
        <f>VLOOKUP(R365,Cenník!$A$1:$G$156,2,0)</f>
        <v>#N/A</v>
      </c>
      <c r="H365" s="57" t="e">
        <f>VLOOKUP(R365,Cenník!$A$1:$G$156,4,0)</f>
        <v>#N/A</v>
      </c>
      <c r="I365" s="82"/>
      <c r="J365" s="63" t="e">
        <f>VLOOKUP(R365,Cenník!$A$1:$G$156,7,0)</f>
        <v>#N/A</v>
      </c>
      <c r="K365" s="59" t="e">
        <f>VLOOKUP(R365,Cenník!$A$1:$G$156,5,0)</f>
        <v>#N/A</v>
      </c>
      <c r="L365" s="59" t="e">
        <f t="shared" si="12"/>
        <v>#N/A</v>
      </c>
      <c r="M365" s="62" t="s">
        <v>35</v>
      </c>
      <c r="N365" s="57" t="e">
        <f t="shared" si="13"/>
        <v>#N/A</v>
      </c>
      <c r="O365" s="62" t="s">
        <v>35</v>
      </c>
      <c r="P365" s="78" t="e">
        <f>VLOOKUP(R365,Cenník!$A$1:$G$156,6,0)</f>
        <v>#N/A</v>
      </c>
      <c r="Q365" s="62"/>
      <c r="R365" s="62"/>
      <c r="S365" s="78" t="e">
        <f>VLOOKUP(P365,výkony!$B:$H,7,0)</f>
        <v>#N/A</v>
      </c>
      <c r="T365" s="78" t="e">
        <f>VLOOKUP(R365,Cenník!$A:$H,8,0)</f>
        <v>#N/A</v>
      </c>
    </row>
    <row r="366" spans="1:20" x14ac:dyDescent="0.2">
      <c r="A366" s="60"/>
      <c r="B366" s="61"/>
      <c r="C366" s="61"/>
      <c r="D366" s="61"/>
      <c r="E366" s="62"/>
      <c r="F366" s="57" t="e">
        <f>VLOOKUP(R366,Cenník!$A$1:$G$156,3,0)</f>
        <v>#N/A</v>
      </c>
      <c r="G366" s="58" t="e">
        <f>VLOOKUP(R366,Cenník!$A$1:$G$156,2,0)</f>
        <v>#N/A</v>
      </c>
      <c r="H366" s="57" t="e">
        <f>VLOOKUP(R366,Cenník!$A$1:$G$156,4,0)</f>
        <v>#N/A</v>
      </c>
      <c r="I366" s="82"/>
      <c r="J366" s="63" t="e">
        <f>VLOOKUP(R366,Cenník!$A$1:$G$156,7,0)</f>
        <v>#N/A</v>
      </c>
      <c r="K366" s="59" t="e">
        <f>VLOOKUP(R366,Cenník!$A$1:$G$156,5,0)</f>
        <v>#N/A</v>
      </c>
      <c r="L366" s="59" t="e">
        <f t="shared" si="12"/>
        <v>#N/A</v>
      </c>
      <c r="M366" s="62" t="s">
        <v>35</v>
      </c>
      <c r="N366" s="57" t="e">
        <f t="shared" si="13"/>
        <v>#N/A</v>
      </c>
      <c r="O366" s="62" t="s">
        <v>35</v>
      </c>
      <c r="P366" s="78" t="e">
        <f>VLOOKUP(R366,Cenník!$A$1:$G$156,6,0)</f>
        <v>#N/A</v>
      </c>
      <c r="Q366" s="62"/>
      <c r="R366" s="62"/>
      <c r="S366" s="78" t="e">
        <f>VLOOKUP(P366,výkony!$B:$H,7,0)</f>
        <v>#N/A</v>
      </c>
      <c r="T366" s="78" t="e">
        <f>VLOOKUP(R366,Cenník!$A:$H,8,0)</f>
        <v>#N/A</v>
      </c>
    </row>
    <row r="367" spans="1:20" x14ac:dyDescent="0.2">
      <c r="A367" s="60"/>
      <c r="B367" s="61"/>
      <c r="C367" s="61"/>
      <c r="D367" s="61"/>
      <c r="E367" s="62"/>
      <c r="F367" s="57" t="e">
        <f>VLOOKUP(R367,Cenník!$A$1:$G$156,3,0)</f>
        <v>#N/A</v>
      </c>
      <c r="G367" s="58" t="e">
        <f>VLOOKUP(R367,Cenník!$A$1:$G$156,2,0)</f>
        <v>#N/A</v>
      </c>
      <c r="H367" s="57" t="e">
        <f>VLOOKUP(R367,Cenník!$A$1:$G$156,4,0)</f>
        <v>#N/A</v>
      </c>
      <c r="I367" s="82"/>
      <c r="J367" s="63" t="e">
        <f>VLOOKUP(R367,Cenník!$A$1:$G$156,7,0)</f>
        <v>#N/A</v>
      </c>
      <c r="K367" s="59" t="e">
        <f>VLOOKUP(R367,Cenník!$A$1:$G$156,5,0)</f>
        <v>#N/A</v>
      </c>
      <c r="L367" s="59" t="e">
        <f t="shared" si="12"/>
        <v>#N/A</v>
      </c>
      <c r="M367" s="62" t="s">
        <v>35</v>
      </c>
      <c r="N367" s="57" t="e">
        <f t="shared" si="13"/>
        <v>#N/A</v>
      </c>
      <c r="O367" s="62" t="s">
        <v>35</v>
      </c>
      <c r="P367" s="78" t="e">
        <f>VLOOKUP(R367,Cenník!$A$1:$G$156,6,0)</f>
        <v>#N/A</v>
      </c>
      <c r="Q367" s="62"/>
      <c r="R367" s="62"/>
      <c r="S367" s="78" t="e">
        <f>VLOOKUP(P367,výkony!$B:$H,7,0)</f>
        <v>#N/A</v>
      </c>
      <c r="T367" s="78" t="e">
        <f>VLOOKUP(R367,Cenník!$A:$H,8,0)</f>
        <v>#N/A</v>
      </c>
    </row>
    <row r="368" spans="1:20" x14ac:dyDescent="0.2">
      <c r="A368" s="60"/>
      <c r="B368" s="61"/>
      <c r="C368" s="61"/>
      <c r="D368" s="61"/>
      <c r="E368" s="62"/>
      <c r="F368" s="57" t="e">
        <f>VLOOKUP(R368,Cenník!$A$1:$G$156,3,0)</f>
        <v>#N/A</v>
      </c>
      <c r="G368" s="58" t="e">
        <f>VLOOKUP(R368,Cenník!$A$1:$G$156,2,0)</f>
        <v>#N/A</v>
      </c>
      <c r="H368" s="57" t="e">
        <f>VLOOKUP(R368,Cenník!$A$1:$G$156,4,0)</f>
        <v>#N/A</v>
      </c>
      <c r="I368" s="82"/>
      <c r="J368" s="63" t="e">
        <f>VLOOKUP(R368,Cenník!$A$1:$G$156,7,0)</f>
        <v>#N/A</v>
      </c>
      <c r="K368" s="59" t="e">
        <f>VLOOKUP(R368,Cenník!$A$1:$G$156,5,0)</f>
        <v>#N/A</v>
      </c>
      <c r="L368" s="59" t="e">
        <f t="shared" si="12"/>
        <v>#N/A</v>
      </c>
      <c r="M368" s="62" t="s">
        <v>35</v>
      </c>
      <c r="N368" s="57" t="e">
        <f t="shared" si="13"/>
        <v>#N/A</v>
      </c>
      <c r="O368" s="62" t="s">
        <v>35</v>
      </c>
      <c r="P368" s="78" t="e">
        <f>VLOOKUP(R368,Cenník!$A$1:$G$156,6,0)</f>
        <v>#N/A</v>
      </c>
      <c r="Q368" s="62"/>
      <c r="R368" s="62"/>
      <c r="S368" s="78" t="e">
        <f>VLOOKUP(P368,výkony!$B:$H,7,0)</f>
        <v>#N/A</v>
      </c>
      <c r="T368" s="78" t="e">
        <f>VLOOKUP(R368,Cenník!$A:$H,8,0)</f>
        <v>#N/A</v>
      </c>
    </row>
    <row r="369" spans="1:20" x14ac:dyDescent="0.2">
      <c r="A369" s="60"/>
      <c r="B369" s="61"/>
      <c r="C369" s="61"/>
      <c r="D369" s="61"/>
      <c r="E369" s="62"/>
      <c r="F369" s="57" t="e">
        <f>VLOOKUP(R369,Cenník!$A$1:$G$156,3,0)</f>
        <v>#N/A</v>
      </c>
      <c r="G369" s="58" t="e">
        <f>VLOOKUP(R369,Cenník!$A$1:$G$156,2,0)</f>
        <v>#N/A</v>
      </c>
      <c r="H369" s="57" t="e">
        <f>VLOOKUP(R369,Cenník!$A$1:$G$156,4,0)</f>
        <v>#N/A</v>
      </c>
      <c r="I369" s="82"/>
      <c r="J369" s="63" t="e">
        <f>VLOOKUP(R369,Cenník!$A$1:$G$156,7,0)</f>
        <v>#N/A</v>
      </c>
      <c r="K369" s="59" t="e">
        <f>VLOOKUP(R369,Cenník!$A$1:$G$156,5,0)</f>
        <v>#N/A</v>
      </c>
      <c r="L369" s="59" t="e">
        <f t="shared" si="12"/>
        <v>#N/A</v>
      </c>
      <c r="M369" s="62" t="s">
        <v>35</v>
      </c>
      <c r="N369" s="57" t="e">
        <f t="shared" si="13"/>
        <v>#N/A</v>
      </c>
      <c r="O369" s="62" t="s">
        <v>35</v>
      </c>
      <c r="P369" s="78" t="e">
        <f>VLOOKUP(R369,Cenník!$A$1:$G$156,6,0)</f>
        <v>#N/A</v>
      </c>
      <c r="Q369" s="62"/>
      <c r="R369" s="62"/>
      <c r="S369" s="78" t="e">
        <f>VLOOKUP(P369,výkony!$B:$H,7,0)</f>
        <v>#N/A</v>
      </c>
      <c r="T369" s="78" t="e">
        <f>VLOOKUP(R369,Cenník!$A:$H,8,0)</f>
        <v>#N/A</v>
      </c>
    </row>
    <row r="370" spans="1:20" x14ac:dyDescent="0.2">
      <c r="A370" s="60"/>
      <c r="B370" s="61"/>
      <c r="C370" s="61"/>
      <c r="D370" s="61"/>
      <c r="E370" s="62"/>
      <c r="F370" s="57" t="e">
        <f>VLOOKUP(R370,Cenník!$A$1:$G$156,3,0)</f>
        <v>#N/A</v>
      </c>
      <c r="G370" s="58" t="e">
        <f>VLOOKUP(R370,Cenník!$A$1:$G$156,2,0)</f>
        <v>#N/A</v>
      </c>
      <c r="H370" s="57" t="e">
        <f>VLOOKUP(R370,Cenník!$A$1:$G$156,4,0)</f>
        <v>#N/A</v>
      </c>
      <c r="I370" s="82"/>
      <c r="J370" s="63" t="e">
        <f>VLOOKUP(R370,Cenník!$A$1:$G$156,7,0)</f>
        <v>#N/A</v>
      </c>
      <c r="K370" s="59" t="e">
        <f>VLOOKUP(R370,Cenník!$A$1:$G$156,5,0)</f>
        <v>#N/A</v>
      </c>
      <c r="L370" s="59" t="e">
        <f t="shared" si="12"/>
        <v>#N/A</v>
      </c>
      <c r="M370" s="62" t="s">
        <v>35</v>
      </c>
      <c r="N370" s="57" t="e">
        <f t="shared" si="13"/>
        <v>#N/A</v>
      </c>
      <c r="O370" s="62" t="s">
        <v>35</v>
      </c>
      <c r="P370" s="78" t="e">
        <f>VLOOKUP(R370,Cenník!$A$1:$G$156,6,0)</f>
        <v>#N/A</v>
      </c>
      <c r="Q370" s="62"/>
      <c r="R370" s="62"/>
      <c r="S370" s="78" t="e">
        <f>VLOOKUP(P370,výkony!$B:$H,7,0)</f>
        <v>#N/A</v>
      </c>
      <c r="T370" s="78" t="e">
        <f>VLOOKUP(R370,Cenník!$A:$H,8,0)</f>
        <v>#N/A</v>
      </c>
    </row>
    <row r="371" spans="1:20" x14ac:dyDescent="0.2">
      <c r="A371" s="60"/>
      <c r="B371" s="61"/>
      <c r="C371" s="61"/>
      <c r="D371" s="61"/>
      <c r="E371" s="62"/>
      <c r="F371" s="57" t="e">
        <f>VLOOKUP(R371,Cenník!$A$1:$G$156,3,0)</f>
        <v>#N/A</v>
      </c>
      <c r="G371" s="58" t="e">
        <f>VLOOKUP(R371,Cenník!$A$1:$G$156,2,0)</f>
        <v>#N/A</v>
      </c>
      <c r="H371" s="57" t="e">
        <f>VLOOKUP(R371,Cenník!$A$1:$G$156,4,0)</f>
        <v>#N/A</v>
      </c>
      <c r="I371" s="82"/>
      <c r="J371" s="63" t="e">
        <f>VLOOKUP(R371,Cenník!$A$1:$G$156,7,0)</f>
        <v>#N/A</v>
      </c>
      <c r="K371" s="59" t="e">
        <f>VLOOKUP(R371,Cenník!$A$1:$G$156,5,0)</f>
        <v>#N/A</v>
      </c>
      <c r="L371" s="59" t="e">
        <f t="shared" si="12"/>
        <v>#N/A</v>
      </c>
      <c r="M371" s="62" t="s">
        <v>35</v>
      </c>
      <c r="N371" s="57" t="e">
        <f t="shared" si="13"/>
        <v>#N/A</v>
      </c>
      <c r="O371" s="62" t="s">
        <v>35</v>
      </c>
      <c r="P371" s="78" t="e">
        <f>VLOOKUP(R371,Cenník!$A$1:$G$156,6,0)</f>
        <v>#N/A</v>
      </c>
      <c r="Q371" s="62"/>
      <c r="R371" s="62"/>
      <c r="S371" s="78" t="e">
        <f>VLOOKUP(P371,výkony!$B:$H,7,0)</f>
        <v>#N/A</v>
      </c>
      <c r="T371" s="78" t="e">
        <f>VLOOKUP(R371,Cenník!$A:$H,8,0)</f>
        <v>#N/A</v>
      </c>
    </row>
    <row r="372" spans="1:20" x14ac:dyDescent="0.2">
      <c r="A372" s="60"/>
      <c r="B372" s="61"/>
      <c r="C372" s="61"/>
      <c r="D372" s="61"/>
      <c r="E372" s="62"/>
      <c r="F372" s="57" t="e">
        <f>VLOOKUP(R372,Cenník!$A$1:$G$156,3,0)</f>
        <v>#N/A</v>
      </c>
      <c r="G372" s="58" t="e">
        <f>VLOOKUP(R372,Cenník!$A$1:$G$156,2,0)</f>
        <v>#N/A</v>
      </c>
      <c r="H372" s="57" t="e">
        <f>VLOOKUP(R372,Cenník!$A$1:$G$156,4,0)</f>
        <v>#N/A</v>
      </c>
      <c r="I372" s="82"/>
      <c r="J372" s="63" t="e">
        <f>VLOOKUP(R372,Cenník!$A$1:$G$156,7,0)</f>
        <v>#N/A</v>
      </c>
      <c r="K372" s="59" t="e">
        <f>VLOOKUP(R372,Cenník!$A$1:$G$156,5,0)</f>
        <v>#N/A</v>
      </c>
      <c r="L372" s="59" t="e">
        <f t="shared" si="12"/>
        <v>#N/A</v>
      </c>
      <c r="M372" s="62" t="s">
        <v>35</v>
      </c>
      <c r="N372" s="57" t="e">
        <f t="shared" si="13"/>
        <v>#N/A</v>
      </c>
      <c r="O372" s="62" t="s">
        <v>35</v>
      </c>
      <c r="P372" s="78" t="e">
        <f>VLOOKUP(R372,Cenník!$A$1:$G$156,6,0)</f>
        <v>#N/A</v>
      </c>
      <c r="Q372" s="62"/>
      <c r="R372" s="62"/>
      <c r="S372" s="78" t="e">
        <f>VLOOKUP(P372,výkony!$B:$H,7,0)</f>
        <v>#N/A</v>
      </c>
      <c r="T372" s="78" t="e">
        <f>VLOOKUP(R372,Cenník!$A:$H,8,0)</f>
        <v>#N/A</v>
      </c>
    </row>
    <row r="373" spans="1:20" x14ac:dyDescent="0.2">
      <c r="A373" s="60"/>
      <c r="B373" s="61"/>
      <c r="C373" s="61"/>
      <c r="D373" s="61"/>
      <c r="E373" s="62"/>
      <c r="F373" s="57" t="e">
        <f>VLOOKUP(R373,Cenník!$A$1:$G$156,3,0)</f>
        <v>#N/A</v>
      </c>
      <c r="G373" s="58" t="e">
        <f>VLOOKUP(R373,Cenník!$A$1:$G$156,2,0)</f>
        <v>#N/A</v>
      </c>
      <c r="H373" s="57" t="e">
        <f>VLOOKUP(R373,Cenník!$A$1:$G$156,4,0)</f>
        <v>#N/A</v>
      </c>
      <c r="I373" s="82"/>
      <c r="J373" s="63" t="e">
        <f>VLOOKUP(R373,Cenník!$A$1:$G$156,7,0)</f>
        <v>#N/A</v>
      </c>
      <c r="K373" s="59" t="e">
        <f>VLOOKUP(R373,Cenník!$A$1:$G$156,5,0)</f>
        <v>#N/A</v>
      </c>
      <c r="L373" s="59" t="e">
        <f t="shared" si="12"/>
        <v>#N/A</v>
      </c>
      <c r="M373" s="62" t="s">
        <v>35</v>
      </c>
      <c r="N373" s="57" t="e">
        <f t="shared" si="13"/>
        <v>#N/A</v>
      </c>
      <c r="O373" s="62" t="s">
        <v>35</v>
      </c>
      <c r="P373" s="78" t="e">
        <f>VLOOKUP(R373,Cenník!$A$1:$G$156,6,0)</f>
        <v>#N/A</v>
      </c>
      <c r="Q373" s="62"/>
      <c r="R373" s="62"/>
      <c r="S373" s="78" t="e">
        <f>VLOOKUP(P373,výkony!$B:$H,7,0)</f>
        <v>#N/A</v>
      </c>
      <c r="T373" s="78" t="e">
        <f>VLOOKUP(R373,Cenník!$A:$H,8,0)</f>
        <v>#N/A</v>
      </c>
    </row>
    <row r="374" spans="1:20" x14ac:dyDescent="0.2">
      <c r="A374" s="60"/>
      <c r="B374" s="61"/>
      <c r="C374" s="61"/>
      <c r="D374" s="61"/>
      <c r="E374" s="62"/>
      <c r="F374" s="57" t="e">
        <f>VLOOKUP(R374,Cenník!$A$1:$G$156,3,0)</f>
        <v>#N/A</v>
      </c>
      <c r="G374" s="58" t="e">
        <f>VLOOKUP(R374,Cenník!$A$1:$G$156,2,0)</f>
        <v>#N/A</v>
      </c>
      <c r="H374" s="57" t="e">
        <f>VLOOKUP(R374,Cenník!$A$1:$G$156,4,0)</f>
        <v>#N/A</v>
      </c>
      <c r="I374" s="82"/>
      <c r="J374" s="63" t="e">
        <f>VLOOKUP(R374,Cenník!$A$1:$G$156,7,0)</f>
        <v>#N/A</v>
      </c>
      <c r="K374" s="59" t="e">
        <f>VLOOKUP(R374,Cenník!$A$1:$G$156,5,0)</f>
        <v>#N/A</v>
      </c>
      <c r="L374" s="59" t="e">
        <f t="shared" si="12"/>
        <v>#N/A</v>
      </c>
      <c r="M374" s="62" t="s">
        <v>35</v>
      </c>
      <c r="N374" s="57" t="e">
        <f t="shared" si="13"/>
        <v>#N/A</v>
      </c>
      <c r="O374" s="62" t="s">
        <v>35</v>
      </c>
      <c r="P374" s="78" t="e">
        <f>VLOOKUP(R374,Cenník!$A$1:$G$156,6,0)</f>
        <v>#N/A</v>
      </c>
      <c r="Q374" s="62"/>
      <c r="R374" s="62"/>
      <c r="S374" s="78" t="e">
        <f>VLOOKUP(P374,výkony!$B:$H,7,0)</f>
        <v>#N/A</v>
      </c>
      <c r="T374" s="78" t="e">
        <f>VLOOKUP(R374,Cenník!$A:$H,8,0)</f>
        <v>#N/A</v>
      </c>
    </row>
    <row r="375" spans="1:20" x14ac:dyDescent="0.2">
      <c r="A375" s="60"/>
      <c r="B375" s="61"/>
      <c r="C375" s="61"/>
      <c r="D375" s="61"/>
      <c r="E375" s="62"/>
      <c r="F375" s="57" t="e">
        <f>VLOOKUP(R375,Cenník!$A$1:$G$156,3,0)</f>
        <v>#N/A</v>
      </c>
      <c r="G375" s="58" t="e">
        <f>VLOOKUP(R375,Cenník!$A$1:$G$156,2,0)</f>
        <v>#N/A</v>
      </c>
      <c r="H375" s="57" t="e">
        <f>VLOOKUP(R375,Cenník!$A$1:$G$156,4,0)</f>
        <v>#N/A</v>
      </c>
      <c r="I375" s="82"/>
      <c r="J375" s="63" t="e">
        <f>VLOOKUP(R375,Cenník!$A$1:$G$156,7,0)</f>
        <v>#N/A</v>
      </c>
      <c r="K375" s="59" t="e">
        <f>VLOOKUP(R375,Cenník!$A$1:$G$156,5,0)</f>
        <v>#N/A</v>
      </c>
      <c r="L375" s="59" t="e">
        <f t="shared" si="12"/>
        <v>#N/A</v>
      </c>
      <c r="M375" s="62" t="s">
        <v>35</v>
      </c>
      <c r="N375" s="57" t="e">
        <f t="shared" si="13"/>
        <v>#N/A</v>
      </c>
      <c r="O375" s="62" t="s">
        <v>35</v>
      </c>
      <c r="P375" s="78" t="e">
        <f>VLOOKUP(R375,Cenník!$A$1:$G$156,6,0)</f>
        <v>#N/A</v>
      </c>
      <c r="Q375" s="62"/>
      <c r="R375" s="62"/>
      <c r="S375" s="78" t="e">
        <f>VLOOKUP(P375,výkony!$B:$H,7,0)</f>
        <v>#N/A</v>
      </c>
      <c r="T375" s="78" t="e">
        <f>VLOOKUP(R375,Cenník!$A:$H,8,0)</f>
        <v>#N/A</v>
      </c>
    </row>
    <row r="376" spans="1:20" x14ac:dyDescent="0.2">
      <c r="A376" s="60"/>
      <c r="B376" s="61"/>
      <c r="C376" s="61"/>
      <c r="D376" s="61"/>
      <c r="E376" s="62"/>
      <c r="F376" s="57" t="e">
        <f>VLOOKUP(R376,Cenník!$A$1:$G$156,3,0)</f>
        <v>#N/A</v>
      </c>
      <c r="G376" s="58" t="e">
        <f>VLOOKUP(R376,Cenník!$A$1:$G$156,2,0)</f>
        <v>#N/A</v>
      </c>
      <c r="H376" s="57" t="e">
        <f>VLOOKUP(R376,Cenník!$A$1:$G$156,4,0)</f>
        <v>#N/A</v>
      </c>
      <c r="I376" s="82"/>
      <c r="J376" s="63" t="e">
        <f>VLOOKUP(R376,Cenník!$A$1:$G$156,7,0)</f>
        <v>#N/A</v>
      </c>
      <c r="K376" s="59" t="e">
        <f>VLOOKUP(R376,Cenník!$A$1:$G$156,5,0)</f>
        <v>#N/A</v>
      </c>
      <c r="L376" s="59" t="e">
        <f t="shared" si="12"/>
        <v>#N/A</v>
      </c>
      <c r="M376" s="62" t="s">
        <v>35</v>
      </c>
      <c r="N376" s="57" t="e">
        <f t="shared" si="13"/>
        <v>#N/A</v>
      </c>
      <c r="O376" s="62" t="s">
        <v>35</v>
      </c>
      <c r="P376" s="78" t="e">
        <f>VLOOKUP(R376,Cenník!$A$1:$G$156,6,0)</f>
        <v>#N/A</v>
      </c>
      <c r="Q376" s="62"/>
      <c r="R376" s="62"/>
      <c r="S376" s="78" t="e">
        <f>VLOOKUP(P376,výkony!$B:$H,7,0)</f>
        <v>#N/A</v>
      </c>
      <c r="T376" s="78" t="e">
        <f>VLOOKUP(R376,Cenník!$A:$H,8,0)</f>
        <v>#N/A</v>
      </c>
    </row>
    <row r="377" spans="1:20" x14ac:dyDescent="0.2">
      <c r="A377" s="60"/>
      <c r="B377" s="61"/>
      <c r="C377" s="61"/>
      <c r="D377" s="61"/>
      <c r="E377" s="62"/>
      <c r="F377" s="57" t="e">
        <f>VLOOKUP(R377,Cenník!$A$1:$G$156,3,0)</f>
        <v>#N/A</v>
      </c>
      <c r="G377" s="58" t="e">
        <f>VLOOKUP(R377,Cenník!$A$1:$G$156,2,0)</f>
        <v>#N/A</v>
      </c>
      <c r="H377" s="57" t="e">
        <f>VLOOKUP(R377,Cenník!$A$1:$G$156,4,0)</f>
        <v>#N/A</v>
      </c>
      <c r="I377" s="82"/>
      <c r="J377" s="63" t="e">
        <f>VLOOKUP(R377,Cenník!$A$1:$G$156,7,0)</f>
        <v>#N/A</v>
      </c>
      <c r="K377" s="59" t="e">
        <f>VLOOKUP(R377,Cenník!$A$1:$G$156,5,0)</f>
        <v>#N/A</v>
      </c>
      <c r="L377" s="59" t="e">
        <f t="shared" si="12"/>
        <v>#N/A</v>
      </c>
      <c r="M377" s="62" t="s">
        <v>35</v>
      </c>
      <c r="N377" s="57" t="e">
        <f t="shared" si="13"/>
        <v>#N/A</v>
      </c>
      <c r="O377" s="62" t="s">
        <v>35</v>
      </c>
      <c r="P377" s="78" t="e">
        <f>VLOOKUP(R377,Cenník!$A$1:$G$156,6,0)</f>
        <v>#N/A</v>
      </c>
      <c r="Q377" s="62"/>
      <c r="R377" s="62"/>
      <c r="S377" s="78" t="e">
        <f>VLOOKUP(P377,výkony!$B:$H,7,0)</f>
        <v>#N/A</v>
      </c>
      <c r="T377" s="78" t="e">
        <f>VLOOKUP(R377,Cenník!$A:$H,8,0)</f>
        <v>#N/A</v>
      </c>
    </row>
    <row r="378" spans="1:20" x14ac:dyDescent="0.2">
      <c r="A378" s="60"/>
      <c r="B378" s="61"/>
      <c r="C378" s="61"/>
      <c r="D378" s="61"/>
      <c r="E378" s="62"/>
      <c r="F378" s="57" t="e">
        <f>VLOOKUP(R378,Cenník!$A$1:$G$156,3,0)</f>
        <v>#N/A</v>
      </c>
      <c r="G378" s="58" t="e">
        <f>VLOOKUP(R378,Cenník!$A$1:$G$156,2,0)</f>
        <v>#N/A</v>
      </c>
      <c r="H378" s="57" t="e">
        <f>VLOOKUP(R378,Cenník!$A$1:$G$156,4,0)</f>
        <v>#N/A</v>
      </c>
      <c r="I378" s="82"/>
      <c r="J378" s="63" t="e">
        <f>VLOOKUP(R378,Cenník!$A$1:$G$156,7,0)</f>
        <v>#N/A</v>
      </c>
      <c r="K378" s="59" t="e">
        <f>VLOOKUP(R378,Cenník!$A$1:$G$156,5,0)</f>
        <v>#N/A</v>
      </c>
      <c r="L378" s="59" t="e">
        <f t="shared" si="12"/>
        <v>#N/A</v>
      </c>
      <c r="M378" s="62" t="s">
        <v>35</v>
      </c>
      <c r="N378" s="57" t="e">
        <f t="shared" si="13"/>
        <v>#N/A</v>
      </c>
      <c r="O378" s="62" t="s">
        <v>35</v>
      </c>
      <c r="P378" s="78" t="e">
        <f>VLOOKUP(R378,Cenník!$A$1:$G$156,6,0)</f>
        <v>#N/A</v>
      </c>
      <c r="Q378" s="62"/>
      <c r="R378" s="62"/>
      <c r="S378" s="78" t="e">
        <f>VLOOKUP(P378,výkony!$B:$H,7,0)</f>
        <v>#N/A</v>
      </c>
      <c r="T378" s="78" t="e">
        <f>VLOOKUP(R378,Cenník!$A:$H,8,0)</f>
        <v>#N/A</v>
      </c>
    </row>
    <row r="379" spans="1:20" x14ac:dyDescent="0.2">
      <c r="A379" s="60"/>
      <c r="B379" s="61"/>
      <c r="C379" s="61"/>
      <c r="D379" s="61"/>
      <c r="E379" s="62"/>
      <c r="F379" s="57" t="e">
        <f>VLOOKUP(R379,Cenník!$A$1:$G$156,3,0)</f>
        <v>#N/A</v>
      </c>
      <c r="G379" s="58" t="e">
        <f>VLOOKUP(R379,Cenník!$A$1:$G$156,2,0)</f>
        <v>#N/A</v>
      </c>
      <c r="H379" s="57" t="e">
        <f>VLOOKUP(R379,Cenník!$A$1:$G$156,4,0)</f>
        <v>#N/A</v>
      </c>
      <c r="I379" s="82"/>
      <c r="J379" s="63" t="e">
        <f>VLOOKUP(R379,Cenník!$A$1:$G$156,7,0)</f>
        <v>#N/A</v>
      </c>
      <c r="K379" s="59" t="e">
        <f>VLOOKUP(R379,Cenník!$A$1:$G$156,5,0)</f>
        <v>#N/A</v>
      </c>
      <c r="L379" s="59" t="e">
        <f t="shared" si="12"/>
        <v>#N/A</v>
      </c>
      <c r="M379" s="62" t="s">
        <v>35</v>
      </c>
      <c r="N379" s="57" t="e">
        <f t="shared" si="13"/>
        <v>#N/A</v>
      </c>
      <c r="O379" s="62" t="s">
        <v>35</v>
      </c>
      <c r="P379" s="78" t="e">
        <f>VLOOKUP(R379,Cenník!$A$1:$G$156,6,0)</f>
        <v>#N/A</v>
      </c>
      <c r="Q379" s="62"/>
      <c r="R379" s="62"/>
      <c r="S379" s="78" t="e">
        <f>VLOOKUP(P379,výkony!$B:$H,7,0)</f>
        <v>#N/A</v>
      </c>
      <c r="T379" s="78" t="e">
        <f>VLOOKUP(R379,Cenník!$A:$H,8,0)</f>
        <v>#N/A</v>
      </c>
    </row>
    <row r="380" spans="1:20" x14ac:dyDescent="0.2">
      <c r="A380" s="60"/>
      <c r="B380" s="61"/>
      <c r="C380" s="61"/>
      <c r="D380" s="61"/>
      <c r="E380" s="62"/>
      <c r="F380" s="57" t="e">
        <f>VLOOKUP(R380,Cenník!$A$1:$G$156,3,0)</f>
        <v>#N/A</v>
      </c>
      <c r="G380" s="58" t="e">
        <f>VLOOKUP(R380,Cenník!$A$1:$G$156,2,0)</f>
        <v>#N/A</v>
      </c>
      <c r="H380" s="57" t="e">
        <f>VLOOKUP(R380,Cenník!$A$1:$G$156,4,0)</f>
        <v>#N/A</v>
      </c>
      <c r="I380" s="82"/>
      <c r="J380" s="63" t="e">
        <f>VLOOKUP(R380,Cenník!$A$1:$G$156,7,0)</f>
        <v>#N/A</v>
      </c>
      <c r="K380" s="59" t="e">
        <f>VLOOKUP(R380,Cenník!$A$1:$G$156,5,0)</f>
        <v>#N/A</v>
      </c>
      <c r="L380" s="59" t="e">
        <f t="shared" si="12"/>
        <v>#N/A</v>
      </c>
      <c r="M380" s="62" t="s">
        <v>35</v>
      </c>
      <c r="N380" s="57" t="e">
        <f t="shared" si="13"/>
        <v>#N/A</v>
      </c>
      <c r="O380" s="62" t="s">
        <v>35</v>
      </c>
      <c r="P380" s="78" t="e">
        <f>VLOOKUP(R380,Cenník!$A$1:$G$156,6,0)</f>
        <v>#N/A</v>
      </c>
      <c r="Q380" s="62"/>
      <c r="R380" s="62"/>
      <c r="S380" s="78" t="e">
        <f>VLOOKUP(P380,výkony!$B:$H,7,0)</f>
        <v>#N/A</v>
      </c>
      <c r="T380" s="78" t="e">
        <f>VLOOKUP(R380,Cenník!$A:$H,8,0)</f>
        <v>#N/A</v>
      </c>
    </row>
    <row r="381" spans="1:20" x14ac:dyDescent="0.2">
      <c r="A381" s="60"/>
      <c r="B381" s="61"/>
      <c r="C381" s="61"/>
      <c r="D381" s="61"/>
      <c r="E381" s="62"/>
      <c r="F381" s="57" t="e">
        <f>VLOOKUP(R381,Cenník!$A$1:$G$156,3,0)</f>
        <v>#N/A</v>
      </c>
      <c r="G381" s="58" t="e">
        <f>VLOOKUP(R381,Cenník!$A$1:$G$156,2,0)</f>
        <v>#N/A</v>
      </c>
      <c r="H381" s="57" t="e">
        <f>VLOOKUP(R381,Cenník!$A$1:$G$156,4,0)</f>
        <v>#N/A</v>
      </c>
      <c r="I381" s="82"/>
      <c r="J381" s="63" t="e">
        <f>VLOOKUP(R381,Cenník!$A$1:$G$156,7,0)</f>
        <v>#N/A</v>
      </c>
      <c r="K381" s="59" t="e">
        <f>VLOOKUP(R381,Cenník!$A$1:$G$156,5,0)</f>
        <v>#N/A</v>
      </c>
      <c r="L381" s="59" t="e">
        <f t="shared" si="12"/>
        <v>#N/A</v>
      </c>
      <c r="M381" s="62" t="s">
        <v>35</v>
      </c>
      <c r="N381" s="57" t="e">
        <f t="shared" si="13"/>
        <v>#N/A</v>
      </c>
      <c r="O381" s="62" t="s">
        <v>35</v>
      </c>
      <c r="P381" s="78" t="e">
        <f>VLOOKUP(R381,Cenník!$A$1:$G$156,6,0)</f>
        <v>#N/A</v>
      </c>
      <c r="Q381" s="62"/>
      <c r="R381" s="62"/>
      <c r="S381" s="78" t="e">
        <f>VLOOKUP(P381,výkony!$B:$H,7,0)</f>
        <v>#N/A</v>
      </c>
      <c r="T381" s="78" t="e">
        <f>VLOOKUP(R381,Cenník!$A:$H,8,0)</f>
        <v>#N/A</v>
      </c>
    </row>
    <row r="382" spans="1:20" x14ac:dyDescent="0.2">
      <c r="A382" s="60"/>
      <c r="B382" s="61"/>
      <c r="C382" s="61"/>
      <c r="D382" s="61"/>
      <c r="E382" s="62"/>
      <c r="F382" s="57" t="e">
        <f>VLOOKUP(R382,Cenník!$A$1:$G$156,3,0)</f>
        <v>#N/A</v>
      </c>
      <c r="G382" s="58" t="e">
        <f>VLOOKUP(R382,Cenník!$A$1:$G$156,2,0)</f>
        <v>#N/A</v>
      </c>
      <c r="H382" s="57" t="e">
        <f>VLOOKUP(R382,Cenník!$A$1:$G$156,4,0)</f>
        <v>#N/A</v>
      </c>
      <c r="I382" s="82"/>
      <c r="J382" s="63" t="e">
        <f>VLOOKUP(R382,Cenník!$A$1:$G$156,7,0)</f>
        <v>#N/A</v>
      </c>
      <c r="K382" s="59" t="e">
        <f>VLOOKUP(R382,Cenník!$A$1:$G$156,5,0)</f>
        <v>#N/A</v>
      </c>
      <c r="L382" s="59" t="e">
        <f t="shared" si="12"/>
        <v>#N/A</v>
      </c>
      <c r="M382" s="62" t="s">
        <v>35</v>
      </c>
      <c r="N382" s="57" t="e">
        <f t="shared" si="13"/>
        <v>#N/A</v>
      </c>
      <c r="O382" s="62" t="s">
        <v>35</v>
      </c>
      <c r="P382" s="78" t="e">
        <f>VLOOKUP(R382,Cenník!$A$1:$G$156,6,0)</f>
        <v>#N/A</v>
      </c>
      <c r="Q382" s="62"/>
      <c r="R382" s="62"/>
      <c r="S382" s="78" t="e">
        <f>VLOOKUP(P382,výkony!$B:$H,7,0)</f>
        <v>#N/A</v>
      </c>
      <c r="T382" s="78" t="e">
        <f>VLOOKUP(R382,Cenník!$A:$H,8,0)</f>
        <v>#N/A</v>
      </c>
    </row>
    <row r="383" spans="1:20" x14ac:dyDescent="0.2">
      <c r="A383" s="60"/>
      <c r="B383" s="61"/>
      <c r="C383" s="61"/>
      <c r="D383" s="61"/>
      <c r="E383" s="62"/>
      <c r="F383" s="57" t="e">
        <f>VLOOKUP(R383,Cenník!$A$1:$G$156,3,0)</f>
        <v>#N/A</v>
      </c>
      <c r="G383" s="58" t="e">
        <f>VLOOKUP(R383,Cenník!$A$1:$G$156,2,0)</f>
        <v>#N/A</v>
      </c>
      <c r="H383" s="57" t="e">
        <f>VLOOKUP(R383,Cenník!$A$1:$G$156,4,0)</f>
        <v>#N/A</v>
      </c>
      <c r="I383" s="82"/>
      <c r="J383" s="63" t="e">
        <f>VLOOKUP(R383,Cenník!$A$1:$G$156,7,0)</f>
        <v>#N/A</v>
      </c>
      <c r="K383" s="59" t="e">
        <f>VLOOKUP(R383,Cenník!$A$1:$G$156,5,0)</f>
        <v>#N/A</v>
      </c>
      <c r="L383" s="59" t="e">
        <f t="shared" ref="L383:L446" si="14">I383*J383*K383</f>
        <v>#N/A</v>
      </c>
      <c r="M383" s="62" t="s">
        <v>35</v>
      </c>
      <c r="N383" s="57" t="e">
        <f t="shared" ref="N383:N446" si="15">IF(H383="hod",I383,"-")</f>
        <v>#N/A</v>
      </c>
      <c r="O383" s="62" t="s">
        <v>35</v>
      </c>
      <c r="P383" s="78" t="e">
        <f>VLOOKUP(R383,Cenník!$A$1:$G$156,6,0)</f>
        <v>#N/A</v>
      </c>
      <c r="Q383" s="62"/>
      <c r="R383" s="62"/>
      <c r="S383" s="78" t="e">
        <f>VLOOKUP(P383,výkony!$B:$H,7,0)</f>
        <v>#N/A</v>
      </c>
      <c r="T383" s="78" t="e">
        <f>VLOOKUP(R383,Cenník!$A:$H,8,0)</f>
        <v>#N/A</v>
      </c>
    </row>
    <row r="384" spans="1:20" x14ac:dyDescent="0.2">
      <c r="A384" s="60"/>
      <c r="B384" s="61"/>
      <c r="C384" s="61"/>
      <c r="D384" s="61"/>
      <c r="E384" s="62"/>
      <c r="F384" s="57" t="e">
        <f>VLOOKUP(R384,Cenník!$A$1:$G$156,3,0)</f>
        <v>#N/A</v>
      </c>
      <c r="G384" s="58" t="e">
        <f>VLOOKUP(R384,Cenník!$A$1:$G$156,2,0)</f>
        <v>#N/A</v>
      </c>
      <c r="H384" s="57" t="e">
        <f>VLOOKUP(R384,Cenník!$A$1:$G$156,4,0)</f>
        <v>#N/A</v>
      </c>
      <c r="I384" s="82"/>
      <c r="J384" s="63" t="e">
        <f>VLOOKUP(R384,Cenník!$A$1:$G$156,7,0)</f>
        <v>#N/A</v>
      </c>
      <c r="K384" s="59" t="e">
        <f>VLOOKUP(R384,Cenník!$A$1:$G$156,5,0)</f>
        <v>#N/A</v>
      </c>
      <c r="L384" s="59" t="e">
        <f t="shared" si="14"/>
        <v>#N/A</v>
      </c>
      <c r="M384" s="62" t="s">
        <v>35</v>
      </c>
      <c r="N384" s="57" t="e">
        <f t="shared" si="15"/>
        <v>#N/A</v>
      </c>
      <c r="O384" s="62" t="s">
        <v>35</v>
      </c>
      <c r="P384" s="78" t="e">
        <f>VLOOKUP(R384,Cenník!$A$1:$G$156,6,0)</f>
        <v>#N/A</v>
      </c>
      <c r="Q384" s="62"/>
      <c r="R384" s="62"/>
      <c r="S384" s="78" t="e">
        <f>VLOOKUP(P384,výkony!$B:$H,7,0)</f>
        <v>#N/A</v>
      </c>
      <c r="T384" s="78" t="e">
        <f>VLOOKUP(R384,Cenník!$A:$H,8,0)</f>
        <v>#N/A</v>
      </c>
    </row>
    <row r="385" spans="1:20" x14ac:dyDescent="0.2">
      <c r="A385" s="60"/>
      <c r="B385" s="61"/>
      <c r="C385" s="61"/>
      <c r="D385" s="61"/>
      <c r="E385" s="62"/>
      <c r="F385" s="57" t="e">
        <f>VLOOKUP(R385,Cenník!$A$1:$G$156,3,0)</f>
        <v>#N/A</v>
      </c>
      <c r="G385" s="58" t="e">
        <f>VLOOKUP(R385,Cenník!$A$1:$G$156,2,0)</f>
        <v>#N/A</v>
      </c>
      <c r="H385" s="57" t="e">
        <f>VLOOKUP(R385,Cenník!$A$1:$G$156,4,0)</f>
        <v>#N/A</v>
      </c>
      <c r="I385" s="82"/>
      <c r="J385" s="63" t="e">
        <f>VLOOKUP(R385,Cenník!$A$1:$G$156,7,0)</f>
        <v>#N/A</v>
      </c>
      <c r="K385" s="59" t="e">
        <f>VLOOKUP(R385,Cenník!$A$1:$G$156,5,0)</f>
        <v>#N/A</v>
      </c>
      <c r="L385" s="59" t="e">
        <f t="shared" si="14"/>
        <v>#N/A</v>
      </c>
      <c r="M385" s="62" t="s">
        <v>35</v>
      </c>
      <c r="N385" s="57" t="e">
        <f t="shared" si="15"/>
        <v>#N/A</v>
      </c>
      <c r="O385" s="62" t="s">
        <v>35</v>
      </c>
      <c r="P385" s="78" t="e">
        <f>VLOOKUP(R385,Cenník!$A$1:$G$156,6,0)</f>
        <v>#N/A</v>
      </c>
      <c r="Q385" s="62"/>
      <c r="R385" s="62"/>
      <c r="S385" s="78" t="e">
        <f>VLOOKUP(P385,výkony!$B:$H,7,0)</f>
        <v>#N/A</v>
      </c>
      <c r="T385" s="78" t="e">
        <f>VLOOKUP(R385,Cenník!$A:$H,8,0)</f>
        <v>#N/A</v>
      </c>
    </row>
    <row r="386" spans="1:20" x14ac:dyDescent="0.2">
      <c r="A386" s="60"/>
      <c r="B386" s="61"/>
      <c r="C386" s="61"/>
      <c r="D386" s="61"/>
      <c r="E386" s="62"/>
      <c r="F386" s="57" t="e">
        <f>VLOOKUP(R386,Cenník!$A$1:$G$156,3,0)</f>
        <v>#N/A</v>
      </c>
      <c r="G386" s="58" t="e">
        <f>VLOOKUP(R386,Cenník!$A$1:$G$156,2,0)</f>
        <v>#N/A</v>
      </c>
      <c r="H386" s="57" t="e">
        <f>VLOOKUP(R386,Cenník!$A$1:$G$156,4,0)</f>
        <v>#N/A</v>
      </c>
      <c r="I386" s="82"/>
      <c r="J386" s="63" t="e">
        <f>VLOOKUP(R386,Cenník!$A$1:$G$156,7,0)</f>
        <v>#N/A</v>
      </c>
      <c r="K386" s="59" t="e">
        <f>VLOOKUP(R386,Cenník!$A$1:$G$156,5,0)</f>
        <v>#N/A</v>
      </c>
      <c r="L386" s="59" t="e">
        <f t="shared" si="14"/>
        <v>#N/A</v>
      </c>
      <c r="M386" s="62" t="s">
        <v>35</v>
      </c>
      <c r="N386" s="57" t="e">
        <f t="shared" si="15"/>
        <v>#N/A</v>
      </c>
      <c r="O386" s="62" t="s">
        <v>35</v>
      </c>
      <c r="P386" s="78" t="e">
        <f>VLOOKUP(R386,Cenník!$A$1:$G$156,6,0)</f>
        <v>#N/A</v>
      </c>
      <c r="Q386" s="62"/>
      <c r="R386" s="62"/>
      <c r="S386" s="78" t="e">
        <f>VLOOKUP(P386,výkony!$B:$H,7,0)</f>
        <v>#N/A</v>
      </c>
      <c r="T386" s="78" t="e">
        <f>VLOOKUP(R386,Cenník!$A:$H,8,0)</f>
        <v>#N/A</v>
      </c>
    </row>
    <row r="387" spans="1:20" x14ac:dyDescent="0.2">
      <c r="A387" s="60"/>
      <c r="B387" s="61"/>
      <c r="C387" s="61"/>
      <c r="D387" s="61"/>
      <c r="E387" s="62"/>
      <c r="F387" s="57" t="e">
        <f>VLOOKUP(R387,Cenník!$A$1:$G$156,3,0)</f>
        <v>#N/A</v>
      </c>
      <c r="G387" s="58" t="e">
        <f>VLOOKUP(R387,Cenník!$A$1:$G$156,2,0)</f>
        <v>#N/A</v>
      </c>
      <c r="H387" s="57" t="e">
        <f>VLOOKUP(R387,Cenník!$A$1:$G$156,4,0)</f>
        <v>#N/A</v>
      </c>
      <c r="I387" s="82"/>
      <c r="J387" s="63" t="e">
        <f>VLOOKUP(R387,Cenník!$A$1:$G$156,7,0)</f>
        <v>#N/A</v>
      </c>
      <c r="K387" s="59" t="e">
        <f>VLOOKUP(R387,Cenník!$A$1:$G$156,5,0)</f>
        <v>#N/A</v>
      </c>
      <c r="L387" s="59" t="e">
        <f t="shared" si="14"/>
        <v>#N/A</v>
      </c>
      <c r="M387" s="62" t="s">
        <v>35</v>
      </c>
      <c r="N387" s="57" t="e">
        <f t="shared" si="15"/>
        <v>#N/A</v>
      </c>
      <c r="O387" s="62" t="s">
        <v>35</v>
      </c>
      <c r="P387" s="78" t="e">
        <f>VLOOKUP(R387,Cenník!$A$1:$G$156,6,0)</f>
        <v>#N/A</v>
      </c>
      <c r="Q387" s="62"/>
      <c r="R387" s="62"/>
      <c r="S387" s="78" t="e">
        <f>VLOOKUP(P387,výkony!$B:$H,7,0)</f>
        <v>#N/A</v>
      </c>
      <c r="T387" s="78" t="e">
        <f>VLOOKUP(R387,Cenník!$A:$H,8,0)</f>
        <v>#N/A</v>
      </c>
    </row>
    <row r="388" spans="1:20" x14ac:dyDescent="0.2">
      <c r="A388" s="60"/>
      <c r="B388" s="61"/>
      <c r="C388" s="61"/>
      <c r="D388" s="61"/>
      <c r="E388" s="62"/>
      <c r="F388" s="57" t="e">
        <f>VLOOKUP(R388,Cenník!$A$1:$G$156,3,0)</f>
        <v>#N/A</v>
      </c>
      <c r="G388" s="58" t="e">
        <f>VLOOKUP(R388,Cenník!$A$1:$G$156,2,0)</f>
        <v>#N/A</v>
      </c>
      <c r="H388" s="57" t="e">
        <f>VLOOKUP(R388,Cenník!$A$1:$G$156,4,0)</f>
        <v>#N/A</v>
      </c>
      <c r="I388" s="82"/>
      <c r="J388" s="63" t="e">
        <f>VLOOKUP(R388,Cenník!$A$1:$G$156,7,0)</f>
        <v>#N/A</v>
      </c>
      <c r="K388" s="59" t="e">
        <f>VLOOKUP(R388,Cenník!$A$1:$G$156,5,0)</f>
        <v>#N/A</v>
      </c>
      <c r="L388" s="59" t="e">
        <f t="shared" si="14"/>
        <v>#N/A</v>
      </c>
      <c r="M388" s="62" t="s">
        <v>35</v>
      </c>
      <c r="N388" s="57" t="e">
        <f t="shared" si="15"/>
        <v>#N/A</v>
      </c>
      <c r="O388" s="62" t="s">
        <v>35</v>
      </c>
      <c r="P388" s="78" t="e">
        <f>VLOOKUP(R388,Cenník!$A$1:$G$156,6,0)</f>
        <v>#N/A</v>
      </c>
      <c r="Q388" s="62"/>
      <c r="R388" s="62"/>
      <c r="S388" s="78" t="e">
        <f>VLOOKUP(P388,výkony!$B:$H,7,0)</f>
        <v>#N/A</v>
      </c>
      <c r="T388" s="78" t="e">
        <f>VLOOKUP(R388,Cenník!$A:$H,8,0)</f>
        <v>#N/A</v>
      </c>
    </row>
    <row r="389" spans="1:20" x14ac:dyDescent="0.2">
      <c r="A389" s="60"/>
      <c r="B389" s="61"/>
      <c r="C389" s="61"/>
      <c r="D389" s="61"/>
      <c r="E389" s="62"/>
      <c r="F389" s="57" t="e">
        <f>VLOOKUP(R389,Cenník!$A$1:$G$156,3,0)</f>
        <v>#N/A</v>
      </c>
      <c r="G389" s="58" t="e">
        <f>VLOOKUP(R389,Cenník!$A$1:$G$156,2,0)</f>
        <v>#N/A</v>
      </c>
      <c r="H389" s="57" t="e">
        <f>VLOOKUP(R389,Cenník!$A$1:$G$156,4,0)</f>
        <v>#N/A</v>
      </c>
      <c r="I389" s="82"/>
      <c r="J389" s="63" t="e">
        <f>VLOOKUP(R389,Cenník!$A$1:$G$156,7,0)</f>
        <v>#N/A</v>
      </c>
      <c r="K389" s="59" t="e">
        <f>VLOOKUP(R389,Cenník!$A$1:$G$156,5,0)</f>
        <v>#N/A</v>
      </c>
      <c r="L389" s="59" t="e">
        <f t="shared" si="14"/>
        <v>#N/A</v>
      </c>
      <c r="M389" s="62" t="s">
        <v>35</v>
      </c>
      <c r="N389" s="57" t="e">
        <f t="shared" si="15"/>
        <v>#N/A</v>
      </c>
      <c r="O389" s="62" t="s">
        <v>35</v>
      </c>
      <c r="P389" s="78" t="e">
        <f>VLOOKUP(R389,Cenník!$A$1:$G$156,6,0)</f>
        <v>#N/A</v>
      </c>
      <c r="Q389" s="62"/>
      <c r="R389" s="62"/>
      <c r="S389" s="78" t="e">
        <f>VLOOKUP(P389,výkony!$B:$H,7,0)</f>
        <v>#N/A</v>
      </c>
      <c r="T389" s="78" t="e">
        <f>VLOOKUP(R389,Cenník!$A:$H,8,0)</f>
        <v>#N/A</v>
      </c>
    </row>
    <row r="390" spans="1:20" x14ac:dyDescent="0.2">
      <c r="A390" s="60"/>
      <c r="B390" s="61"/>
      <c r="C390" s="61"/>
      <c r="D390" s="61"/>
      <c r="E390" s="62"/>
      <c r="F390" s="57" t="e">
        <f>VLOOKUP(R390,Cenník!$A$1:$G$156,3,0)</f>
        <v>#N/A</v>
      </c>
      <c r="G390" s="58" t="e">
        <f>VLOOKUP(R390,Cenník!$A$1:$G$156,2,0)</f>
        <v>#N/A</v>
      </c>
      <c r="H390" s="57" t="e">
        <f>VLOOKUP(R390,Cenník!$A$1:$G$156,4,0)</f>
        <v>#N/A</v>
      </c>
      <c r="I390" s="82"/>
      <c r="J390" s="63" t="e">
        <f>VLOOKUP(R390,Cenník!$A$1:$G$156,7,0)</f>
        <v>#N/A</v>
      </c>
      <c r="K390" s="59" t="e">
        <f>VLOOKUP(R390,Cenník!$A$1:$G$156,5,0)</f>
        <v>#N/A</v>
      </c>
      <c r="L390" s="59" t="e">
        <f t="shared" si="14"/>
        <v>#N/A</v>
      </c>
      <c r="M390" s="62" t="s">
        <v>35</v>
      </c>
      <c r="N390" s="57" t="e">
        <f t="shared" si="15"/>
        <v>#N/A</v>
      </c>
      <c r="O390" s="62" t="s">
        <v>35</v>
      </c>
      <c r="P390" s="78" t="e">
        <f>VLOOKUP(R390,Cenník!$A$1:$G$156,6,0)</f>
        <v>#N/A</v>
      </c>
      <c r="Q390" s="62"/>
      <c r="R390" s="62"/>
      <c r="S390" s="78" t="e">
        <f>VLOOKUP(P390,výkony!$B:$H,7,0)</f>
        <v>#N/A</v>
      </c>
      <c r="T390" s="78" t="e">
        <f>VLOOKUP(R390,Cenník!$A:$H,8,0)</f>
        <v>#N/A</v>
      </c>
    </row>
    <row r="391" spans="1:20" x14ac:dyDescent="0.2">
      <c r="A391" s="60"/>
      <c r="B391" s="61"/>
      <c r="C391" s="61"/>
      <c r="D391" s="61"/>
      <c r="E391" s="62"/>
      <c r="F391" s="57" t="e">
        <f>VLOOKUP(R391,Cenník!$A$1:$G$156,3,0)</f>
        <v>#N/A</v>
      </c>
      <c r="G391" s="58" t="e">
        <f>VLOOKUP(R391,Cenník!$A$1:$G$156,2,0)</f>
        <v>#N/A</v>
      </c>
      <c r="H391" s="57" t="e">
        <f>VLOOKUP(R391,Cenník!$A$1:$G$156,4,0)</f>
        <v>#N/A</v>
      </c>
      <c r="I391" s="82"/>
      <c r="J391" s="63" t="e">
        <f>VLOOKUP(R391,Cenník!$A$1:$G$156,7,0)</f>
        <v>#N/A</v>
      </c>
      <c r="K391" s="59" t="e">
        <f>VLOOKUP(R391,Cenník!$A$1:$G$156,5,0)</f>
        <v>#N/A</v>
      </c>
      <c r="L391" s="59" t="e">
        <f t="shared" si="14"/>
        <v>#N/A</v>
      </c>
      <c r="M391" s="62" t="s">
        <v>35</v>
      </c>
      <c r="N391" s="57" t="e">
        <f t="shared" si="15"/>
        <v>#N/A</v>
      </c>
      <c r="O391" s="62" t="s">
        <v>35</v>
      </c>
      <c r="P391" s="78" t="e">
        <f>VLOOKUP(R391,Cenník!$A$1:$G$156,6,0)</f>
        <v>#N/A</v>
      </c>
      <c r="Q391" s="62"/>
      <c r="R391" s="62"/>
      <c r="S391" s="78" t="e">
        <f>VLOOKUP(P391,výkony!$B:$H,7,0)</f>
        <v>#N/A</v>
      </c>
      <c r="T391" s="78" t="e">
        <f>VLOOKUP(R391,Cenník!$A:$H,8,0)</f>
        <v>#N/A</v>
      </c>
    </row>
    <row r="392" spans="1:20" x14ac:dyDescent="0.2">
      <c r="A392" s="60"/>
      <c r="B392" s="61"/>
      <c r="C392" s="61"/>
      <c r="D392" s="61"/>
      <c r="E392" s="62"/>
      <c r="F392" s="57" t="e">
        <f>VLOOKUP(R392,Cenník!$A$1:$G$156,3,0)</f>
        <v>#N/A</v>
      </c>
      <c r="G392" s="58" t="e">
        <f>VLOOKUP(R392,Cenník!$A$1:$G$156,2,0)</f>
        <v>#N/A</v>
      </c>
      <c r="H392" s="57" t="e">
        <f>VLOOKUP(R392,Cenník!$A$1:$G$156,4,0)</f>
        <v>#N/A</v>
      </c>
      <c r="I392" s="82"/>
      <c r="J392" s="63" t="e">
        <f>VLOOKUP(R392,Cenník!$A$1:$G$156,7,0)</f>
        <v>#N/A</v>
      </c>
      <c r="K392" s="59" t="e">
        <f>VLOOKUP(R392,Cenník!$A$1:$G$156,5,0)</f>
        <v>#N/A</v>
      </c>
      <c r="L392" s="59" t="e">
        <f t="shared" si="14"/>
        <v>#N/A</v>
      </c>
      <c r="M392" s="62" t="s">
        <v>35</v>
      </c>
      <c r="N392" s="57" t="e">
        <f t="shared" si="15"/>
        <v>#N/A</v>
      </c>
      <c r="O392" s="62" t="s">
        <v>35</v>
      </c>
      <c r="P392" s="78" t="e">
        <f>VLOOKUP(R392,Cenník!$A$1:$G$156,6,0)</f>
        <v>#N/A</v>
      </c>
      <c r="Q392" s="62"/>
      <c r="R392" s="62"/>
      <c r="S392" s="78" t="e">
        <f>VLOOKUP(P392,výkony!$B:$H,7,0)</f>
        <v>#N/A</v>
      </c>
      <c r="T392" s="78" t="e">
        <f>VLOOKUP(R392,Cenník!$A:$H,8,0)</f>
        <v>#N/A</v>
      </c>
    </row>
    <row r="393" spans="1:20" x14ac:dyDescent="0.2">
      <c r="A393" s="60"/>
      <c r="B393" s="61"/>
      <c r="C393" s="61"/>
      <c r="D393" s="61"/>
      <c r="E393" s="62"/>
      <c r="F393" s="57" t="e">
        <f>VLOOKUP(R393,Cenník!$A$1:$G$156,3,0)</f>
        <v>#N/A</v>
      </c>
      <c r="G393" s="58" t="e">
        <f>VLOOKUP(R393,Cenník!$A$1:$G$156,2,0)</f>
        <v>#N/A</v>
      </c>
      <c r="H393" s="57" t="e">
        <f>VLOOKUP(R393,Cenník!$A$1:$G$156,4,0)</f>
        <v>#N/A</v>
      </c>
      <c r="I393" s="82"/>
      <c r="J393" s="63" t="e">
        <f>VLOOKUP(R393,Cenník!$A$1:$G$156,7,0)</f>
        <v>#N/A</v>
      </c>
      <c r="K393" s="59" t="e">
        <f>VLOOKUP(R393,Cenník!$A$1:$G$156,5,0)</f>
        <v>#N/A</v>
      </c>
      <c r="L393" s="59" t="e">
        <f t="shared" si="14"/>
        <v>#N/A</v>
      </c>
      <c r="M393" s="62" t="s">
        <v>35</v>
      </c>
      <c r="N393" s="57" t="e">
        <f t="shared" si="15"/>
        <v>#N/A</v>
      </c>
      <c r="O393" s="62" t="s">
        <v>35</v>
      </c>
      <c r="P393" s="78" t="e">
        <f>VLOOKUP(R393,Cenník!$A$1:$G$156,6,0)</f>
        <v>#N/A</v>
      </c>
      <c r="Q393" s="62"/>
      <c r="R393" s="62"/>
      <c r="S393" s="78" t="e">
        <f>VLOOKUP(P393,výkony!$B:$H,7,0)</f>
        <v>#N/A</v>
      </c>
      <c r="T393" s="78" t="e">
        <f>VLOOKUP(R393,Cenník!$A:$H,8,0)</f>
        <v>#N/A</v>
      </c>
    </row>
    <row r="394" spans="1:20" x14ac:dyDescent="0.2">
      <c r="A394" s="60"/>
      <c r="B394" s="61"/>
      <c r="C394" s="61"/>
      <c r="D394" s="61"/>
      <c r="E394" s="62"/>
      <c r="F394" s="57" t="e">
        <f>VLOOKUP(R394,Cenník!$A$1:$G$156,3,0)</f>
        <v>#N/A</v>
      </c>
      <c r="G394" s="58" t="e">
        <f>VLOOKUP(R394,Cenník!$A$1:$G$156,2,0)</f>
        <v>#N/A</v>
      </c>
      <c r="H394" s="57" t="e">
        <f>VLOOKUP(R394,Cenník!$A$1:$G$156,4,0)</f>
        <v>#N/A</v>
      </c>
      <c r="I394" s="82"/>
      <c r="J394" s="63" t="e">
        <f>VLOOKUP(R394,Cenník!$A$1:$G$156,7,0)</f>
        <v>#N/A</v>
      </c>
      <c r="K394" s="59" t="e">
        <f>VLOOKUP(R394,Cenník!$A$1:$G$156,5,0)</f>
        <v>#N/A</v>
      </c>
      <c r="L394" s="59" t="e">
        <f t="shared" si="14"/>
        <v>#N/A</v>
      </c>
      <c r="M394" s="62" t="s">
        <v>35</v>
      </c>
      <c r="N394" s="57" t="e">
        <f t="shared" si="15"/>
        <v>#N/A</v>
      </c>
      <c r="O394" s="62" t="s">
        <v>35</v>
      </c>
      <c r="P394" s="78" t="e">
        <f>VLOOKUP(R394,Cenník!$A$1:$G$156,6,0)</f>
        <v>#N/A</v>
      </c>
      <c r="Q394" s="62"/>
      <c r="R394" s="62"/>
      <c r="S394" s="78" t="e">
        <f>VLOOKUP(P394,výkony!$B:$H,7,0)</f>
        <v>#N/A</v>
      </c>
      <c r="T394" s="78" t="e">
        <f>VLOOKUP(R394,Cenník!$A:$H,8,0)</f>
        <v>#N/A</v>
      </c>
    </row>
    <row r="395" spans="1:20" x14ac:dyDescent="0.2">
      <c r="A395" s="60"/>
      <c r="B395" s="61"/>
      <c r="C395" s="61"/>
      <c r="D395" s="61"/>
      <c r="E395" s="62"/>
      <c r="F395" s="57" t="e">
        <f>VLOOKUP(R395,Cenník!$A$1:$G$156,3,0)</f>
        <v>#N/A</v>
      </c>
      <c r="G395" s="58" t="e">
        <f>VLOOKUP(R395,Cenník!$A$1:$G$156,2,0)</f>
        <v>#N/A</v>
      </c>
      <c r="H395" s="57" t="e">
        <f>VLOOKUP(R395,Cenník!$A$1:$G$156,4,0)</f>
        <v>#N/A</v>
      </c>
      <c r="I395" s="82"/>
      <c r="J395" s="63" t="e">
        <f>VLOOKUP(R395,Cenník!$A$1:$G$156,7,0)</f>
        <v>#N/A</v>
      </c>
      <c r="K395" s="59" t="e">
        <f>VLOOKUP(R395,Cenník!$A$1:$G$156,5,0)</f>
        <v>#N/A</v>
      </c>
      <c r="L395" s="59" t="e">
        <f t="shared" si="14"/>
        <v>#N/A</v>
      </c>
      <c r="M395" s="62" t="s">
        <v>35</v>
      </c>
      <c r="N395" s="57" t="e">
        <f t="shared" si="15"/>
        <v>#N/A</v>
      </c>
      <c r="O395" s="62" t="s">
        <v>35</v>
      </c>
      <c r="P395" s="78" t="e">
        <f>VLOOKUP(R395,Cenník!$A$1:$G$156,6,0)</f>
        <v>#N/A</v>
      </c>
      <c r="Q395" s="62"/>
      <c r="R395" s="62"/>
      <c r="S395" s="78" t="e">
        <f>VLOOKUP(P395,výkony!$B:$H,7,0)</f>
        <v>#N/A</v>
      </c>
      <c r="T395" s="78" t="e">
        <f>VLOOKUP(R395,Cenník!$A:$H,8,0)</f>
        <v>#N/A</v>
      </c>
    </row>
    <row r="396" spans="1:20" x14ac:dyDescent="0.2">
      <c r="A396" s="60"/>
      <c r="B396" s="61"/>
      <c r="C396" s="61"/>
      <c r="D396" s="61"/>
      <c r="E396" s="62"/>
      <c r="F396" s="57" t="e">
        <f>VLOOKUP(R396,Cenník!$A$1:$G$156,3,0)</f>
        <v>#N/A</v>
      </c>
      <c r="G396" s="58" t="e">
        <f>VLOOKUP(R396,Cenník!$A$1:$G$156,2,0)</f>
        <v>#N/A</v>
      </c>
      <c r="H396" s="57" t="e">
        <f>VLOOKUP(R396,Cenník!$A$1:$G$156,4,0)</f>
        <v>#N/A</v>
      </c>
      <c r="I396" s="82"/>
      <c r="J396" s="63" t="e">
        <f>VLOOKUP(R396,Cenník!$A$1:$G$156,7,0)</f>
        <v>#N/A</v>
      </c>
      <c r="K396" s="59" t="e">
        <f>VLOOKUP(R396,Cenník!$A$1:$G$156,5,0)</f>
        <v>#N/A</v>
      </c>
      <c r="L396" s="59" t="e">
        <f t="shared" si="14"/>
        <v>#N/A</v>
      </c>
      <c r="M396" s="62" t="s">
        <v>35</v>
      </c>
      <c r="N396" s="57" t="e">
        <f t="shared" si="15"/>
        <v>#N/A</v>
      </c>
      <c r="O396" s="62" t="s">
        <v>35</v>
      </c>
      <c r="P396" s="78" t="e">
        <f>VLOOKUP(R396,Cenník!$A$1:$G$156,6,0)</f>
        <v>#N/A</v>
      </c>
      <c r="Q396" s="62"/>
      <c r="R396" s="62"/>
      <c r="S396" s="78" t="e">
        <f>VLOOKUP(P396,výkony!$B:$H,7,0)</f>
        <v>#N/A</v>
      </c>
      <c r="T396" s="78" t="e">
        <f>VLOOKUP(R396,Cenník!$A:$H,8,0)</f>
        <v>#N/A</v>
      </c>
    </row>
    <row r="397" spans="1:20" x14ac:dyDescent="0.2">
      <c r="A397" s="60"/>
      <c r="B397" s="61"/>
      <c r="C397" s="61"/>
      <c r="D397" s="61"/>
      <c r="E397" s="62"/>
      <c r="F397" s="57" t="e">
        <f>VLOOKUP(R397,Cenník!$A$1:$G$156,3,0)</f>
        <v>#N/A</v>
      </c>
      <c r="G397" s="58" t="e">
        <f>VLOOKUP(R397,Cenník!$A$1:$G$156,2,0)</f>
        <v>#N/A</v>
      </c>
      <c r="H397" s="57" t="e">
        <f>VLOOKUP(R397,Cenník!$A$1:$G$156,4,0)</f>
        <v>#N/A</v>
      </c>
      <c r="I397" s="82"/>
      <c r="J397" s="63" t="e">
        <f>VLOOKUP(R397,Cenník!$A$1:$G$156,7,0)</f>
        <v>#N/A</v>
      </c>
      <c r="K397" s="59" t="e">
        <f>VLOOKUP(R397,Cenník!$A$1:$G$156,5,0)</f>
        <v>#N/A</v>
      </c>
      <c r="L397" s="59" t="e">
        <f t="shared" si="14"/>
        <v>#N/A</v>
      </c>
      <c r="M397" s="62" t="s">
        <v>35</v>
      </c>
      <c r="N397" s="57" t="e">
        <f t="shared" si="15"/>
        <v>#N/A</v>
      </c>
      <c r="O397" s="62" t="s">
        <v>35</v>
      </c>
      <c r="P397" s="78" t="e">
        <f>VLOOKUP(R397,Cenník!$A$1:$G$156,6,0)</f>
        <v>#N/A</v>
      </c>
      <c r="Q397" s="62"/>
      <c r="R397" s="62"/>
      <c r="S397" s="78" t="e">
        <f>VLOOKUP(P397,výkony!$B:$H,7,0)</f>
        <v>#N/A</v>
      </c>
      <c r="T397" s="78" t="e">
        <f>VLOOKUP(R397,Cenník!$A:$H,8,0)</f>
        <v>#N/A</v>
      </c>
    </row>
    <row r="398" spans="1:20" x14ac:dyDescent="0.2">
      <c r="A398" s="60"/>
      <c r="B398" s="61"/>
      <c r="C398" s="61"/>
      <c r="D398" s="61"/>
      <c r="E398" s="62"/>
      <c r="F398" s="57" t="e">
        <f>VLOOKUP(R398,Cenník!$A$1:$G$156,3,0)</f>
        <v>#N/A</v>
      </c>
      <c r="G398" s="58" t="e">
        <f>VLOOKUP(R398,Cenník!$A$1:$G$156,2,0)</f>
        <v>#N/A</v>
      </c>
      <c r="H398" s="57" t="e">
        <f>VLOOKUP(R398,Cenník!$A$1:$G$156,4,0)</f>
        <v>#N/A</v>
      </c>
      <c r="I398" s="82"/>
      <c r="J398" s="63" t="e">
        <f>VLOOKUP(R398,Cenník!$A$1:$G$156,7,0)</f>
        <v>#N/A</v>
      </c>
      <c r="K398" s="59" t="e">
        <f>VLOOKUP(R398,Cenník!$A$1:$G$156,5,0)</f>
        <v>#N/A</v>
      </c>
      <c r="L398" s="59" t="e">
        <f t="shared" si="14"/>
        <v>#N/A</v>
      </c>
      <c r="M398" s="62" t="s">
        <v>35</v>
      </c>
      <c r="N398" s="57" t="e">
        <f t="shared" si="15"/>
        <v>#N/A</v>
      </c>
      <c r="O398" s="62" t="s">
        <v>35</v>
      </c>
      <c r="P398" s="78" t="e">
        <f>VLOOKUP(R398,Cenník!$A$1:$G$156,6,0)</f>
        <v>#N/A</v>
      </c>
      <c r="Q398" s="62"/>
      <c r="R398" s="62"/>
      <c r="S398" s="78" t="e">
        <f>VLOOKUP(P398,výkony!$B:$H,7,0)</f>
        <v>#N/A</v>
      </c>
      <c r="T398" s="78" t="e">
        <f>VLOOKUP(R398,Cenník!$A:$H,8,0)</f>
        <v>#N/A</v>
      </c>
    </row>
    <row r="399" spans="1:20" x14ac:dyDescent="0.2">
      <c r="A399" s="60"/>
      <c r="B399" s="61"/>
      <c r="C399" s="61"/>
      <c r="D399" s="61"/>
      <c r="E399" s="62"/>
      <c r="F399" s="57" t="e">
        <f>VLOOKUP(R399,Cenník!$A$1:$G$156,3,0)</f>
        <v>#N/A</v>
      </c>
      <c r="G399" s="58" t="e">
        <f>VLOOKUP(R399,Cenník!$A$1:$G$156,2,0)</f>
        <v>#N/A</v>
      </c>
      <c r="H399" s="57" t="e">
        <f>VLOOKUP(R399,Cenník!$A$1:$G$156,4,0)</f>
        <v>#N/A</v>
      </c>
      <c r="I399" s="82"/>
      <c r="J399" s="63" t="e">
        <f>VLOOKUP(R399,Cenník!$A$1:$G$156,7,0)</f>
        <v>#N/A</v>
      </c>
      <c r="K399" s="59" t="e">
        <f>VLOOKUP(R399,Cenník!$A$1:$G$156,5,0)</f>
        <v>#N/A</v>
      </c>
      <c r="L399" s="59" t="e">
        <f t="shared" si="14"/>
        <v>#N/A</v>
      </c>
      <c r="M399" s="62" t="s">
        <v>35</v>
      </c>
      <c r="N399" s="57" t="e">
        <f t="shared" si="15"/>
        <v>#N/A</v>
      </c>
      <c r="O399" s="62" t="s">
        <v>35</v>
      </c>
      <c r="P399" s="78" t="e">
        <f>VLOOKUP(R399,Cenník!$A$1:$G$156,6,0)</f>
        <v>#N/A</v>
      </c>
      <c r="Q399" s="62"/>
      <c r="R399" s="62"/>
      <c r="S399" s="78" t="e">
        <f>VLOOKUP(P399,výkony!$B:$H,7,0)</f>
        <v>#N/A</v>
      </c>
      <c r="T399" s="78" t="e">
        <f>VLOOKUP(R399,Cenník!$A:$H,8,0)</f>
        <v>#N/A</v>
      </c>
    </row>
    <row r="400" spans="1:20" x14ac:dyDescent="0.2">
      <c r="A400" s="60"/>
      <c r="B400" s="61"/>
      <c r="C400" s="61"/>
      <c r="D400" s="61"/>
      <c r="E400" s="62"/>
      <c r="F400" s="57" t="e">
        <f>VLOOKUP(R400,Cenník!$A$1:$G$156,3,0)</f>
        <v>#N/A</v>
      </c>
      <c r="G400" s="58" t="e">
        <f>VLOOKUP(R400,Cenník!$A$1:$G$156,2,0)</f>
        <v>#N/A</v>
      </c>
      <c r="H400" s="57" t="e">
        <f>VLOOKUP(R400,Cenník!$A$1:$G$156,4,0)</f>
        <v>#N/A</v>
      </c>
      <c r="I400" s="82"/>
      <c r="J400" s="63" t="e">
        <f>VLOOKUP(R400,Cenník!$A$1:$G$156,7,0)</f>
        <v>#N/A</v>
      </c>
      <c r="K400" s="59" t="e">
        <f>VLOOKUP(R400,Cenník!$A$1:$G$156,5,0)</f>
        <v>#N/A</v>
      </c>
      <c r="L400" s="59" t="e">
        <f t="shared" si="14"/>
        <v>#N/A</v>
      </c>
      <c r="M400" s="62" t="s">
        <v>35</v>
      </c>
      <c r="N400" s="57" t="e">
        <f t="shared" si="15"/>
        <v>#N/A</v>
      </c>
      <c r="O400" s="62" t="s">
        <v>35</v>
      </c>
      <c r="P400" s="78" t="e">
        <f>VLOOKUP(R400,Cenník!$A$1:$G$156,6,0)</f>
        <v>#N/A</v>
      </c>
      <c r="Q400" s="62"/>
      <c r="R400" s="62"/>
      <c r="S400" s="78" t="e">
        <f>VLOOKUP(P400,výkony!$B:$H,7,0)</f>
        <v>#N/A</v>
      </c>
      <c r="T400" s="78" t="e">
        <f>VLOOKUP(R400,Cenník!$A:$H,8,0)</f>
        <v>#N/A</v>
      </c>
    </row>
    <row r="401" spans="1:20" x14ac:dyDescent="0.2">
      <c r="A401" s="60"/>
      <c r="B401" s="61"/>
      <c r="C401" s="61"/>
      <c r="D401" s="61"/>
      <c r="E401" s="62"/>
      <c r="F401" s="57" t="e">
        <f>VLOOKUP(R401,Cenník!$A$1:$G$156,3,0)</f>
        <v>#N/A</v>
      </c>
      <c r="G401" s="58" t="e">
        <f>VLOOKUP(R401,Cenník!$A$1:$G$156,2,0)</f>
        <v>#N/A</v>
      </c>
      <c r="H401" s="57" t="e">
        <f>VLOOKUP(R401,Cenník!$A$1:$G$156,4,0)</f>
        <v>#N/A</v>
      </c>
      <c r="I401" s="82"/>
      <c r="J401" s="63" t="e">
        <f>VLOOKUP(R401,Cenník!$A$1:$G$156,7,0)</f>
        <v>#N/A</v>
      </c>
      <c r="K401" s="59" t="e">
        <f>VLOOKUP(R401,Cenník!$A$1:$G$156,5,0)</f>
        <v>#N/A</v>
      </c>
      <c r="L401" s="59" t="e">
        <f t="shared" si="14"/>
        <v>#N/A</v>
      </c>
      <c r="M401" s="62" t="s">
        <v>35</v>
      </c>
      <c r="N401" s="57" t="e">
        <f t="shared" si="15"/>
        <v>#N/A</v>
      </c>
      <c r="O401" s="62" t="s">
        <v>35</v>
      </c>
      <c r="P401" s="78" t="e">
        <f>VLOOKUP(R401,Cenník!$A$1:$G$156,6,0)</f>
        <v>#N/A</v>
      </c>
      <c r="Q401" s="62"/>
      <c r="R401" s="62"/>
      <c r="S401" s="78" t="e">
        <f>VLOOKUP(P401,výkony!$B:$H,7,0)</f>
        <v>#N/A</v>
      </c>
      <c r="T401" s="78" t="e">
        <f>VLOOKUP(R401,Cenník!$A:$H,8,0)</f>
        <v>#N/A</v>
      </c>
    </row>
    <row r="402" spans="1:20" x14ac:dyDescent="0.2">
      <c r="A402" s="60"/>
      <c r="B402" s="61"/>
      <c r="C402" s="61"/>
      <c r="D402" s="61"/>
      <c r="E402" s="62"/>
      <c r="F402" s="57" t="e">
        <f>VLOOKUP(R402,Cenník!$A$1:$G$156,3,0)</f>
        <v>#N/A</v>
      </c>
      <c r="G402" s="58" t="e">
        <f>VLOOKUP(R402,Cenník!$A$1:$G$156,2,0)</f>
        <v>#N/A</v>
      </c>
      <c r="H402" s="57" t="e">
        <f>VLOOKUP(R402,Cenník!$A$1:$G$156,4,0)</f>
        <v>#N/A</v>
      </c>
      <c r="I402" s="82"/>
      <c r="J402" s="63" t="e">
        <f>VLOOKUP(R402,Cenník!$A$1:$G$156,7,0)</f>
        <v>#N/A</v>
      </c>
      <c r="K402" s="59" t="e">
        <f>VLOOKUP(R402,Cenník!$A$1:$G$156,5,0)</f>
        <v>#N/A</v>
      </c>
      <c r="L402" s="59" t="e">
        <f t="shared" si="14"/>
        <v>#N/A</v>
      </c>
      <c r="M402" s="62" t="s">
        <v>35</v>
      </c>
      <c r="N402" s="57" t="e">
        <f t="shared" si="15"/>
        <v>#N/A</v>
      </c>
      <c r="O402" s="62" t="s">
        <v>35</v>
      </c>
      <c r="P402" s="78" t="e">
        <f>VLOOKUP(R402,Cenník!$A$1:$G$156,6,0)</f>
        <v>#N/A</v>
      </c>
      <c r="Q402" s="62"/>
      <c r="R402" s="62"/>
      <c r="S402" s="78" t="e">
        <f>VLOOKUP(P402,výkony!$B:$H,7,0)</f>
        <v>#N/A</v>
      </c>
      <c r="T402" s="78" t="e">
        <f>VLOOKUP(R402,Cenník!$A:$H,8,0)</f>
        <v>#N/A</v>
      </c>
    </row>
    <row r="403" spans="1:20" x14ac:dyDescent="0.2">
      <c r="A403" s="60"/>
      <c r="B403" s="61"/>
      <c r="C403" s="61"/>
      <c r="D403" s="61"/>
      <c r="E403" s="62"/>
      <c r="F403" s="57" t="e">
        <f>VLOOKUP(R403,Cenník!$A$1:$G$156,3,0)</f>
        <v>#N/A</v>
      </c>
      <c r="G403" s="58" t="e">
        <f>VLOOKUP(R403,Cenník!$A$1:$G$156,2,0)</f>
        <v>#N/A</v>
      </c>
      <c r="H403" s="57" t="e">
        <f>VLOOKUP(R403,Cenník!$A$1:$G$156,4,0)</f>
        <v>#N/A</v>
      </c>
      <c r="I403" s="82"/>
      <c r="J403" s="63" t="e">
        <f>VLOOKUP(R403,Cenník!$A$1:$G$156,7,0)</f>
        <v>#N/A</v>
      </c>
      <c r="K403" s="59" t="e">
        <f>VLOOKUP(R403,Cenník!$A$1:$G$156,5,0)</f>
        <v>#N/A</v>
      </c>
      <c r="L403" s="59" t="e">
        <f t="shared" si="14"/>
        <v>#N/A</v>
      </c>
      <c r="M403" s="62" t="s">
        <v>35</v>
      </c>
      <c r="N403" s="57" t="e">
        <f t="shared" si="15"/>
        <v>#N/A</v>
      </c>
      <c r="O403" s="62" t="s">
        <v>35</v>
      </c>
      <c r="P403" s="78" t="e">
        <f>VLOOKUP(R403,Cenník!$A$1:$G$156,6,0)</f>
        <v>#N/A</v>
      </c>
      <c r="Q403" s="62"/>
      <c r="R403" s="62"/>
      <c r="S403" s="78" t="e">
        <f>VLOOKUP(P403,výkony!$B:$H,7,0)</f>
        <v>#N/A</v>
      </c>
      <c r="T403" s="78" t="e">
        <f>VLOOKUP(R403,Cenník!$A:$H,8,0)</f>
        <v>#N/A</v>
      </c>
    </row>
    <row r="404" spans="1:20" x14ac:dyDescent="0.2">
      <c r="A404" s="60"/>
      <c r="B404" s="61"/>
      <c r="C404" s="61"/>
      <c r="D404" s="61"/>
      <c r="E404" s="62"/>
      <c r="F404" s="57" t="e">
        <f>VLOOKUP(R404,Cenník!$A$1:$G$156,3,0)</f>
        <v>#N/A</v>
      </c>
      <c r="G404" s="58" t="e">
        <f>VLOOKUP(R404,Cenník!$A$1:$G$156,2,0)</f>
        <v>#N/A</v>
      </c>
      <c r="H404" s="57" t="e">
        <f>VLOOKUP(R404,Cenník!$A$1:$G$156,4,0)</f>
        <v>#N/A</v>
      </c>
      <c r="I404" s="82"/>
      <c r="J404" s="63" t="e">
        <f>VLOOKUP(R404,Cenník!$A$1:$G$156,7,0)</f>
        <v>#N/A</v>
      </c>
      <c r="K404" s="59" t="e">
        <f>VLOOKUP(R404,Cenník!$A$1:$G$156,5,0)</f>
        <v>#N/A</v>
      </c>
      <c r="L404" s="59" t="e">
        <f t="shared" si="14"/>
        <v>#N/A</v>
      </c>
      <c r="M404" s="62" t="s">
        <v>35</v>
      </c>
      <c r="N404" s="57" t="e">
        <f t="shared" si="15"/>
        <v>#N/A</v>
      </c>
      <c r="O404" s="62" t="s">
        <v>35</v>
      </c>
      <c r="P404" s="78" t="e">
        <f>VLOOKUP(R404,Cenník!$A$1:$G$156,6,0)</f>
        <v>#N/A</v>
      </c>
      <c r="Q404" s="62"/>
      <c r="R404" s="62"/>
      <c r="S404" s="78" t="e">
        <f>VLOOKUP(P404,výkony!$B:$H,7,0)</f>
        <v>#N/A</v>
      </c>
      <c r="T404" s="78" t="e">
        <f>VLOOKUP(R404,Cenník!$A:$H,8,0)</f>
        <v>#N/A</v>
      </c>
    </row>
    <row r="405" spans="1:20" x14ac:dyDescent="0.2">
      <c r="A405" s="60"/>
      <c r="B405" s="61"/>
      <c r="C405" s="61"/>
      <c r="D405" s="61"/>
      <c r="E405" s="62"/>
      <c r="F405" s="57" t="e">
        <f>VLOOKUP(R405,Cenník!$A$1:$G$156,3,0)</f>
        <v>#N/A</v>
      </c>
      <c r="G405" s="58" t="e">
        <f>VLOOKUP(R405,Cenník!$A$1:$G$156,2,0)</f>
        <v>#N/A</v>
      </c>
      <c r="H405" s="57" t="e">
        <f>VLOOKUP(R405,Cenník!$A$1:$G$156,4,0)</f>
        <v>#N/A</v>
      </c>
      <c r="I405" s="82"/>
      <c r="J405" s="63" t="e">
        <f>VLOOKUP(R405,Cenník!$A$1:$G$156,7,0)</f>
        <v>#N/A</v>
      </c>
      <c r="K405" s="59" t="e">
        <f>VLOOKUP(R405,Cenník!$A$1:$G$156,5,0)</f>
        <v>#N/A</v>
      </c>
      <c r="L405" s="59" t="e">
        <f t="shared" si="14"/>
        <v>#N/A</v>
      </c>
      <c r="M405" s="62" t="s">
        <v>35</v>
      </c>
      <c r="N405" s="57" t="e">
        <f t="shared" si="15"/>
        <v>#N/A</v>
      </c>
      <c r="O405" s="62" t="s">
        <v>35</v>
      </c>
      <c r="P405" s="78" t="e">
        <f>VLOOKUP(R405,Cenník!$A$1:$G$156,6,0)</f>
        <v>#N/A</v>
      </c>
      <c r="Q405" s="62"/>
      <c r="R405" s="62"/>
      <c r="S405" s="78" t="e">
        <f>VLOOKUP(P405,výkony!$B:$H,7,0)</f>
        <v>#N/A</v>
      </c>
      <c r="T405" s="78" t="e">
        <f>VLOOKUP(R405,Cenník!$A:$H,8,0)</f>
        <v>#N/A</v>
      </c>
    </row>
    <row r="406" spans="1:20" x14ac:dyDescent="0.2">
      <c r="A406" s="60"/>
      <c r="B406" s="61"/>
      <c r="C406" s="61"/>
      <c r="D406" s="61"/>
      <c r="E406" s="62"/>
      <c r="F406" s="57" t="e">
        <f>VLOOKUP(R406,Cenník!$A$1:$G$156,3,0)</f>
        <v>#N/A</v>
      </c>
      <c r="G406" s="58" t="e">
        <f>VLOOKUP(R406,Cenník!$A$1:$G$156,2,0)</f>
        <v>#N/A</v>
      </c>
      <c r="H406" s="57" t="e">
        <f>VLOOKUP(R406,Cenník!$A$1:$G$156,4,0)</f>
        <v>#N/A</v>
      </c>
      <c r="I406" s="82"/>
      <c r="J406" s="63" t="e">
        <f>VLOOKUP(R406,Cenník!$A$1:$G$156,7,0)</f>
        <v>#N/A</v>
      </c>
      <c r="K406" s="59" t="e">
        <f>VLOOKUP(R406,Cenník!$A$1:$G$156,5,0)</f>
        <v>#N/A</v>
      </c>
      <c r="L406" s="59" t="e">
        <f t="shared" si="14"/>
        <v>#N/A</v>
      </c>
      <c r="M406" s="62" t="s">
        <v>35</v>
      </c>
      <c r="N406" s="57" t="e">
        <f t="shared" si="15"/>
        <v>#N/A</v>
      </c>
      <c r="O406" s="62" t="s">
        <v>35</v>
      </c>
      <c r="P406" s="78" t="e">
        <f>VLOOKUP(R406,Cenník!$A$1:$G$156,6,0)</f>
        <v>#N/A</v>
      </c>
      <c r="Q406" s="62"/>
      <c r="R406" s="62"/>
      <c r="S406" s="78" t="e">
        <f>VLOOKUP(P406,výkony!$B:$H,7,0)</f>
        <v>#N/A</v>
      </c>
      <c r="T406" s="78" t="e">
        <f>VLOOKUP(R406,Cenník!$A:$H,8,0)</f>
        <v>#N/A</v>
      </c>
    </row>
    <row r="407" spans="1:20" x14ac:dyDescent="0.2">
      <c r="A407" s="60"/>
      <c r="B407" s="61"/>
      <c r="C407" s="61"/>
      <c r="D407" s="61"/>
      <c r="E407" s="62"/>
      <c r="F407" s="57" t="e">
        <f>VLOOKUP(R407,Cenník!$A$1:$G$156,3,0)</f>
        <v>#N/A</v>
      </c>
      <c r="G407" s="58" t="e">
        <f>VLOOKUP(R407,Cenník!$A$1:$G$156,2,0)</f>
        <v>#N/A</v>
      </c>
      <c r="H407" s="57" t="e">
        <f>VLOOKUP(R407,Cenník!$A$1:$G$156,4,0)</f>
        <v>#N/A</v>
      </c>
      <c r="I407" s="82"/>
      <c r="J407" s="63" t="e">
        <f>VLOOKUP(R407,Cenník!$A$1:$G$156,7,0)</f>
        <v>#N/A</v>
      </c>
      <c r="K407" s="59" t="e">
        <f>VLOOKUP(R407,Cenník!$A$1:$G$156,5,0)</f>
        <v>#N/A</v>
      </c>
      <c r="L407" s="59" t="e">
        <f t="shared" si="14"/>
        <v>#N/A</v>
      </c>
      <c r="M407" s="62" t="s">
        <v>35</v>
      </c>
      <c r="N407" s="57" t="e">
        <f t="shared" si="15"/>
        <v>#N/A</v>
      </c>
      <c r="O407" s="62" t="s">
        <v>35</v>
      </c>
      <c r="P407" s="78" t="e">
        <f>VLOOKUP(R407,Cenník!$A$1:$G$156,6,0)</f>
        <v>#N/A</v>
      </c>
      <c r="Q407" s="62"/>
      <c r="R407" s="62"/>
      <c r="S407" s="78" t="e">
        <f>VLOOKUP(P407,výkony!$B:$H,7,0)</f>
        <v>#N/A</v>
      </c>
      <c r="T407" s="78" t="e">
        <f>VLOOKUP(R407,Cenník!$A:$H,8,0)</f>
        <v>#N/A</v>
      </c>
    </row>
    <row r="408" spans="1:20" x14ac:dyDescent="0.2">
      <c r="A408" s="60"/>
      <c r="B408" s="61"/>
      <c r="C408" s="61"/>
      <c r="D408" s="61"/>
      <c r="E408" s="62"/>
      <c r="F408" s="57" t="e">
        <f>VLOOKUP(R408,Cenník!$A$1:$G$156,3,0)</f>
        <v>#N/A</v>
      </c>
      <c r="G408" s="58" t="e">
        <f>VLOOKUP(R408,Cenník!$A$1:$G$156,2,0)</f>
        <v>#N/A</v>
      </c>
      <c r="H408" s="57" t="e">
        <f>VLOOKUP(R408,Cenník!$A$1:$G$156,4,0)</f>
        <v>#N/A</v>
      </c>
      <c r="I408" s="82"/>
      <c r="J408" s="63" t="e">
        <f>VLOOKUP(R408,Cenník!$A$1:$G$156,7,0)</f>
        <v>#N/A</v>
      </c>
      <c r="K408" s="59" t="e">
        <f>VLOOKUP(R408,Cenník!$A$1:$G$156,5,0)</f>
        <v>#N/A</v>
      </c>
      <c r="L408" s="59" t="e">
        <f t="shared" si="14"/>
        <v>#N/A</v>
      </c>
      <c r="M408" s="62" t="s">
        <v>35</v>
      </c>
      <c r="N408" s="57" t="e">
        <f t="shared" si="15"/>
        <v>#N/A</v>
      </c>
      <c r="O408" s="62" t="s">
        <v>35</v>
      </c>
      <c r="P408" s="78" t="e">
        <f>VLOOKUP(R408,Cenník!$A$1:$G$156,6,0)</f>
        <v>#N/A</v>
      </c>
      <c r="Q408" s="62"/>
      <c r="R408" s="62"/>
      <c r="S408" s="78" t="e">
        <f>VLOOKUP(P408,výkony!$B:$H,7,0)</f>
        <v>#N/A</v>
      </c>
      <c r="T408" s="78" t="e">
        <f>VLOOKUP(R408,Cenník!$A:$H,8,0)</f>
        <v>#N/A</v>
      </c>
    </row>
    <row r="409" spans="1:20" x14ac:dyDescent="0.2">
      <c r="A409" s="60"/>
      <c r="B409" s="61"/>
      <c r="C409" s="61"/>
      <c r="D409" s="61"/>
      <c r="E409" s="62"/>
      <c r="F409" s="57" t="e">
        <f>VLOOKUP(R409,Cenník!$A$1:$G$156,3,0)</f>
        <v>#N/A</v>
      </c>
      <c r="G409" s="58" t="e">
        <f>VLOOKUP(R409,Cenník!$A$1:$G$156,2,0)</f>
        <v>#N/A</v>
      </c>
      <c r="H409" s="57" t="e">
        <f>VLOOKUP(R409,Cenník!$A$1:$G$156,4,0)</f>
        <v>#N/A</v>
      </c>
      <c r="I409" s="82"/>
      <c r="J409" s="63" t="e">
        <f>VLOOKUP(R409,Cenník!$A$1:$G$156,7,0)</f>
        <v>#N/A</v>
      </c>
      <c r="K409" s="59" t="e">
        <f>VLOOKUP(R409,Cenník!$A$1:$G$156,5,0)</f>
        <v>#N/A</v>
      </c>
      <c r="L409" s="59" t="e">
        <f t="shared" si="14"/>
        <v>#N/A</v>
      </c>
      <c r="M409" s="62" t="s">
        <v>35</v>
      </c>
      <c r="N409" s="57" t="e">
        <f t="shared" si="15"/>
        <v>#N/A</v>
      </c>
      <c r="O409" s="62" t="s">
        <v>35</v>
      </c>
      <c r="P409" s="78" t="e">
        <f>VLOOKUP(R409,Cenník!$A$1:$G$156,6,0)</f>
        <v>#N/A</v>
      </c>
      <c r="Q409" s="62"/>
      <c r="R409" s="62"/>
      <c r="S409" s="78" t="e">
        <f>VLOOKUP(P409,výkony!$B:$H,7,0)</f>
        <v>#N/A</v>
      </c>
      <c r="T409" s="78" t="e">
        <f>VLOOKUP(R409,Cenník!$A:$H,8,0)</f>
        <v>#N/A</v>
      </c>
    </row>
    <row r="410" spans="1:20" x14ac:dyDescent="0.2">
      <c r="A410" s="60"/>
      <c r="B410" s="61"/>
      <c r="C410" s="61"/>
      <c r="D410" s="61"/>
      <c r="E410" s="62"/>
      <c r="F410" s="57" t="e">
        <f>VLOOKUP(R410,Cenník!$A$1:$G$156,3,0)</f>
        <v>#N/A</v>
      </c>
      <c r="G410" s="58" t="e">
        <f>VLOOKUP(R410,Cenník!$A$1:$G$156,2,0)</f>
        <v>#N/A</v>
      </c>
      <c r="H410" s="57" t="e">
        <f>VLOOKUP(R410,Cenník!$A$1:$G$156,4,0)</f>
        <v>#N/A</v>
      </c>
      <c r="I410" s="82"/>
      <c r="J410" s="63" t="e">
        <f>VLOOKUP(R410,Cenník!$A$1:$G$156,7,0)</f>
        <v>#N/A</v>
      </c>
      <c r="K410" s="59" t="e">
        <f>VLOOKUP(R410,Cenník!$A$1:$G$156,5,0)</f>
        <v>#N/A</v>
      </c>
      <c r="L410" s="59" t="e">
        <f t="shared" si="14"/>
        <v>#N/A</v>
      </c>
      <c r="M410" s="62" t="s">
        <v>35</v>
      </c>
      <c r="N410" s="57" t="e">
        <f t="shared" si="15"/>
        <v>#N/A</v>
      </c>
      <c r="O410" s="62" t="s">
        <v>35</v>
      </c>
      <c r="P410" s="78" t="e">
        <f>VLOOKUP(R410,Cenník!$A$1:$G$156,6,0)</f>
        <v>#N/A</v>
      </c>
      <c r="Q410" s="62"/>
      <c r="R410" s="62"/>
      <c r="S410" s="78" t="e">
        <f>VLOOKUP(P410,výkony!$B:$H,7,0)</f>
        <v>#N/A</v>
      </c>
      <c r="T410" s="78" t="e">
        <f>VLOOKUP(R410,Cenník!$A:$H,8,0)</f>
        <v>#N/A</v>
      </c>
    </row>
    <row r="411" spans="1:20" x14ac:dyDescent="0.2">
      <c r="A411" s="60"/>
      <c r="B411" s="61"/>
      <c r="C411" s="61"/>
      <c r="D411" s="61"/>
      <c r="E411" s="62"/>
      <c r="F411" s="57" t="e">
        <f>VLOOKUP(R411,Cenník!$A$1:$G$156,3,0)</f>
        <v>#N/A</v>
      </c>
      <c r="G411" s="58" t="e">
        <f>VLOOKUP(R411,Cenník!$A$1:$G$156,2,0)</f>
        <v>#N/A</v>
      </c>
      <c r="H411" s="57" t="e">
        <f>VLOOKUP(R411,Cenník!$A$1:$G$156,4,0)</f>
        <v>#N/A</v>
      </c>
      <c r="I411" s="82"/>
      <c r="J411" s="63" t="e">
        <f>VLOOKUP(R411,Cenník!$A$1:$G$156,7,0)</f>
        <v>#N/A</v>
      </c>
      <c r="K411" s="59" t="e">
        <f>VLOOKUP(R411,Cenník!$A$1:$G$156,5,0)</f>
        <v>#N/A</v>
      </c>
      <c r="L411" s="59" t="e">
        <f t="shared" si="14"/>
        <v>#N/A</v>
      </c>
      <c r="M411" s="62" t="s">
        <v>35</v>
      </c>
      <c r="N411" s="57" t="e">
        <f t="shared" si="15"/>
        <v>#N/A</v>
      </c>
      <c r="O411" s="62" t="s">
        <v>35</v>
      </c>
      <c r="P411" s="78" t="e">
        <f>VLOOKUP(R411,Cenník!$A$1:$G$156,6,0)</f>
        <v>#N/A</v>
      </c>
      <c r="Q411" s="62"/>
      <c r="R411" s="62"/>
      <c r="S411" s="78" t="e">
        <f>VLOOKUP(P411,výkony!$B:$H,7,0)</f>
        <v>#N/A</v>
      </c>
      <c r="T411" s="78" t="e">
        <f>VLOOKUP(R411,Cenník!$A:$H,8,0)</f>
        <v>#N/A</v>
      </c>
    </row>
    <row r="412" spans="1:20" x14ac:dyDescent="0.2">
      <c r="A412" s="60"/>
      <c r="B412" s="61"/>
      <c r="C412" s="61"/>
      <c r="D412" s="61"/>
      <c r="E412" s="62"/>
      <c r="F412" s="57" t="e">
        <f>VLOOKUP(R412,Cenník!$A$1:$G$156,3,0)</f>
        <v>#N/A</v>
      </c>
      <c r="G412" s="58" t="e">
        <f>VLOOKUP(R412,Cenník!$A$1:$G$156,2,0)</f>
        <v>#N/A</v>
      </c>
      <c r="H412" s="57" t="e">
        <f>VLOOKUP(R412,Cenník!$A$1:$G$156,4,0)</f>
        <v>#N/A</v>
      </c>
      <c r="I412" s="82"/>
      <c r="J412" s="63" t="e">
        <f>VLOOKUP(R412,Cenník!$A$1:$G$156,7,0)</f>
        <v>#N/A</v>
      </c>
      <c r="K412" s="59" t="e">
        <f>VLOOKUP(R412,Cenník!$A$1:$G$156,5,0)</f>
        <v>#N/A</v>
      </c>
      <c r="L412" s="59" t="e">
        <f t="shared" si="14"/>
        <v>#N/A</v>
      </c>
      <c r="M412" s="62" t="s">
        <v>35</v>
      </c>
      <c r="N412" s="57" t="e">
        <f t="shared" si="15"/>
        <v>#N/A</v>
      </c>
      <c r="O412" s="62" t="s">
        <v>35</v>
      </c>
      <c r="P412" s="78" t="e">
        <f>VLOOKUP(R412,Cenník!$A$1:$G$156,6,0)</f>
        <v>#N/A</v>
      </c>
      <c r="Q412" s="62"/>
      <c r="R412" s="62"/>
      <c r="S412" s="78" t="e">
        <f>VLOOKUP(P412,výkony!$B:$H,7,0)</f>
        <v>#N/A</v>
      </c>
      <c r="T412" s="78" t="e">
        <f>VLOOKUP(R412,Cenník!$A:$H,8,0)</f>
        <v>#N/A</v>
      </c>
    </row>
    <row r="413" spans="1:20" x14ac:dyDescent="0.2">
      <c r="A413" s="60"/>
      <c r="B413" s="61"/>
      <c r="C413" s="61"/>
      <c r="D413" s="61"/>
      <c r="E413" s="62"/>
      <c r="F413" s="57" t="e">
        <f>VLOOKUP(R413,Cenník!$A$1:$G$156,3,0)</f>
        <v>#N/A</v>
      </c>
      <c r="G413" s="58" t="e">
        <f>VLOOKUP(R413,Cenník!$A$1:$G$156,2,0)</f>
        <v>#N/A</v>
      </c>
      <c r="H413" s="57" t="e">
        <f>VLOOKUP(R413,Cenník!$A$1:$G$156,4,0)</f>
        <v>#N/A</v>
      </c>
      <c r="I413" s="82"/>
      <c r="J413" s="63" t="e">
        <f>VLOOKUP(R413,Cenník!$A$1:$G$156,7,0)</f>
        <v>#N/A</v>
      </c>
      <c r="K413" s="59" t="e">
        <f>VLOOKUP(R413,Cenník!$A$1:$G$156,5,0)</f>
        <v>#N/A</v>
      </c>
      <c r="L413" s="59" t="e">
        <f t="shared" si="14"/>
        <v>#N/A</v>
      </c>
      <c r="M413" s="62" t="s">
        <v>35</v>
      </c>
      <c r="N413" s="57" t="e">
        <f t="shared" si="15"/>
        <v>#N/A</v>
      </c>
      <c r="O413" s="62" t="s">
        <v>35</v>
      </c>
      <c r="P413" s="78" t="e">
        <f>VLOOKUP(R413,Cenník!$A$1:$G$156,6,0)</f>
        <v>#N/A</v>
      </c>
      <c r="Q413" s="62"/>
      <c r="R413" s="62"/>
      <c r="S413" s="78" t="e">
        <f>VLOOKUP(P413,výkony!$B:$H,7,0)</f>
        <v>#N/A</v>
      </c>
      <c r="T413" s="78" t="e">
        <f>VLOOKUP(R413,Cenník!$A:$H,8,0)</f>
        <v>#N/A</v>
      </c>
    </row>
    <row r="414" spans="1:20" x14ac:dyDescent="0.2">
      <c r="A414" s="60"/>
      <c r="B414" s="61"/>
      <c r="C414" s="61"/>
      <c r="D414" s="61"/>
      <c r="E414" s="62"/>
      <c r="F414" s="57" t="e">
        <f>VLOOKUP(R414,Cenník!$A$1:$G$156,3,0)</f>
        <v>#N/A</v>
      </c>
      <c r="G414" s="58" t="e">
        <f>VLOOKUP(R414,Cenník!$A$1:$G$156,2,0)</f>
        <v>#N/A</v>
      </c>
      <c r="H414" s="57" t="e">
        <f>VLOOKUP(R414,Cenník!$A$1:$G$156,4,0)</f>
        <v>#N/A</v>
      </c>
      <c r="I414" s="82"/>
      <c r="J414" s="63" t="e">
        <f>VLOOKUP(R414,Cenník!$A$1:$G$156,7,0)</f>
        <v>#N/A</v>
      </c>
      <c r="K414" s="59" t="e">
        <f>VLOOKUP(R414,Cenník!$A$1:$G$156,5,0)</f>
        <v>#N/A</v>
      </c>
      <c r="L414" s="59" t="e">
        <f t="shared" si="14"/>
        <v>#N/A</v>
      </c>
      <c r="M414" s="62" t="s">
        <v>35</v>
      </c>
      <c r="N414" s="57" t="e">
        <f t="shared" si="15"/>
        <v>#N/A</v>
      </c>
      <c r="O414" s="62" t="s">
        <v>35</v>
      </c>
      <c r="P414" s="78" t="e">
        <f>VLOOKUP(R414,Cenník!$A$1:$G$156,6,0)</f>
        <v>#N/A</v>
      </c>
      <c r="Q414" s="62"/>
      <c r="R414" s="62"/>
      <c r="S414" s="78" t="e">
        <f>VLOOKUP(P414,výkony!$B:$H,7,0)</f>
        <v>#N/A</v>
      </c>
      <c r="T414" s="78" t="e">
        <f>VLOOKUP(R414,Cenník!$A:$H,8,0)</f>
        <v>#N/A</v>
      </c>
    </row>
    <row r="415" spans="1:20" x14ac:dyDescent="0.2">
      <c r="A415" s="60"/>
      <c r="B415" s="61"/>
      <c r="C415" s="61"/>
      <c r="D415" s="61"/>
      <c r="E415" s="62"/>
      <c r="F415" s="57" t="e">
        <f>VLOOKUP(R415,Cenník!$A$1:$G$156,3,0)</f>
        <v>#N/A</v>
      </c>
      <c r="G415" s="58" t="e">
        <f>VLOOKUP(R415,Cenník!$A$1:$G$156,2,0)</f>
        <v>#N/A</v>
      </c>
      <c r="H415" s="57" t="e">
        <f>VLOOKUP(R415,Cenník!$A$1:$G$156,4,0)</f>
        <v>#N/A</v>
      </c>
      <c r="I415" s="82"/>
      <c r="J415" s="63" t="e">
        <f>VLOOKUP(R415,Cenník!$A$1:$G$156,7,0)</f>
        <v>#N/A</v>
      </c>
      <c r="K415" s="59" t="e">
        <f>VLOOKUP(R415,Cenník!$A$1:$G$156,5,0)</f>
        <v>#N/A</v>
      </c>
      <c r="L415" s="59" t="e">
        <f t="shared" si="14"/>
        <v>#N/A</v>
      </c>
      <c r="M415" s="62" t="s">
        <v>35</v>
      </c>
      <c r="N415" s="57" t="e">
        <f t="shared" si="15"/>
        <v>#N/A</v>
      </c>
      <c r="O415" s="62" t="s">
        <v>35</v>
      </c>
      <c r="P415" s="78" t="e">
        <f>VLOOKUP(R415,Cenník!$A$1:$G$156,6,0)</f>
        <v>#N/A</v>
      </c>
      <c r="Q415" s="62"/>
      <c r="R415" s="62"/>
      <c r="S415" s="78" t="e">
        <f>VLOOKUP(P415,výkony!$B:$H,7,0)</f>
        <v>#N/A</v>
      </c>
      <c r="T415" s="78" t="e">
        <f>VLOOKUP(R415,Cenník!$A:$H,8,0)</f>
        <v>#N/A</v>
      </c>
    </row>
    <row r="416" spans="1:20" x14ac:dyDescent="0.2">
      <c r="A416" s="60"/>
      <c r="B416" s="61"/>
      <c r="C416" s="61"/>
      <c r="D416" s="61"/>
      <c r="E416" s="62"/>
      <c r="F416" s="57" t="e">
        <f>VLOOKUP(R416,Cenník!$A$1:$G$156,3,0)</f>
        <v>#N/A</v>
      </c>
      <c r="G416" s="58" t="e">
        <f>VLOOKUP(R416,Cenník!$A$1:$G$156,2,0)</f>
        <v>#N/A</v>
      </c>
      <c r="H416" s="57" t="e">
        <f>VLOOKUP(R416,Cenník!$A$1:$G$156,4,0)</f>
        <v>#N/A</v>
      </c>
      <c r="I416" s="82"/>
      <c r="J416" s="63" t="e">
        <f>VLOOKUP(R416,Cenník!$A$1:$G$156,7,0)</f>
        <v>#N/A</v>
      </c>
      <c r="K416" s="59" t="e">
        <f>VLOOKUP(R416,Cenník!$A$1:$G$156,5,0)</f>
        <v>#N/A</v>
      </c>
      <c r="L416" s="59" t="e">
        <f t="shared" si="14"/>
        <v>#N/A</v>
      </c>
      <c r="M416" s="62" t="s">
        <v>35</v>
      </c>
      <c r="N416" s="57" t="e">
        <f t="shared" si="15"/>
        <v>#N/A</v>
      </c>
      <c r="O416" s="62" t="s">
        <v>35</v>
      </c>
      <c r="P416" s="78" t="e">
        <f>VLOOKUP(R416,Cenník!$A$1:$G$156,6,0)</f>
        <v>#N/A</v>
      </c>
      <c r="Q416" s="62"/>
      <c r="R416" s="62"/>
      <c r="S416" s="78" t="e">
        <f>VLOOKUP(P416,výkony!$B:$H,7,0)</f>
        <v>#N/A</v>
      </c>
      <c r="T416" s="78" t="e">
        <f>VLOOKUP(R416,Cenník!$A:$H,8,0)</f>
        <v>#N/A</v>
      </c>
    </row>
    <row r="417" spans="1:20" x14ac:dyDescent="0.2">
      <c r="A417" s="60"/>
      <c r="B417" s="61"/>
      <c r="C417" s="61"/>
      <c r="D417" s="61"/>
      <c r="E417" s="62"/>
      <c r="F417" s="57" t="e">
        <f>VLOOKUP(R417,Cenník!$A$1:$G$156,3,0)</f>
        <v>#N/A</v>
      </c>
      <c r="G417" s="58" t="e">
        <f>VLOOKUP(R417,Cenník!$A$1:$G$156,2,0)</f>
        <v>#N/A</v>
      </c>
      <c r="H417" s="57" t="e">
        <f>VLOOKUP(R417,Cenník!$A$1:$G$156,4,0)</f>
        <v>#N/A</v>
      </c>
      <c r="I417" s="82"/>
      <c r="J417" s="63" t="e">
        <f>VLOOKUP(R417,Cenník!$A$1:$G$156,7,0)</f>
        <v>#N/A</v>
      </c>
      <c r="K417" s="59" t="e">
        <f>VLOOKUP(R417,Cenník!$A$1:$G$156,5,0)</f>
        <v>#N/A</v>
      </c>
      <c r="L417" s="59" t="e">
        <f t="shared" si="14"/>
        <v>#N/A</v>
      </c>
      <c r="M417" s="62" t="s">
        <v>35</v>
      </c>
      <c r="N417" s="57" t="e">
        <f t="shared" si="15"/>
        <v>#N/A</v>
      </c>
      <c r="O417" s="62" t="s">
        <v>35</v>
      </c>
      <c r="P417" s="78" t="e">
        <f>VLOOKUP(R417,Cenník!$A$1:$G$156,6,0)</f>
        <v>#N/A</v>
      </c>
      <c r="Q417" s="62"/>
      <c r="R417" s="62"/>
      <c r="S417" s="78" t="e">
        <f>VLOOKUP(P417,výkony!$B:$H,7,0)</f>
        <v>#N/A</v>
      </c>
      <c r="T417" s="78" t="e">
        <f>VLOOKUP(R417,Cenník!$A:$H,8,0)</f>
        <v>#N/A</v>
      </c>
    </row>
    <row r="418" spans="1:20" x14ac:dyDescent="0.2">
      <c r="A418" s="60"/>
      <c r="B418" s="61"/>
      <c r="C418" s="61"/>
      <c r="D418" s="61"/>
      <c r="E418" s="62"/>
      <c r="F418" s="57" t="e">
        <f>VLOOKUP(R418,Cenník!$A$1:$G$156,3,0)</f>
        <v>#N/A</v>
      </c>
      <c r="G418" s="58" t="e">
        <f>VLOOKUP(R418,Cenník!$A$1:$G$156,2,0)</f>
        <v>#N/A</v>
      </c>
      <c r="H418" s="57" t="e">
        <f>VLOOKUP(R418,Cenník!$A$1:$G$156,4,0)</f>
        <v>#N/A</v>
      </c>
      <c r="I418" s="82"/>
      <c r="J418" s="63" t="e">
        <f>VLOOKUP(R418,Cenník!$A$1:$G$156,7,0)</f>
        <v>#N/A</v>
      </c>
      <c r="K418" s="59" t="e">
        <f>VLOOKUP(R418,Cenník!$A$1:$G$156,5,0)</f>
        <v>#N/A</v>
      </c>
      <c r="L418" s="59" t="e">
        <f t="shared" si="14"/>
        <v>#N/A</v>
      </c>
      <c r="M418" s="62" t="s">
        <v>35</v>
      </c>
      <c r="N418" s="57" t="e">
        <f t="shared" si="15"/>
        <v>#N/A</v>
      </c>
      <c r="O418" s="62" t="s">
        <v>35</v>
      </c>
      <c r="P418" s="78" t="e">
        <f>VLOOKUP(R418,Cenník!$A$1:$G$156,6,0)</f>
        <v>#N/A</v>
      </c>
      <c r="Q418" s="62"/>
      <c r="R418" s="62"/>
      <c r="S418" s="78" t="e">
        <f>VLOOKUP(P418,výkony!$B:$H,7,0)</f>
        <v>#N/A</v>
      </c>
      <c r="T418" s="78" t="e">
        <f>VLOOKUP(R418,Cenník!$A:$H,8,0)</f>
        <v>#N/A</v>
      </c>
    </row>
    <row r="419" spans="1:20" x14ac:dyDescent="0.2">
      <c r="A419" s="60"/>
      <c r="B419" s="61"/>
      <c r="C419" s="61"/>
      <c r="D419" s="61"/>
      <c r="E419" s="62"/>
      <c r="F419" s="57" t="e">
        <f>VLOOKUP(R419,Cenník!$A$1:$G$156,3,0)</f>
        <v>#N/A</v>
      </c>
      <c r="G419" s="58" t="e">
        <f>VLOOKUP(R419,Cenník!$A$1:$G$156,2,0)</f>
        <v>#N/A</v>
      </c>
      <c r="H419" s="57" t="e">
        <f>VLOOKUP(R419,Cenník!$A$1:$G$156,4,0)</f>
        <v>#N/A</v>
      </c>
      <c r="I419" s="82"/>
      <c r="J419" s="63" t="e">
        <f>VLOOKUP(R419,Cenník!$A$1:$G$156,7,0)</f>
        <v>#N/A</v>
      </c>
      <c r="K419" s="59" t="e">
        <f>VLOOKUP(R419,Cenník!$A$1:$G$156,5,0)</f>
        <v>#N/A</v>
      </c>
      <c r="L419" s="59" t="e">
        <f t="shared" si="14"/>
        <v>#N/A</v>
      </c>
      <c r="M419" s="62" t="s">
        <v>35</v>
      </c>
      <c r="N419" s="57" t="e">
        <f t="shared" si="15"/>
        <v>#N/A</v>
      </c>
      <c r="O419" s="62" t="s">
        <v>35</v>
      </c>
      <c r="P419" s="78" t="e">
        <f>VLOOKUP(R419,Cenník!$A$1:$G$156,6,0)</f>
        <v>#N/A</v>
      </c>
      <c r="Q419" s="62"/>
      <c r="R419" s="62"/>
      <c r="S419" s="78" t="e">
        <f>VLOOKUP(P419,výkony!$B:$H,7,0)</f>
        <v>#N/A</v>
      </c>
      <c r="T419" s="78" t="e">
        <f>VLOOKUP(R419,Cenník!$A:$H,8,0)</f>
        <v>#N/A</v>
      </c>
    </row>
    <row r="420" spans="1:20" x14ac:dyDescent="0.2">
      <c r="A420" s="60"/>
      <c r="B420" s="61"/>
      <c r="C420" s="61"/>
      <c r="D420" s="61"/>
      <c r="E420" s="62"/>
      <c r="F420" s="57" t="e">
        <f>VLOOKUP(R420,Cenník!$A$1:$G$156,3,0)</f>
        <v>#N/A</v>
      </c>
      <c r="G420" s="58" t="e">
        <f>VLOOKUP(R420,Cenník!$A$1:$G$156,2,0)</f>
        <v>#N/A</v>
      </c>
      <c r="H420" s="57" t="e">
        <f>VLOOKUP(R420,Cenník!$A$1:$G$156,4,0)</f>
        <v>#N/A</v>
      </c>
      <c r="I420" s="82"/>
      <c r="J420" s="63" t="e">
        <f>VLOOKUP(R420,Cenník!$A$1:$G$156,7,0)</f>
        <v>#N/A</v>
      </c>
      <c r="K420" s="59" t="e">
        <f>VLOOKUP(R420,Cenník!$A$1:$G$156,5,0)</f>
        <v>#N/A</v>
      </c>
      <c r="L420" s="59" t="e">
        <f t="shared" si="14"/>
        <v>#N/A</v>
      </c>
      <c r="M420" s="62" t="s">
        <v>35</v>
      </c>
      <c r="N420" s="57" t="e">
        <f t="shared" si="15"/>
        <v>#N/A</v>
      </c>
      <c r="O420" s="62" t="s">
        <v>35</v>
      </c>
      <c r="P420" s="78" t="e">
        <f>VLOOKUP(R420,Cenník!$A$1:$G$156,6,0)</f>
        <v>#N/A</v>
      </c>
      <c r="Q420" s="62"/>
      <c r="R420" s="62"/>
      <c r="S420" s="78" t="e">
        <f>VLOOKUP(P420,výkony!$B:$H,7,0)</f>
        <v>#N/A</v>
      </c>
      <c r="T420" s="78" t="e">
        <f>VLOOKUP(R420,Cenník!$A:$H,8,0)</f>
        <v>#N/A</v>
      </c>
    </row>
    <row r="421" spans="1:20" x14ac:dyDescent="0.2">
      <c r="A421" s="60"/>
      <c r="B421" s="61"/>
      <c r="C421" s="61"/>
      <c r="D421" s="61"/>
      <c r="E421" s="62"/>
      <c r="F421" s="57" t="e">
        <f>VLOOKUP(R421,Cenník!$A$1:$G$156,3,0)</f>
        <v>#N/A</v>
      </c>
      <c r="G421" s="58" t="e">
        <f>VLOOKUP(R421,Cenník!$A$1:$G$156,2,0)</f>
        <v>#N/A</v>
      </c>
      <c r="H421" s="57" t="e">
        <f>VLOOKUP(R421,Cenník!$A$1:$G$156,4,0)</f>
        <v>#N/A</v>
      </c>
      <c r="I421" s="82"/>
      <c r="J421" s="63" t="e">
        <f>VLOOKUP(R421,Cenník!$A$1:$G$156,7,0)</f>
        <v>#N/A</v>
      </c>
      <c r="K421" s="59" t="e">
        <f>VLOOKUP(R421,Cenník!$A$1:$G$156,5,0)</f>
        <v>#N/A</v>
      </c>
      <c r="L421" s="59" t="e">
        <f t="shared" si="14"/>
        <v>#N/A</v>
      </c>
      <c r="M421" s="62" t="s">
        <v>35</v>
      </c>
      <c r="N421" s="57" t="e">
        <f t="shared" si="15"/>
        <v>#N/A</v>
      </c>
      <c r="O421" s="62" t="s">
        <v>35</v>
      </c>
      <c r="P421" s="78" t="e">
        <f>VLOOKUP(R421,Cenník!$A$1:$G$156,6,0)</f>
        <v>#N/A</v>
      </c>
      <c r="Q421" s="62"/>
      <c r="R421" s="62"/>
      <c r="S421" s="78" t="e">
        <f>VLOOKUP(P421,výkony!$B:$H,7,0)</f>
        <v>#N/A</v>
      </c>
      <c r="T421" s="78" t="e">
        <f>VLOOKUP(R421,Cenník!$A:$H,8,0)</f>
        <v>#N/A</v>
      </c>
    </row>
    <row r="422" spans="1:20" x14ac:dyDescent="0.2">
      <c r="A422" s="60"/>
      <c r="B422" s="61"/>
      <c r="C422" s="61"/>
      <c r="D422" s="61"/>
      <c r="E422" s="62"/>
      <c r="F422" s="57" t="e">
        <f>VLOOKUP(R422,Cenník!$A$1:$G$156,3,0)</f>
        <v>#N/A</v>
      </c>
      <c r="G422" s="58" t="e">
        <f>VLOOKUP(R422,Cenník!$A$1:$G$156,2,0)</f>
        <v>#N/A</v>
      </c>
      <c r="H422" s="57" t="e">
        <f>VLOOKUP(R422,Cenník!$A$1:$G$156,4,0)</f>
        <v>#N/A</v>
      </c>
      <c r="I422" s="82"/>
      <c r="J422" s="63" t="e">
        <f>VLOOKUP(R422,Cenník!$A$1:$G$156,7,0)</f>
        <v>#N/A</v>
      </c>
      <c r="K422" s="59" t="e">
        <f>VLOOKUP(R422,Cenník!$A$1:$G$156,5,0)</f>
        <v>#N/A</v>
      </c>
      <c r="L422" s="59" t="e">
        <f t="shared" si="14"/>
        <v>#N/A</v>
      </c>
      <c r="M422" s="62" t="s">
        <v>35</v>
      </c>
      <c r="N422" s="57" t="e">
        <f t="shared" si="15"/>
        <v>#N/A</v>
      </c>
      <c r="O422" s="62" t="s">
        <v>35</v>
      </c>
      <c r="P422" s="78" t="e">
        <f>VLOOKUP(R422,Cenník!$A$1:$G$156,6,0)</f>
        <v>#N/A</v>
      </c>
      <c r="Q422" s="62"/>
      <c r="R422" s="62"/>
      <c r="S422" s="78" t="e">
        <f>VLOOKUP(P422,výkony!$B:$H,7,0)</f>
        <v>#N/A</v>
      </c>
      <c r="T422" s="78" t="e">
        <f>VLOOKUP(R422,Cenník!$A:$H,8,0)</f>
        <v>#N/A</v>
      </c>
    </row>
    <row r="423" spans="1:20" x14ac:dyDescent="0.2">
      <c r="A423" s="60"/>
      <c r="B423" s="61"/>
      <c r="C423" s="61"/>
      <c r="D423" s="61"/>
      <c r="E423" s="62"/>
      <c r="F423" s="57" t="e">
        <f>VLOOKUP(R423,Cenník!$A$1:$G$156,3,0)</f>
        <v>#N/A</v>
      </c>
      <c r="G423" s="58" t="e">
        <f>VLOOKUP(R423,Cenník!$A$1:$G$156,2,0)</f>
        <v>#N/A</v>
      </c>
      <c r="H423" s="57" t="e">
        <f>VLOOKUP(R423,Cenník!$A$1:$G$156,4,0)</f>
        <v>#N/A</v>
      </c>
      <c r="I423" s="82"/>
      <c r="J423" s="63" t="e">
        <f>VLOOKUP(R423,Cenník!$A$1:$G$156,7,0)</f>
        <v>#N/A</v>
      </c>
      <c r="K423" s="59" t="e">
        <f>VLOOKUP(R423,Cenník!$A$1:$G$156,5,0)</f>
        <v>#N/A</v>
      </c>
      <c r="L423" s="59" t="e">
        <f t="shared" si="14"/>
        <v>#N/A</v>
      </c>
      <c r="M423" s="62" t="s">
        <v>35</v>
      </c>
      <c r="N423" s="57" t="e">
        <f t="shared" si="15"/>
        <v>#N/A</v>
      </c>
      <c r="O423" s="62" t="s">
        <v>35</v>
      </c>
      <c r="P423" s="78" t="e">
        <f>VLOOKUP(R423,Cenník!$A$1:$G$156,6,0)</f>
        <v>#N/A</v>
      </c>
      <c r="Q423" s="62"/>
      <c r="R423" s="62"/>
      <c r="S423" s="78" t="e">
        <f>VLOOKUP(P423,výkony!$B:$H,7,0)</f>
        <v>#N/A</v>
      </c>
      <c r="T423" s="78" t="e">
        <f>VLOOKUP(R423,Cenník!$A:$H,8,0)</f>
        <v>#N/A</v>
      </c>
    </row>
    <row r="424" spans="1:20" x14ac:dyDescent="0.2">
      <c r="A424" s="60"/>
      <c r="B424" s="61"/>
      <c r="C424" s="61"/>
      <c r="D424" s="61"/>
      <c r="E424" s="62"/>
      <c r="F424" s="57" t="e">
        <f>VLOOKUP(R424,Cenník!$A$1:$G$156,3,0)</f>
        <v>#N/A</v>
      </c>
      <c r="G424" s="58" t="e">
        <f>VLOOKUP(R424,Cenník!$A$1:$G$156,2,0)</f>
        <v>#N/A</v>
      </c>
      <c r="H424" s="57" t="e">
        <f>VLOOKUP(R424,Cenník!$A$1:$G$156,4,0)</f>
        <v>#N/A</v>
      </c>
      <c r="I424" s="82"/>
      <c r="J424" s="63" t="e">
        <f>VLOOKUP(R424,Cenník!$A$1:$G$156,7,0)</f>
        <v>#N/A</v>
      </c>
      <c r="K424" s="59" t="e">
        <f>VLOOKUP(R424,Cenník!$A$1:$G$156,5,0)</f>
        <v>#N/A</v>
      </c>
      <c r="L424" s="59" t="e">
        <f t="shared" si="14"/>
        <v>#N/A</v>
      </c>
      <c r="M424" s="62" t="s">
        <v>35</v>
      </c>
      <c r="N424" s="57" t="e">
        <f t="shared" si="15"/>
        <v>#N/A</v>
      </c>
      <c r="O424" s="62" t="s">
        <v>35</v>
      </c>
      <c r="P424" s="78" t="e">
        <f>VLOOKUP(R424,Cenník!$A$1:$G$156,6,0)</f>
        <v>#N/A</v>
      </c>
      <c r="Q424" s="62"/>
      <c r="R424" s="62"/>
      <c r="S424" s="78" t="e">
        <f>VLOOKUP(P424,výkony!$B:$H,7,0)</f>
        <v>#N/A</v>
      </c>
      <c r="T424" s="78" t="e">
        <f>VLOOKUP(R424,Cenník!$A:$H,8,0)</f>
        <v>#N/A</v>
      </c>
    </row>
    <row r="425" spans="1:20" x14ac:dyDescent="0.2">
      <c r="A425" s="60"/>
      <c r="B425" s="61"/>
      <c r="C425" s="61"/>
      <c r="D425" s="61"/>
      <c r="E425" s="62"/>
      <c r="F425" s="57" t="e">
        <f>VLOOKUP(R425,Cenník!$A$1:$G$156,3,0)</f>
        <v>#N/A</v>
      </c>
      <c r="G425" s="58" t="e">
        <f>VLOOKUP(R425,Cenník!$A$1:$G$156,2,0)</f>
        <v>#N/A</v>
      </c>
      <c r="H425" s="57" t="e">
        <f>VLOOKUP(R425,Cenník!$A$1:$G$156,4,0)</f>
        <v>#N/A</v>
      </c>
      <c r="I425" s="82"/>
      <c r="J425" s="63" t="e">
        <f>VLOOKUP(R425,Cenník!$A$1:$G$156,7,0)</f>
        <v>#N/A</v>
      </c>
      <c r="K425" s="59" t="e">
        <f>VLOOKUP(R425,Cenník!$A$1:$G$156,5,0)</f>
        <v>#N/A</v>
      </c>
      <c r="L425" s="59" t="e">
        <f t="shared" si="14"/>
        <v>#N/A</v>
      </c>
      <c r="M425" s="62" t="s">
        <v>35</v>
      </c>
      <c r="N425" s="57" t="e">
        <f t="shared" si="15"/>
        <v>#N/A</v>
      </c>
      <c r="O425" s="62" t="s">
        <v>35</v>
      </c>
      <c r="P425" s="78" t="e">
        <f>VLOOKUP(R425,Cenník!$A$1:$G$156,6,0)</f>
        <v>#N/A</v>
      </c>
      <c r="Q425" s="62"/>
      <c r="R425" s="62"/>
      <c r="S425" s="78" t="e">
        <f>VLOOKUP(P425,výkony!$B:$H,7,0)</f>
        <v>#N/A</v>
      </c>
      <c r="T425" s="78" t="e">
        <f>VLOOKUP(R425,Cenník!$A:$H,8,0)</f>
        <v>#N/A</v>
      </c>
    </row>
    <row r="426" spans="1:20" x14ac:dyDescent="0.2">
      <c r="A426" s="60"/>
      <c r="B426" s="61"/>
      <c r="C426" s="61"/>
      <c r="D426" s="61"/>
      <c r="E426" s="62"/>
      <c r="F426" s="57" t="e">
        <f>VLOOKUP(R426,Cenník!$A$1:$G$156,3,0)</f>
        <v>#N/A</v>
      </c>
      <c r="G426" s="58" t="e">
        <f>VLOOKUP(R426,Cenník!$A$1:$G$156,2,0)</f>
        <v>#N/A</v>
      </c>
      <c r="H426" s="57" t="e">
        <f>VLOOKUP(R426,Cenník!$A$1:$G$156,4,0)</f>
        <v>#N/A</v>
      </c>
      <c r="I426" s="82"/>
      <c r="J426" s="63" t="e">
        <f>VLOOKUP(R426,Cenník!$A$1:$G$156,7,0)</f>
        <v>#N/A</v>
      </c>
      <c r="K426" s="59" t="e">
        <f>VLOOKUP(R426,Cenník!$A$1:$G$156,5,0)</f>
        <v>#N/A</v>
      </c>
      <c r="L426" s="59" t="e">
        <f t="shared" si="14"/>
        <v>#N/A</v>
      </c>
      <c r="M426" s="62" t="s">
        <v>35</v>
      </c>
      <c r="N426" s="57" t="e">
        <f t="shared" si="15"/>
        <v>#N/A</v>
      </c>
      <c r="O426" s="62" t="s">
        <v>35</v>
      </c>
      <c r="P426" s="78" t="e">
        <f>VLOOKUP(R426,Cenník!$A$1:$G$156,6,0)</f>
        <v>#N/A</v>
      </c>
      <c r="Q426" s="62"/>
      <c r="R426" s="62"/>
      <c r="S426" s="78" t="e">
        <f>VLOOKUP(P426,výkony!$B:$H,7,0)</f>
        <v>#N/A</v>
      </c>
      <c r="T426" s="78" t="e">
        <f>VLOOKUP(R426,Cenník!$A:$H,8,0)</f>
        <v>#N/A</v>
      </c>
    </row>
    <row r="427" spans="1:20" x14ac:dyDescent="0.2">
      <c r="A427" s="60"/>
      <c r="B427" s="61"/>
      <c r="C427" s="61"/>
      <c r="D427" s="61"/>
      <c r="E427" s="62"/>
      <c r="F427" s="57" t="e">
        <f>VLOOKUP(R427,Cenník!$A$1:$G$156,3,0)</f>
        <v>#N/A</v>
      </c>
      <c r="G427" s="58" t="e">
        <f>VLOOKUP(R427,Cenník!$A$1:$G$156,2,0)</f>
        <v>#N/A</v>
      </c>
      <c r="H427" s="57" t="e">
        <f>VLOOKUP(R427,Cenník!$A$1:$G$156,4,0)</f>
        <v>#N/A</v>
      </c>
      <c r="I427" s="82"/>
      <c r="J427" s="63" t="e">
        <f>VLOOKUP(R427,Cenník!$A$1:$G$156,7,0)</f>
        <v>#N/A</v>
      </c>
      <c r="K427" s="59" t="e">
        <f>VLOOKUP(R427,Cenník!$A$1:$G$156,5,0)</f>
        <v>#N/A</v>
      </c>
      <c r="L427" s="59" t="e">
        <f t="shared" si="14"/>
        <v>#N/A</v>
      </c>
      <c r="M427" s="62" t="s">
        <v>35</v>
      </c>
      <c r="N427" s="57" t="e">
        <f t="shared" si="15"/>
        <v>#N/A</v>
      </c>
      <c r="O427" s="62" t="s">
        <v>35</v>
      </c>
      <c r="P427" s="78" t="e">
        <f>VLOOKUP(R427,Cenník!$A$1:$G$156,6,0)</f>
        <v>#N/A</v>
      </c>
      <c r="Q427" s="62"/>
      <c r="R427" s="62"/>
      <c r="S427" s="78" t="e">
        <f>VLOOKUP(P427,výkony!$B:$H,7,0)</f>
        <v>#N/A</v>
      </c>
      <c r="T427" s="78" t="e">
        <f>VLOOKUP(R427,Cenník!$A:$H,8,0)</f>
        <v>#N/A</v>
      </c>
    </row>
    <row r="428" spans="1:20" x14ac:dyDescent="0.2">
      <c r="A428" s="60"/>
      <c r="B428" s="61"/>
      <c r="C428" s="61"/>
      <c r="D428" s="61"/>
      <c r="E428" s="62"/>
      <c r="F428" s="57" t="e">
        <f>VLOOKUP(R428,Cenník!$A$1:$G$156,3,0)</f>
        <v>#N/A</v>
      </c>
      <c r="G428" s="58" t="e">
        <f>VLOOKUP(R428,Cenník!$A$1:$G$156,2,0)</f>
        <v>#N/A</v>
      </c>
      <c r="H428" s="57" t="e">
        <f>VLOOKUP(R428,Cenník!$A$1:$G$156,4,0)</f>
        <v>#N/A</v>
      </c>
      <c r="I428" s="82"/>
      <c r="J428" s="63" t="e">
        <f>VLOOKUP(R428,Cenník!$A$1:$G$156,7,0)</f>
        <v>#N/A</v>
      </c>
      <c r="K428" s="59" t="e">
        <f>VLOOKUP(R428,Cenník!$A$1:$G$156,5,0)</f>
        <v>#N/A</v>
      </c>
      <c r="L428" s="59" t="e">
        <f t="shared" si="14"/>
        <v>#N/A</v>
      </c>
      <c r="M428" s="62" t="s">
        <v>35</v>
      </c>
      <c r="N428" s="57" t="e">
        <f t="shared" si="15"/>
        <v>#N/A</v>
      </c>
      <c r="O428" s="62" t="s">
        <v>35</v>
      </c>
      <c r="P428" s="78" t="e">
        <f>VLOOKUP(R428,Cenník!$A$1:$G$156,6,0)</f>
        <v>#N/A</v>
      </c>
      <c r="Q428" s="62"/>
      <c r="R428" s="62"/>
      <c r="S428" s="78" t="e">
        <f>VLOOKUP(P428,výkony!$B:$H,7,0)</f>
        <v>#N/A</v>
      </c>
      <c r="T428" s="78" t="e">
        <f>VLOOKUP(R428,Cenník!$A:$H,8,0)</f>
        <v>#N/A</v>
      </c>
    </row>
    <row r="429" spans="1:20" x14ac:dyDescent="0.2">
      <c r="A429" s="60"/>
      <c r="B429" s="61"/>
      <c r="C429" s="61"/>
      <c r="D429" s="61"/>
      <c r="E429" s="62"/>
      <c r="F429" s="57" t="e">
        <f>VLOOKUP(R429,Cenník!$A$1:$G$156,3,0)</f>
        <v>#N/A</v>
      </c>
      <c r="G429" s="58" t="e">
        <f>VLOOKUP(R429,Cenník!$A$1:$G$156,2,0)</f>
        <v>#N/A</v>
      </c>
      <c r="H429" s="57" t="e">
        <f>VLOOKUP(R429,Cenník!$A$1:$G$156,4,0)</f>
        <v>#N/A</v>
      </c>
      <c r="I429" s="82"/>
      <c r="J429" s="63" t="e">
        <f>VLOOKUP(R429,Cenník!$A$1:$G$156,7,0)</f>
        <v>#N/A</v>
      </c>
      <c r="K429" s="59" t="e">
        <f>VLOOKUP(R429,Cenník!$A$1:$G$156,5,0)</f>
        <v>#N/A</v>
      </c>
      <c r="L429" s="59" t="e">
        <f t="shared" si="14"/>
        <v>#N/A</v>
      </c>
      <c r="M429" s="62" t="s">
        <v>35</v>
      </c>
      <c r="N429" s="57" t="e">
        <f t="shared" si="15"/>
        <v>#N/A</v>
      </c>
      <c r="O429" s="62" t="s">
        <v>35</v>
      </c>
      <c r="P429" s="78" t="e">
        <f>VLOOKUP(R429,Cenník!$A$1:$G$156,6,0)</f>
        <v>#N/A</v>
      </c>
      <c r="Q429" s="62"/>
      <c r="R429" s="62"/>
      <c r="S429" s="78" t="e">
        <f>VLOOKUP(P429,výkony!$B:$H,7,0)</f>
        <v>#N/A</v>
      </c>
      <c r="T429" s="78" t="e">
        <f>VLOOKUP(R429,Cenník!$A:$H,8,0)</f>
        <v>#N/A</v>
      </c>
    </row>
    <row r="430" spans="1:20" x14ac:dyDescent="0.2">
      <c r="A430" s="60"/>
      <c r="B430" s="61"/>
      <c r="C430" s="61"/>
      <c r="D430" s="61"/>
      <c r="E430" s="62"/>
      <c r="F430" s="57" t="e">
        <f>VLOOKUP(R430,Cenník!$A$1:$G$156,3,0)</f>
        <v>#N/A</v>
      </c>
      <c r="G430" s="58" t="e">
        <f>VLOOKUP(R430,Cenník!$A$1:$G$156,2,0)</f>
        <v>#N/A</v>
      </c>
      <c r="H430" s="57" t="e">
        <f>VLOOKUP(R430,Cenník!$A$1:$G$156,4,0)</f>
        <v>#N/A</v>
      </c>
      <c r="I430" s="82"/>
      <c r="J430" s="63" t="e">
        <f>VLOOKUP(R430,Cenník!$A$1:$G$156,7,0)</f>
        <v>#N/A</v>
      </c>
      <c r="K430" s="59" t="e">
        <f>VLOOKUP(R430,Cenník!$A$1:$G$156,5,0)</f>
        <v>#N/A</v>
      </c>
      <c r="L430" s="59" t="e">
        <f t="shared" si="14"/>
        <v>#N/A</v>
      </c>
      <c r="M430" s="62" t="s">
        <v>35</v>
      </c>
      <c r="N430" s="57" t="e">
        <f t="shared" si="15"/>
        <v>#N/A</v>
      </c>
      <c r="O430" s="62" t="s">
        <v>35</v>
      </c>
      <c r="P430" s="78" t="e">
        <f>VLOOKUP(R430,Cenník!$A$1:$G$156,6,0)</f>
        <v>#N/A</v>
      </c>
      <c r="Q430" s="62"/>
      <c r="R430" s="62"/>
      <c r="S430" s="78" t="e">
        <f>VLOOKUP(P430,výkony!$B:$H,7,0)</f>
        <v>#N/A</v>
      </c>
      <c r="T430" s="78" t="e">
        <f>VLOOKUP(R430,Cenník!$A:$H,8,0)</f>
        <v>#N/A</v>
      </c>
    </row>
    <row r="431" spans="1:20" x14ac:dyDescent="0.2">
      <c r="A431" s="60"/>
      <c r="B431" s="61"/>
      <c r="C431" s="61"/>
      <c r="D431" s="61"/>
      <c r="E431" s="62"/>
      <c r="F431" s="57" t="e">
        <f>VLOOKUP(R431,Cenník!$A$1:$G$156,3,0)</f>
        <v>#N/A</v>
      </c>
      <c r="G431" s="58" t="e">
        <f>VLOOKUP(R431,Cenník!$A$1:$G$156,2,0)</f>
        <v>#N/A</v>
      </c>
      <c r="H431" s="57" t="e">
        <f>VLOOKUP(R431,Cenník!$A$1:$G$156,4,0)</f>
        <v>#N/A</v>
      </c>
      <c r="I431" s="82"/>
      <c r="J431" s="63" t="e">
        <f>VLOOKUP(R431,Cenník!$A$1:$G$156,7,0)</f>
        <v>#N/A</v>
      </c>
      <c r="K431" s="59" t="e">
        <f>VLOOKUP(R431,Cenník!$A$1:$G$156,5,0)</f>
        <v>#N/A</v>
      </c>
      <c r="L431" s="59" t="e">
        <f t="shared" si="14"/>
        <v>#N/A</v>
      </c>
      <c r="M431" s="62" t="s">
        <v>35</v>
      </c>
      <c r="N431" s="57" t="e">
        <f t="shared" si="15"/>
        <v>#N/A</v>
      </c>
      <c r="O431" s="62" t="s">
        <v>35</v>
      </c>
      <c r="P431" s="78" t="e">
        <f>VLOOKUP(R431,Cenník!$A$1:$G$156,6,0)</f>
        <v>#N/A</v>
      </c>
      <c r="Q431" s="62"/>
      <c r="R431" s="62"/>
      <c r="S431" s="78" t="e">
        <f>VLOOKUP(P431,výkony!$B:$H,7,0)</f>
        <v>#N/A</v>
      </c>
      <c r="T431" s="78" t="e">
        <f>VLOOKUP(R431,Cenník!$A:$H,8,0)</f>
        <v>#N/A</v>
      </c>
    </row>
    <row r="432" spans="1:20" x14ac:dyDescent="0.2">
      <c r="A432" s="60"/>
      <c r="B432" s="61"/>
      <c r="C432" s="61"/>
      <c r="D432" s="61"/>
      <c r="E432" s="62"/>
      <c r="F432" s="57" t="e">
        <f>VLOOKUP(R432,Cenník!$A$1:$G$156,3,0)</f>
        <v>#N/A</v>
      </c>
      <c r="G432" s="58" t="e">
        <f>VLOOKUP(R432,Cenník!$A$1:$G$156,2,0)</f>
        <v>#N/A</v>
      </c>
      <c r="H432" s="57" t="e">
        <f>VLOOKUP(R432,Cenník!$A$1:$G$156,4,0)</f>
        <v>#N/A</v>
      </c>
      <c r="I432" s="82"/>
      <c r="J432" s="63" t="e">
        <f>VLOOKUP(R432,Cenník!$A$1:$G$156,7,0)</f>
        <v>#N/A</v>
      </c>
      <c r="K432" s="59" t="e">
        <f>VLOOKUP(R432,Cenník!$A$1:$G$156,5,0)</f>
        <v>#N/A</v>
      </c>
      <c r="L432" s="59" t="e">
        <f t="shared" si="14"/>
        <v>#N/A</v>
      </c>
      <c r="M432" s="62" t="s">
        <v>35</v>
      </c>
      <c r="N432" s="57" t="e">
        <f t="shared" si="15"/>
        <v>#N/A</v>
      </c>
      <c r="O432" s="62" t="s">
        <v>35</v>
      </c>
      <c r="P432" s="78" t="e">
        <f>VLOOKUP(R432,Cenník!$A$1:$G$156,6,0)</f>
        <v>#N/A</v>
      </c>
      <c r="Q432" s="62"/>
      <c r="R432" s="62"/>
      <c r="S432" s="78" t="e">
        <f>VLOOKUP(P432,výkony!$B:$H,7,0)</f>
        <v>#N/A</v>
      </c>
      <c r="T432" s="78" t="e">
        <f>VLOOKUP(R432,Cenník!$A:$H,8,0)</f>
        <v>#N/A</v>
      </c>
    </row>
    <row r="433" spans="1:20" x14ac:dyDescent="0.2">
      <c r="A433" s="60"/>
      <c r="B433" s="61"/>
      <c r="C433" s="61"/>
      <c r="D433" s="61"/>
      <c r="E433" s="62"/>
      <c r="F433" s="57" t="e">
        <f>VLOOKUP(R433,Cenník!$A$1:$G$156,3,0)</f>
        <v>#N/A</v>
      </c>
      <c r="G433" s="58" t="e">
        <f>VLOOKUP(R433,Cenník!$A$1:$G$156,2,0)</f>
        <v>#N/A</v>
      </c>
      <c r="H433" s="57" t="e">
        <f>VLOOKUP(R433,Cenník!$A$1:$G$156,4,0)</f>
        <v>#N/A</v>
      </c>
      <c r="I433" s="82"/>
      <c r="J433" s="63" t="e">
        <f>VLOOKUP(R433,Cenník!$A$1:$G$156,7,0)</f>
        <v>#N/A</v>
      </c>
      <c r="K433" s="59" t="e">
        <f>VLOOKUP(R433,Cenník!$A$1:$G$156,5,0)</f>
        <v>#N/A</v>
      </c>
      <c r="L433" s="59" t="e">
        <f t="shared" si="14"/>
        <v>#N/A</v>
      </c>
      <c r="M433" s="62" t="s">
        <v>35</v>
      </c>
      <c r="N433" s="57" t="e">
        <f t="shared" si="15"/>
        <v>#N/A</v>
      </c>
      <c r="O433" s="62" t="s">
        <v>35</v>
      </c>
      <c r="P433" s="78" t="e">
        <f>VLOOKUP(R433,Cenník!$A$1:$G$156,6,0)</f>
        <v>#N/A</v>
      </c>
      <c r="Q433" s="62"/>
      <c r="R433" s="62"/>
      <c r="S433" s="78" t="e">
        <f>VLOOKUP(P433,výkony!$B:$H,7,0)</f>
        <v>#N/A</v>
      </c>
      <c r="T433" s="78" t="e">
        <f>VLOOKUP(R433,Cenník!$A:$H,8,0)</f>
        <v>#N/A</v>
      </c>
    </row>
    <row r="434" spans="1:20" x14ac:dyDescent="0.2">
      <c r="A434" s="60"/>
      <c r="B434" s="61"/>
      <c r="C434" s="61"/>
      <c r="D434" s="61"/>
      <c r="E434" s="62"/>
      <c r="F434" s="57" t="e">
        <f>VLOOKUP(R434,Cenník!$A$1:$G$156,3,0)</f>
        <v>#N/A</v>
      </c>
      <c r="G434" s="58" t="e">
        <f>VLOOKUP(R434,Cenník!$A$1:$G$156,2,0)</f>
        <v>#N/A</v>
      </c>
      <c r="H434" s="57" t="e">
        <f>VLOOKUP(R434,Cenník!$A$1:$G$156,4,0)</f>
        <v>#N/A</v>
      </c>
      <c r="I434" s="82"/>
      <c r="J434" s="63" t="e">
        <f>VLOOKUP(R434,Cenník!$A$1:$G$156,7,0)</f>
        <v>#N/A</v>
      </c>
      <c r="K434" s="59" t="e">
        <f>VLOOKUP(R434,Cenník!$A$1:$G$156,5,0)</f>
        <v>#N/A</v>
      </c>
      <c r="L434" s="59" t="e">
        <f t="shared" si="14"/>
        <v>#N/A</v>
      </c>
      <c r="M434" s="62" t="s">
        <v>35</v>
      </c>
      <c r="N434" s="57" t="e">
        <f t="shared" si="15"/>
        <v>#N/A</v>
      </c>
      <c r="O434" s="62" t="s">
        <v>35</v>
      </c>
      <c r="P434" s="78" t="e">
        <f>VLOOKUP(R434,Cenník!$A$1:$G$156,6,0)</f>
        <v>#N/A</v>
      </c>
      <c r="Q434" s="62"/>
      <c r="R434" s="62"/>
      <c r="S434" s="78" t="e">
        <f>VLOOKUP(P434,výkony!$B:$H,7,0)</f>
        <v>#N/A</v>
      </c>
      <c r="T434" s="78" t="e">
        <f>VLOOKUP(R434,Cenník!$A:$H,8,0)</f>
        <v>#N/A</v>
      </c>
    </row>
    <row r="435" spans="1:20" x14ac:dyDescent="0.2">
      <c r="A435" s="60"/>
      <c r="B435" s="61"/>
      <c r="C435" s="61"/>
      <c r="D435" s="61"/>
      <c r="E435" s="62"/>
      <c r="F435" s="57" t="e">
        <f>VLOOKUP(R435,Cenník!$A$1:$G$156,3,0)</f>
        <v>#N/A</v>
      </c>
      <c r="G435" s="58" t="e">
        <f>VLOOKUP(R435,Cenník!$A$1:$G$156,2,0)</f>
        <v>#N/A</v>
      </c>
      <c r="H435" s="57" t="e">
        <f>VLOOKUP(R435,Cenník!$A$1:$G$156,4,0)</f>
        <v>#N/A</v>
      </c>
      <c r="I435" s="82"/>
      <c r="J435" s="63" t="e">
        <f>VLOOKUP(R435,Cenník!$A$1:$G$156,7,0)</f>
        <v>#N/A</v>
      </c>
      <c r="K435" s="59" t="e">
        <f>VLOOKUP(R435,Cenník!$A$1:$G$156,5,0)</f>
        <v>#N/A</v>
      </c>
      <c r="L435" s="59" t="e">
        <f t="shared" si="14"/>
        <v>#N/A</v>
      </c>
      <c r="M435" s="62" t="s">
        <v>35</v>
      </c>
      <c r="N435" s="57" t="e">
        <f t="shared" si="15"/>
        <v>#N/A</v>
      </c>
      <c r="O435" s="62" t="s">
        <v>35</v>
      </c>
      <c r="P435" s="78" t="e">
        <f>VLOOKUP(R435,Cenník!$A$1:$G$156,6,0)</f>
        <v>#N/A</v>
      </c>
      <c r="Q435" s="62"/>
      <c r="R435" s="62"/>
      <c r="S435" s="78" t="e">
        <f>VLOOKUP(P435,výkony!$B:$H,7,0)</f>
        <v>#N/A</v>
      </c>
      <c r="T435" s="78" t="e">
        <f>VLOOKUP(R435,Cenník!$A:$H,8,0)</f>
        <v>#N/A</v>
      </c>
    </row>
    <row r="436" spans="1:20" x14ac:dyDescent="0.2">
      <c r="A436" s="60"/>
      <c r="B436" s="61"/>
      <c r="C436" s="61"/>
      <c r="D436" s="61"/>
      <c r="E436" s="62"/>
      <c r="F436" s="57" t="e">
        <f>VLOOKUP(R436,Cenník!$A$1:$G$156,3,0)</f>
        <v>#N/A</v>
      </c>
      <c r="G436" s="58" t="e">
        <f>VLOOKUP(R436,Cenník!$A$1:$G$156,2,0)</f>
        <v>#N/A</v>
      </c>
      <c r="H436" s="57" t="e">
        <f>VLOOKUP(R436,Cenník!$A$1:$G$156,4,0)</f>
        <v>#N/A</v>
      </c>
      <c r="I436" s="82"/>
      <c r="J436" s="63" t="e">
        <f>VLOOKUP(R436,Cenník!$A$1:$G$156,7,0)</f>
        <v>#N/A</v>
      </c>
      <c r="K436" s="59" t="e">
        <f>VLOOKUP(R436,Cenník!$A$1:$G$156,5,0)</f>
        <v>#N/A</v>
      </c>
      <c r="L436" s="59" t="e">
        <f t="shared" si="14"/>
        <v>#N/A</v>
      </c>
      <c r="M436" s="62" t="s">
        <v>35</v>
      </c>
      <c r="N436" s="57" t="e">
        <f t="shared" si="15"/>
        <v>#N/A</v>
      </c>
      <c r="O436" s="62" t="s">
        <v>35</v>
      </c>
      <c r="P436" s="78" t="e">
        <f>VLOOKUP(R436,Cenník!$A$1:$G$156,6,0)</f>
        <v>#N/A</v>
      </c>
      <c r="Q436" s="62"/>
      <c r="R436" s="62"/>
      <c r="S436" s="78" t="e">
        <f>VLOOKUP(P436,výkony!$B:$H,7,0)</f>
        <v>#N/A</v>
      </c>
      <c r="T436" s="78" t="e">
        <f>VLOOKUP(R436,Cenník!$A:$H,8,0)</f>
        <v>#N/A</v>
      </c>
    </row>
    <row r="437" spans="1:20" x14ac:dyDescent="0.2">
      <c r="A437" s="60"/>
      <c r="B437" s="61"/>
      <c r="C437" s="61"/>
      <c r="D437" s="61"/>
      <c r="E437" s="62"/>
      <c r="F437" s="57" t="e">
        <f>VLOOKUP(R437,Cenník!$A$1:$G$156,3,0)</f>
        <v>#N/A</v>
      </c>
      <c r="G437" s="58" t="e">
        <f>VLOOKUP(R437,Cenník!$A$1:$G$156,2,0)</f>
        <v>#N/A</v>
      </c>
      <c r="H437" s="57" t="e">
        <f>VLOOKUP(R437,Cenník!$A$1:$G$156,4,0)</f>
        <v>#N/A</v>
      </c>
      <c r="I437" s="82"/>
      <c r="J437" s="63" t="e">
        <f>VLOOKUP(R437,Cenník!$A$1:$G$156,7,0)</f>
        <v>#N/A</v>
      </c>
      <c r="K437" s="59" t="e">
        <f>VLOOKUP(R437,Cenník!$A$1:$G$156,5,0)</f>
        <v>#N/A</v>
      </c>
      <c r="L437" s="59" t="e">
        <f t="shared" si="14"/>
        <v>#N/A</v>
      </c>
      <c r="M437" s="62" t="s">
        <v>35</v>
      </c>
      <c r="N437" s="57" t="e">
        <f t="shared" si="15"/>
        <v>#N/A</v>
      </c>
      <c r="O437" s="62" t="s">
        <v>35</v>
      </c>
      <c r="P437" s="78" t="e">
        <f>VLOOKUP(R437,Cenník!$A$1:$G$156,6,0)</f>
        <v>#N/A</v>
      </c>
      <c r="Q437" s="62"/>
      <c r="R437" s="62"/>
      <c r="S437" s="78" t="e">
        <f>VLOOKUP(P437,výkony!$B:$H,7,0)</f>
        <v>#N/A</v>
      </c>
      <c r="T437" s="78" t="e">
        <f>VLOOKUP(R437,Cenník!$A:$H,8,0)</f>
        <v>#N/A</v>
      </c>
    </row>
    <row r="438" spans="1:20" x14ac:dyDescent="0.2">
      <c r="A438" s="60"/>
      <c r="B438" s="61"/>
      <c r="C438" s="61"/>
      <c r="D438" s="61"/>
      <c r="E438" s="62"/>
      <c r="F438" s="57" t="e">
        <f>VLOOKUP(R438,Cenník!$A$1:$G$156,3,0)</f>
        <v>#N/A</v>
      </c>
      <c r="G438" s="58" t="e">
        <f>VLOOKUP(R438,Cenník!$A$1:$G$156,2,0)</f>
        <v>#N/A</v>
      </c>
      <c r="H438" s="57" t="e">
        <f>VLOOKUP(R438,Cenník!$A$1:$G$156,4,0)</f>
        <v>#N/A</v>
      </c>
      <c r="I438" s="82"/>
      <c r="J438" s="63" t="e">
        <f>VLOOKUP(R438,Cenník!$A$1:$G$156,7,0)</f>
        <v>#N/A</v>
      </c>
      <c r="K438" s="59" t="e">
        <f>VLOOKUP(R438,Cenník!$A$1:$G$156,5,0)</f>
        <v>#N/A</v>
      </c>
      <c r="L438" s="59" t="e">
        <f t="shared" si="14"/>
        <v>#N/A</v>
      </c>
      <c r="M438" s="62" t="s">
        <v>35</v>
      </c>
      <c r="N438" s="57" t="e">
        <f t="shared" si="15"/>
        <v>#N/A</v>
      </c>
      <c r="O438" s="62" t="s">
        <v>35</v>
      </c>
      <c r="P438" s="78" t="e">
        <f>VLOOKUP(R438,Cenník!$A$1:$G$156,6,0)</f>
        <v>#N/A</v>
      </c>
      <c r="Q438" s="62"/>
      <c r="R438" s="62"/>
      <c r="S438" s="78" t="e">
        <f>VLOOKUP(P438,výkony!$B:$H,7,0)</f>
        <v>#N/A</v>
      </c>
      <c r="T438" s="78" t="e">
        <f>VLOOKUP(R438,Cenník!$A:$H,8,0)</f>
        <v>#N/A</v>
      </c>
    </row>
    <row r="439" spans="1:20" x14ac:dyDescent="0.2">
      <c r="A439" s="60"/>
      <c r="B439" s="61"/>
      <c r="C439" s="61"/>
      <c r="D439" s="61"/>
      <c r="E439" s="62"/>
      <c r="F439" s="57" t="e">
        <f>VLOOKUP(R439,Cenník!$A$1:$G$156,3,0)</f>
        <v>#N/A</v>
      </c>
      <c r="G439" s="58" t="e">
        <f>VLOOKUP(R439,Cenník!$A$1:$G$156,2,0)</f>
        <v>#N/A</v>
      </c>
      <c r="H439" s="57" t="e">
        <f>VLOOKUP(R439,Cenník!$A$1:$G$156,4,0)</f>
        <v>#N/A</v>
      </c>
      <c r="I439" s="82"/>
      <c r="J439" s="63" t="e">
        <f>VLOOKUP(R439,Cenník!$A$1:$G$156,7,0)</f>
        <v>#N/A</v>
      </c>
      <c r="K439" s="59" t="e">
        <f>VLOOKUP(R439,Cenník!$A$1:$G$156,5,0)</f>
        <v>#N/A</v>
      </c>
      <c r="L439" s="59" t="e">
        <f t="shared" si="14"/>
        <v>#N/A</v>
      </c>
      <c r="M439" s="62" t="s">
        <v>35</v>
      </c>
      <c r="N439" s="57" t="e">
        <f t="shared" si="15"/>
        <v>#N/A</v>
      </c>
      <c r="O439" s="62" t="s">
        <v>35</v>
      </c>
      <c r="P439" s="78" t="e">
        <f>VLOOKUP(R439,Cenník!$A$1:$G$156,6,0)</f>
        <v>#N/A</v>
      </c>
      <c r="Q439" s="62"/>
      <c r="R439" s="62"/>
      <c r="S439" s="78" t="e">
        <f>VLOOKUP(P439,výkony!$B:$H,7,0)</f>
        <v>#N/A</v>
      </c>
      <c r="T439" s="78" t="e">
        <f>VLOOKUP(R439,Cenník!$A:$H,8,0)</f>
        <v>#N/A</v>
      </c>
    </row>
    <row r="440" spans="1:20" x14ac:dyDescent="0.2">
      <c r="A440" s="60"/>
      <c r="B440" s="61"/>
      <c r="C440" s="61"/>
      <c r="D440" s="61"/>
      <c r="E440" s="62"/>
      <c r="F440" s="57" t="e">
        <f>VLOOKUP(R440,Cenník!$A$1:$G$156,3,0)</f>
        <v>#N/A</v>
      </c>
      <c r="G440" s="58" t="e">
        <f>VLOOKUP(R440,Cenník!$A$1:$G$156,2,0)</f>
        <v>#N/A</v>
      </c>
      <c r="H440" s="57" t="e">
        <f>VLOOKUP(R440,Cenník!$A$1:$G$156,4,0)</f>
        <v>#N/A</v>
      </c>
      <c r="I440" s="82"/>
      <c r="J440" s="63" t="e">
        <f>VLOOKUP(R440,Cenník!$A$1:$G$156,7,0)</f>
        <v>#N/A</v>
      </c>
      <c r="K440" s="59" t="e">
        <f>VLOOKUP(R440,Cenník!$A$1:$G$156,5,0)</f>
        <v>#N/A</v>
      </c>
      <c r="L440" s="59" t="e">
        <f t="shared" si="14"/>
        <v>#N/A</v>
      </c>
      <c r="M440" s="62" t="s">
        <v>35</v>
      </c>
      <c r="N440" s="57" t="e">
        <f t="shared" si="15"/>
        <v>#N/A</v>
      </c>
      <c r="O440" s="62" t="s">
        <v>35</v>
      </c>
      <c r="P440" s="78" t="e">
        <f>VLOOKUP(R440,Cenník!$A$1:$G$156,6,0)</f>
        <v>#N/A</v>
      </c>
      <c r="Q440" s="62"/>
      <c r="R440" s="62"/>
      <c r="S440" s="78" t="e">
        <f>VLOOKUP(P440,výkony!$B:$H,7,0)</f>
        <v>#N/A</v>
      </c>
      <c r="T440" s="78" t="e">
        <f>VLOOKUP(R440,Cenník!$A:$H,8,0)</f>
        <v>#N/A</v>
      </c>
    </row>
    <row r="441" spans="1:20" x14ac:dyDescent="0.2">
      <c r="A441" s="60"/>
      <c r="B441" s="61"/>
      <c r="C441" s="61"/>
      <c r="D441" s="61"/>
      <c r="E441" s="62"/>
      <c r="F441" s="57" t="e">
        <f>VLOOKUP(R441,Cenník!$A$1:$G$156,3,0)</f>
        <v>#N/A</v>
      </c>
      <c r="G441" s="58" t="e">
        <f>VLOOKUP(R441,Cenník!$A$1:$G$156,2,0)</f>
        <v>#N/A</v>
      </c>
      <c r="H441" s="57" t="e">
        <f>VLOOKUP(R441,Cenník!$A$1:$G$156,4,0)</f>
        <v>#N/A</v>
      </c>
      <c r="I441" s="82"/>
      <c r="J441" s="63" t="e">
        <f>VLOOKUP(R441,Cenník!$A$1:$G$156,7,0)</f>
        <v>#N/A</v>
      </c>
      <c r="K441" s="59" t="e">
        <f>VLOOKUP(R441,Cenník!$A$1:$G$156,5,0)</f>
        <v>#N/A</v>
      </c>
      <c r="L441" s="59" t="e">
        <f t="shared" si="14"/>
        <v>#N/A</v>
      </c>
      <c r="M441" s="62" t="s">
        <v>35</v>
      </c>
      <c r="N441" s="57" t="e">
        <f t="shared" si="15"/>
        <v>#N/A</v>
      </c>
      <c r="O441" s="62" t="s">
        <v>35</v>
      </c>
      <c r="P441" s="78" t="e">
        <f>VLOOKUP(R441,Cenník!$A$1:$G$156,6,0)</f>
        <v>#N/A</v>
      </c>
      <c r="Q441" s="62"/>
      <c r="R441" s="62"/>
      <c r="S441" s="78" t="e">
        <f>VLOOKUP(P441,výkony!$B:$H,7,0)</f>
        <v>#N/A</v>
      </c>
      <c r="T441" s="78" t="e">
        <f>VLOOKUP(R441,Cenník!$A:$H,8,0)</f>
        <v>#N/A</v>
      </c>
    </row>
    <row r="442" spans="1:20" x14ac:dyDescent="0.2">
      <c r="A442" s="60"/>
      <c r="B442" s="61"/>
      <c r="C442" s="61"/>
      <c r="D442" s="61"/>
      <c r="E442" s="62"/>
      <c r="F442" s="57" t="e">
        <f>VLOOKUP(R442,Cenník!$A$1:$G$156,3,0)</f>
        <v>#N/A</v>
      </c>
      <c r="G442" s="58" t="e">
        <f>VLOOKUP(R442,Cenník!$A$1:$G$156,2,0)</f>
        <v>#N/A</v>
      </c>
      <c r="H442" s="57" t="e">
        <f>VLOOKUP(R442,Cenník!$A$1:$G$156,4,0)</f>
        <v>#N/A</v>
      </c>
      <c r="I442" s="82"/>
      <c r="J442" s="63" t="e">
        <f>VLOOKUP(R442,Cenník!$A$1:$G$156,7,0)</f>
        <v>#N/A</v>
      </c>
      <c r="K442" s="59" t="e">
        <f>VLOOKUP(R442,Cenník!$A$1:$G$156,5,0)</f>
        <v>#N/A</v>
      </c>
      <c r="L442" s="59" t="e">
        <f t="shared" si="14"/>
        <v>#N/A</v>
      </c>
      <c r="M442" s="62" t="s">
        <v>35</v>
      </c>
      <c r="N442" s="57" t="e">
        <f t="shared" si="15"/>
        <v>#N/A</v>
      </c>
      <c r="O442" s="62" t="s">
        <v>35</v>
      </c>
      <c r="P442" s="78" t="e">
        <f>VLOOKUP(R442,Cenník!$A$1:$G$156,6,0)</f>
        <v>#N/A</v>
      </c>
      <c r="Q442" s="62"/>
      <c r="R442" s="62"/>
      <c r="S442" s="78" t="e">
        <f>VLOOKUP(P442,výkony!$B:$H,7,0)</f>
        <v>#N/A</v>
      </c>
      <c r="T442" s="78" t="e">
        <f>VLOOKUP(R442,Cenník!$A:$H,8,0)</f>
        <v>#N/A</v>
      </c>
    </row>
    <row r="443" spans="1:20" x14ac:dyDescent="0.2">
      <c r="A443" s="60"/>
      <c r="B443" s="61"/>
      <c r="C443" s="61"/>
      <c r="D443" s="61"/>
      <c r="E443" s="62"/>
      <c r="F443" s="57" t="e">
        <f>VLOOKUP(R443,Cenník!$A$1:$G$156,3,0)</f>
        <v>#N/A</v>
      </c>
      <c r="G443" s="58" t="e">
        <f>VLOOKUP(R443,Cenník!$A$1:$G$156,2,0)</f>
        <v>#N/A</v>
      </c>
      <c r="H443" s="57" t="e">
        <f>VLOOKUP(R443,Cenník!$A$1:$G$156,4,0)</f>
        <v>#N/A</v>
      </c>
      <c r="I443" s="82"/>
      <c r="J443" s="63" t="e">
        <f>VLOOKUP(R443,Cenník!$A$1:$G$156,7,0)</f>
        <v>#N/A</v>
      </c>
      <c r="K443" s="59" t="e">
        <f>VLOOKUP(R443,Cenník!$A$1:$G$156,5,0)</f>
        <v>#N/A</v>
      </c>
      <c r="L443" s="59" t="e">
        <f t="shared" si="14"/>
        <v>#N/A</v>
      </c>
      <c r="M443" s="62" t="s">
        <v>35</v>
      </c>
      <c r="N443" s="57" t="e">
        <f t="shared" si="15"/>
        <v>#N/A</v>
      </c>
      <c r="O443" s="62" t="s">
        <v>35</v>
      </c>
      <c r="P443" s="78" t="e">
        <f>VLOOKUP(R443,Cenník!$A$1:$G$156,6,0)</f>
        <v>#N/A</v>
      </c>
      <c r="Q443" s="62"/>
      <c r="R443" s="62"/>
      <c r="S443" s="78" t="e">
        <f>VLOOKUP(P443,výkony!$B:$H,7,0)</f>
        <v>#N/A</v>
      </c>
      <c r="T443" s="78" t="e">
        <f>VLOOKUP(R443,Cenník!$A:$H,8,0)</f>
        <v>#N/A</v>
      </c>
    </row>
    <row r="444" spans="1:20" x14ac:dyDescent="0.2">
      <c r="A444" s="60"/>
      <c r="B444" s="61"/>
      <c r="C444" s="61"/>
      <c r="D444" s="61"/>
      <c r="E444" s="62"/>
      <c r="F444" s="57" t="e">
        <f>VLOOKUP(R444,Cenník!$A$1:$G$156,3,0)</f>
        <v>#N/A</v>
      </c>
      <c r="G444" s="58" t="e">
        <f>VLOOKUP(R444,Cenník!$A$1:$G$156,2,0)</f>
        <v>#N/A</v>
      </c>
      <c r="H444" s="57" t="e">
        <f>VLOOKUP(R444,Cenník!$A$1:$G$156,4,0)</f>
        <v>#N/A</v>
      </c>
      <c r="I444" s="82"/>
      <c r="J444" s="63" t="e">
        <f>VLOOKUP(R444,Cenník!$A$1:$G$156,7,0)</f>
        <v>#N/A</v>
      </c>
      <c r="K444" s="59" t="e">
        <f>VLOOKUP(R444,Cenník!$A$1:$G$156,5,0)</f>
        <v>#N/A</v>
      </c>
      <c r="L444" s="59" t="e">
        <f t="shared" si="14"/>
        <v>#N/A</v>
      </c>
      <c r="M444" s="62" t="s">
        <v>35</v>
      </c>
      <c r="N444" s="57" t="e">
        <f t="shared" si="15"/>
        <v>#N/A</v>
      </c>
      <c r="O444" s="62" t="s">
        <v>35</v>
      </c>
      <c r="P444" s="78" t="e">
        <f>VLOOKUP(R444,Cenník!$A$1:$G$156,6,0)</f>
        <v>#N/A</v>
      </c>
      <c r="Q444" s="62"/>
      <c r="R444" s="62"/>
      <c r="S444" s="78" t="e">
        <f>VLOOKUP(P444,výkony!$B:$H,7,0)</f>
        <v>#N/A</v>
      </c>
      <c r="T444" s="78" t="e">
        <f>VLOOKUP(R444,Cenník!$A:$H,8,0)</f>
        <v>#N/A</v>
      </c>
    </row>
    <row r="445" spans="1:20" x14ac:dyDescent="0.2">
      <c r="A445" s="60"/>
      <c r="B445" s="61"/>
      <c r="C445" s="61"/>
      <c r="D445" s="61"/>
      <c r="E445" s="62"/>
      <c r="F445" s="57" t="e">
        <f>VLOOKUP(R445,Cenník!$A$1:$G$156,3,0)</f>
        <v>#N/A</v>
      </c>
      <c r="G445" s="58" t="e">
        <f>VLOOKUP(R445,Cenník!$A$1:$G$156,2,0)</f>
        <v>#N/A</v>
      </c>
      <c r="H445" s="57" t="e">
        <f>VLOOKUP(R445,Cenník!$A$1:$G$156,4,0)</f>
        <v>#N/A</v>
      </c>
      <c r="I445" s="82"/>
      <c r="J445" s="63" t="e">
        <f>VLOOKUP(R445,Cenník!$A$1:$G$156,7,0)</f>
        <v>#N/A</v>
      </c>
      <c r="K445" s="59" t="e">
        <f>VLOOKUP(R445,Cenník!$A$1:$G$156,5,0)</f>
        <v>#N/A</v>
      </c>
      <c r="L445" s="59" t="e">
        <f t="shared" si="14"/>
        <v>#N/A</v>
      </c>
      <c r="M445" s="62" t="s">
        <v>35</v>
      </c>
      <c r="N445" s="57" t="e">
        <f t="shared" si="15"/>
        <v>#N/A</v>
      </c>
      <c r="O445" s="62" t="s">
        <v>35</v>
      </c>
      <c r="P445" s="78" t="e">
        <f>VLOOKUP(R445,Cenník!$A$1:$G$156,6,0)</f>
        <v>#N/A</v>
      </c>
      <c r="Q445" s="62"/>
      <c r="R445" s="62"/>
      <c r="S445" s="78" t="e">
        <f>VLOOKUP(P445,výkony!$B:$H,7,0)</f>
        <v>#N/A</v>
      </c>
      <c r="T445" s="78" t="e">
        <f>VLOOKUP(R445,Cenník!$A:$H,8,0)</f>
        <v>#N/A</v>
      </c>
    </row>
    <row r="446" spans="1:20" x14ac:dyDescent="0.2">
      <c r="A446" s="60"/>
      <c r="B446" s="61"/>
      <c r="C446" s="61"/>
      <c r="D446" s="61"/>
      <c r="E446" s="62"/>
      <c r="F446" s="57" t="e">
        <f>VLOOKUP(R446,Cenník!$A$1:$G$156,3,0)</f>
        <v>#N/A</v>
      </c>
      <c r="G446" s="58" t="e">
        <f>VLOOKUP(R446,Cenník!$A$1:$G$156,2,0)</f>
        <v>#N/A</v>
      </c>
      <c r="H446" s="57" t="e">
        <f>VLOOKUP(R446,Cenník!$A$1:$G$156,4,0)</f>
        <v>#N/A</v>
      </c>
      <c r="I446" s="82"/>
      <c r="J446" s="63" t="e">
        <f>VLOOKUP(R446,Cenník!$A$1:$G$156,7,0)</f>
        <v>#N/A</v>
      </c>
      <c r="K446" s="59" t="e">
        <f>VLOOKUP(R446,Cenník!$A$1:$G$156,5,0)</f>
        <v>#N/A</v>
      </c>
      <c r="L446" s="59" t="e">
        <f t="shared" si="14"/>
        <v>#N/A</v>
      </c>
      <c r="M446" s="62" t="s">
        <v>35</v>
      </c>
      <c r="N446" s="57" t="e">
        <f t="shared" si="15"/>
        <v>#N/A</v>
      </c>
      <c r="O446" s="62" t="s">
        <v>35</v>
      </c>
      <c r="P446" s="78" t="e">
        <f>VLOOKUP(R446,Cenník!$A$1:$G$156,6,0)</f>
        <v>#N/A</v>
      </c>
      <c r="Q446" s="62"/>
      <c r="R446" s="62"/>
      <c r="S446" s="78" t="e">
        <f>VLOOKUP(P446,výkony!$B:$H,7,0)</f>
        <v>#N/A</v>
      </c>
      <c r="T446" s="78" t="e">
        <f>VLOOKUP(R446,Cenník!$A:$H,8,0)</f>
        <v>#N/A</v>
      </c>
    </row>
    <row r="447" spans="1:20" x14ac:dyDescent="0.2">
      <c r="A447" s="60"/>
      <c r="B447" s="61"/>
      <c r="C447" s="61"/>
      <c r="D447" s="61"/>
      <c r="E447" s="62"/>
      <c r="F447" s="57" t="e">
        <f>VLOOKUP(R447,Cenník!$A$1:$G$156,3,0)</f>
        <v>#N/A</v>
      </c>
      <c r="G447" s="58" t="e">
        <f>VLOOKUP(R447,Cenník!$A$1:$G$156,2,0)</f>
        <v>#N/A</v>
      </c>
      <c r="H447" s="57" t="e">
        <f>VLOOKUP(R447,Cenník!$A$1:$G$156,4,0)</f>
        <v>#N/A</v>
      </c>
      <c r="I447" s="82"/>
      <c r="J447" s="63" t="e">
        <f>VLOOKUP(R447,Cenník!$A$1:$G$156,7,0)</f>
        <v>#N/A</v>
      </c>
      <c r="K447" s="59" t="e">
        <f>VLOOKUP(R447,Cenník!$A$1:$G$156,5,0)</f>
        <v>#N/A</v>
      </c>
      <c r="L447" s="59" t="e">
        <f t="shared" ref="L447:L496" si="16">I447*J447*K447</f>
        <v>#N/A</v>
      </c>
      <c r="M447" s="62" t="s">
        <v>35</v>
      </c>
      <c r="N447" s="57" t="e">
        <f t="shared" ref="N447:N496" si="17">IF(H447="hod",I447,"-")</f>
        <v>#N/A</v>
      </c>
      <c r="O447" s="62" t="s">
        <v>35</v>
      </c>
      <c r="P447" s="78" t="e">
        <f>VLOOKUP(R447,Cenník!$A$1:$G$156,6,0)</f>
        <v>#N/A</v>
      </c>
      <c r="Q447" s="62"/>
      <c r="R447" s="62"/>
      <c r="S447" s="78" t="e">
        <f>VLOOKUP(P447,výkony!$B:$H,7,0)</f>
        <v>#N/A</v>
      </c>
      <c r="T447" s="78" t="e">
        <f>VLOOKUP(R447,Cenník!$A:$H,8,0)</f>
        <v>#N/A</v>
      </c>
    </row>
    <row r="448" spans="1:20" x14ac:dyDescent="0.2">
      <c r="A448" s="60"/>
      <c r="B448" s="61"/>
      <c r="C448" s="61"/>
      <c r="D448" s="61"/>
      <c r="E448" s="62"/>
      <c r="F448" s="57" t="e">
        <f>VLOOKUP(R448,Cenník!$A$1:$G$156,3,0)</f>
        <v>#N/A</v>
      </c>
      <c r="G448" s="58" t="e">
        <f>VLOOKUP(R448,Cenník!$A$1:$G$156,2,0)</f>
        <v>#N/A</v>
      </c>
      <c r="H448" s="57" t="e">
        <f>VLOOKUP(R448,Cenník!$A$1:$G$156,4,0)</f>
        <v>#N/A</v>
      </c>
      <c r="I448" s="82"/>
      <c r="J448" s="63" t="e">
        <f>VLOOKUP(R448,Cenník!$A$1:$G$156,7,0)</f>
        <v>#N/A</v>
      </c>
      <c r="K448" s="59" t="e">
        <f>VLOOKUP(R448,Cenník!$A$1:$G$156,5,0)</f>
        <v>#N/A</v>
      </c>
      <c r="L448" s="59" t="e">
        <f t="shared" si="16"/>
        <v>#N/A</v>
      </c>
      <c r="M448" s="62" t="s">
        <v>35</v>
      </c>
      <c r="N448" s="57" t="e">
        <f t="shared" si="17"/>
        <v>#N/A</v>
      </c>
      <c r="O448" s="62" t="s">
        <v>35</v>
      </c>
      <c r="P448" s="78" t="e">
        <f>VLOOKUP(R448,Cenník!$A$1:$G$156,6,0)</f>
        <v>#N/A</v>
      </c>
      <c r="Q448" s="62"/>
      <c r="R448" s="62"/>
      <c r="S448" s="78" t="e">
        <f>VLOOKUP(P448,výkony!$B:$H,7,0)</f>
        <v>#N/A</v>
      </c>
      <c r="T448" s="78" t="e">
        <f>VLOOKUP(R448,Cenník!$A:$H,8,0)</f>
        <v>#N/A</v>
      </c>
    </row>
    <row r="449" spans="1:20" x14ac:dyDescent="0.2">
      <c r="A449" s="60"/>
      <c r="B449" s="61"/>
      <c r="C449" s="61"/>
      <c r="D449" s="61"/>
      <c r="E449" s="62"/>
      <c r="F449" s="57" t="e">
        <f>VLOOKUP(R449,Cenník!$A$1:$G$156,3,0)</f>
        <v>#N/A</v>
      </c>
      <c r="G449" s="58" t="e">
        <f>VLOOKUP(R449,Cenník!$A$1:$G$156,2,0)</f>
        <v>#N/A</v>
      </c>
      <c r="H449" s="57" t="e">
        <f>VLOOKUP(R449,Cenník!$A$1:$G$156,4,0)</f>
        <v>#N/A</v>
      </c>
      <c r="I449" s="82"/>
      <c r="J449" s="63" t="e">
        <f>VLOOKUP(R449,Cenník!$A$1:$G$156,7,0)</f>
        <v>#N/A</v>
      </c>
      <c r="K449" s="59" t="e">
        <f>VLOOKUP(R449,Cenník!$A$1:$G$156,5,0)</f>
        <v>#N/A</v>
      </c>
      <c r="L449" s="59" t="e">
        <f t="shared" si="16"/>
        <v>#N/A</v>
      </c>
      <c r="M449" s="62" t="s">
        <v>35</v>
      </c>
      <c r="N449" s="57" t="e">
        <f t="shared" si="17"/>
        <v>#N/A</v>
      </c>
      <c r="O449" s="62" t="s">
        <v>35</v>
      </c>
      <c r="P449" s="78" t="e">
        <f>VLOOKUP(R449,Cenník!$A$1:$G$156,6,0)</f>
        <v>#N/A</v>
      </c>
      <c r="Q449" s="62"/>
      <c r="R449" s="62"/>
      <c r="S449" s="78" t="e">
        <f>VLOOKUP(P449,výkony!$B:$H,7,0)</f>
        <v>#N/A</v>
      </c>
      <c r="T449" s="78" t="e">
        <f>VLOOKUP(R449,Cenník!$A:$H,8,0)</f>
        <v>#N/A</v>
      </c>
    </row>
    <row r="450" spans="1:20" x14ac:dyDescent="0.2">
      <c r="A450" s="60"/>
      <c r="B450" s="61"/>
      <c r="C450" s="61"/>
      <c r="D450" s="61"/>
      <c r="E450" s="62"/>
      <c r="F450" s="57" t="e">
        <f>VLOOKUP(R450,Cenník!$A$1:$G$156,3,0)</f>
        <v>#N/A</v>
      </c>
      <c r="G450" s="58" t="e">
        <f>VLOOKUP(R450,Cenník!$A$1:$G$156,2,0)</f>
        <v>#N/A</v>
      </c>
      <c r="H450" s="57" t="e">
        <f>VLOOKUP(R450,Cenník!$A$1:$G$156,4,0)</f>
        <v>#N/A</v>
      </c>
      <c r="I450" s="82"/>
      <c r="J450" s="63" t="e">
        <f>VLOOKUP(R450,Cenník!$A$1:$G$156,7,0)</f>
        <v>#N/A</v>
      </c>
      <c r="K450" s="59" t="e">
        <f>VLOOKUP(R450,Cenník!$A$1:$G$156,5,0)</f>
        <v>#N/A</v>
      </c>
      <c r="L450" s="59" t="e">
        <f t="shared" si="16"/>
        <v>#N/A</v>
      </c>
      <c r="M450" s="62" t="s">
        <v>35</v>
      </c>
      <c r="N450" s="57" t="e">
        <f t="shared" si="17"/>
        <v>#N/A</v>
      </c>
      <c r="O450" s="62" t="s">
        <v>35</v>
      </c>
      <c r="P450" s="78" t="e">
        <f>VLOOKUP(R450,Cenník!$A$1:$G$156,6,0)</f>
        <v>#N/A</v>
      </c>
      <c r="Q450" s="62"/>
      <c r="R450" s="62"/>
      <c r="S450" s="78" t="e">
        <f>VLOOKUP(P450,výkony!$B:$H,7,0)</f>
        <v>#N/A</v>
      </c>
      <c r="T450" s="78" t="e">
        <f>VLOOKUP(R450,Cenník!$A:$H,8,0)</f>
        <v>#N/A</v>
      </c>
    </row>
    <row r="451" spans="1:20" x14ac:dyDescent="0.2">
      <c r="A451" s="60"/>
      <c r="B451" s="61"/>
      <c r="C451" s="61"/>
      <c r="D451" s="61"/>
      <c r="E451" s="62"/>
      <c r="F451" s="57" t="e">
        <f>VLOOKUP(R451,Cenník!$A$1:$G$156,3,0)</f>
        <v>#N/A</v>
      </c>
      <c r="G451" s="58" t="e">
        <f>VLOOKUP(R451,Cenník!$A$1:$G$156,2,0)</f>
        <v>#N/A</v>
      </c>
      <c r="H451" s="57" t="e">
        <f>VLOOKUP(R451,Cenník!$A$1:$G$156,4,0)</f>
        <v>#N/A</v>
      </c>
      <c r="I451" s="82"/>
      <c r="J451" s="63" t="e">
        <f>VLOOKUP(R451,Cenník!$A$1:$G$156,7,0)</f>
        <v>#N/A</v>
      </c>
      <c r="K451" s="59" t="e">
        <f>VLOOKUP(R451,Cenník!$A$1:$G$156,5,0)</f>
        <v>#N/A</v>
      </c>
      <c r="L451" s="59" t="e">
        <f t="shared" si="16"/>
        <v>#N/A</v>
      </c>
      <c r="M451" s="62" t="s">
        <v>35</v>
      </c>
      <c r="N451" s="57" t="e">
        <f t="shared" si="17"/>
        <v>#N/A</v>
      </c>
      <c r="O451" s="62" t="s">
        <v>35</v>
      </c>
      <c r="P451" s="78" t="e">
        <f>VLOOKUP(R451,Cenník!$A$1:$G$156,6,0)</f>
        <v>#N/A</v>
      </c>
      <c r="Q451" s="62"/>
      <c r="R451" s="62"/>
      <c r="S451" s="78" t="e">
        <f>VLOOKUP(P451,výkony!$B:$H,7,0)</f>
        <v>#N/A</v>
      </c>
      <c r="T451" s="78" t="e">
        <f>VLOOKUP(R451,Cenník!$A:$H,8,0)</f>
        <v>#N/A</v>
      </c>
    </row>
    <row r="452" spans="1:20" x14ac:dyDescent="0.2">
      <c r="A452" s="60"/>
      <c r="B452" s="61"/>
      <c r="C452" s="61"/>
      <c r="D452" s="61"/>
      <c r="E452" s="62"/>
      <c r="F452" s="57" t="e">
        <f>VLOOKUP(R452,Cenník!$A$1:$G$156,3,0)</f>
        <v>#N/A</v>
      </c>
      <c r="G452" s="58" t="e">
        <f>VLOOKUP(R452,Cenník!$A$1:$G$156,2,0)</f>
        <v>#N/A</v>
      </c>
      <c r="H452" s="57" t="e">
        <f>VLOOKUP(R452,Cenník!$A$1:$G$156,4,0)</f>
        <v>#N/A</v>
      </c>
      <c r="I452" s="82"/>
      <c r="J452" s="63" t="e">
        <f>VLOOKUP(R452,Cenník!$A$1:$G$156,7,0)</f>
        <v>#N/A</v>
      </c>
      <c r="K452" s="59" t="e">
        <f>VLOOKUP(R452,Cenník!$A$1:$G$156,5,0)</f>
        <v>#N/A</v>
      </c>
      <c r="L452" s="59" t="e">
        <f t="shared" si="16"/>
        <v>#N/A</v>
      </c>
      <c r="M452" s="62" t="s">
        <v>35</v>
      </c>
      <c r="N452" s="57" t="e">
        <f t="shared" si="17"/>
        <v>#N/A</v>
      </c>
      <c r="O452" s="62" t="s">
        <v>35</v>
      </c>
      <c r="P452" s="78" t="e">
        <f>VLOOKUP(R452,Cenník!$A$1:$G$156,6,0)</f>
        <v>#N/A</v>
      </c>
      <c r="Q452" s="62"/>
      <c r="R452" s="62"/>
      <c r="S452" s="78" t="e">
        <f>VLOOKUP(P452,výkony!$B:$H,7,0)</f>
        <v>#N/A</v>
      </c>
      <c r="T452" s="78" t="e">
        <f>VLOOKUP(R452,Cenník!$A:$H,8,0)</f>
        <v>#N/A</v>
      </c>
    </row>
    <row r="453" spans="1:20" x14ac:dyDescent="0.2">
      <c r="A453" s="60"/>
      <c r="B453" s="61"/>
      <c r="C453" s="61"/>
      <c r="D453" s="61"/>
      <c r="E453" s="62"/>
      <c r="F453" s="57" t="e">
        <f>VLOOKUP(R453,Cenník!$A$1:$G$156,3,0)</f>
        <v>#N/A</v>
      </c>
      <c r="G453" s="58" t="e">
        <f>VLOOKUP(R453,Cenník!$A$1:$G$156,2,0)</f>
        <v>#N/A</v>
      </c>
      <c r="H453" s="57" t="e">
        <f>VLOOKUP(R453,Cenník!$A$1:$G$156,4,0)</f>
        <v>#N/A</v>
      </c>
      <c r="I453" s="82"/>
      <c r="J453" s="63" t="e">
        <f>VLOOKUP(R453,Cenník!$A$1:$G$156,7,0)</f>
        <v>#N/A</v>
      </c>
      <c r="K453" s="59" t="e">
        <f>VLOOKUP(R453,Cenník!$A$1:$G$156,5,0)</f>
        <v>#N/A</v>
      </c>
      <c r="L453" s="59" t="e">
        <f t="shared" si="16"/>
        <v>#N/A</v>
      </c>
      <c r="M453" s="62" t="s">
        <v>35</v>
      </c>
      <c r="N453" s="57" t="e">
        <f t="shared" si="17"/>
        <v>#N/A</v>
      </c>
      <c r="O453" s="62" t="s">
        <v>35</v>
      </c>
      <c r="P453" s="78" t="e">
        <f>VLOOKUP(R453,Cenník!$A$1:$G$156,6,0)</f>
        <v>#N/A</v>
      </c>
      <c r="Q453" s="62"/>
      <c r="R453" s="62"/>
      <c r="S453" s="78" t="e">
        <f>VLOOKUP(P453,výkony!$B:$H,7,0)</f>
        <v>#N/A</v>
      </c>
      <c r="T453" s="78" t="e">
        <f>VLOOKUP(R453,Cenník!$A:$H,8,0)</f>
        <v>#N/A</v>
      </c>
    </row>
    <row r="454" spans="1:20" x14ac:dyDescent="0.2">
      <c r="A454" s="60"/>
      <c r="B454" s="61"/>
      <c r="C454" s="61"/>
      <c r="D454" s="61"/>
      <c r="E454" s="62"/>
      <c r="F454" s="57" t="e">
        <f>VLOOKUP(R454,Cenník!$A$1:$G$156,3,0)</f>
        <v>#N/A</v>
      </c>
      <c r="G454" s="58" t="e">
        <f>VLOOKUP(R454,Cenník!$A$1:$G$156,2,0)</f>
        <v>#N/A</v>
      </c>
      <c r="H454" s="57" t="e">
        <f>VLOOKUP(R454,Cenník!$A$1:$G$156,4,0)</f>
        <v>#N/A</v>
      </c>
      <c r="I454" s="82"/>
      <c r="J454" s="63" t="e">
        <f>VLOOKUP(R454,Cenník!$A$1:$G$156,7,0)</f>
        <v>#N/A</v>
      </c>
      <c r="K454" s="59" t="e">
        <f>VLOOKUP(R454,Cenník!$A$1:$G$156,5,0)</f>
        <v>#N/A</v>
      </c>
      <c r="L454" s="59" t="e">
        <f t="shared" si="16"/>
        <v>#N/A</v>
      </c>
      <c r="M454" s="62" t="s">
        <v>35</v>
      </c>
      <c r="N454" s="57" t="e">
        <f t="shared" si="17"/>
        <v>#N/A</v>
      </c>
      <c r="O454" s="62" t="s">
        <v>35</v>
      </c>
      <c r="P454" s="78" t="e">
        <f>VLOOKUP(R454,Cenník!$A$1:$G$156,6,0)</f>
        <v>#N/A</v>
      </c>
      <c r="Q454" s="62"/>
      <c r="R454" s="62"/>
      <c r="S454" s="78" t="e">
        <f>VLOOKUP(P454,výkony!$B:$H,7,0)</f>
        <v>#N/A</v>
      </c>
      <c r="T454" s="78" t="e">
        <f>VLOOKUP(R454,Cenník!$A:$H,8,0)</f>
        <v>#N/A</v>
      </c>
    </row>
    <row r="455" spans="1:20" x14ac:dyDescent="0.2">
      <c r="A455" s="60"/>
      <c r="B455" s="61"/>
      <c r="C455" s="61"/>
      <c r="D455" s="61"/>
      <c r="E455" s="62"/>
      <c r="F455" s="57" t="e">
        <f>VLOOKUP(R455,Cenník!$A$1:$G$156,3,0)</f>
        <v>#N/A</v>
      </c>
      <c r="G455" s="58" t="e">
        <f>VLOOKUP(R455,Cenník!$A$1:$G$156,2,0)</f>
        <v>#N/A</v>
      </c>
      <c r="H455" s="57" t="e">
        <f>VLOOKUP(R455,Cenník!$A$1:$G$156,4,0)</f>
        <v>#N/A</v>
      </c>
      <c r="I455" s="82"/>
      <c r="J455" s="63" t="e">
        <f>VLOOKUP(R455,Cenník!$A$1:$G$156,7,0)</f>
        <v>#N/A</v>
      </c>
      <c r="K455" s="59" t="e">
        <f>VLOOKUP(R455,Cenník!$A$1:$G$156,5,0)</f>
        <v>#N/A</v>
      </c>
      <c r="L455" s="59" t="e">
        <f t="shared" si="16"/>
        <v>#N/A</v>
      </c>
      <c r="M455" s="62" t="s">
        <v>35</v>
      </c>
      <c r="N455" s="57" t="e">
        <f t="shared" si="17"/>
        <v>#N/A</v>
      </c>
      <c r="O455" s="62" t="s">
        <v>35</v>
      </c>
      <c r="P455" s="78" t="e">
        <f>VLOOKUP(R455,Cenník!$A$1:$G$156,6,0)</f>
        <v>#N/A</v>
      </c>
      <c r="Q455" s="62"/>
      <c r="R455" s="62"/>
      <c r="S455" s="78" t="e">
        <f>VLOOKUP(P455,výkony!$B:$H,7,0)</f>
        <v>#N/A</v>
      </c>
      <c r="T455" s="78" t="e">
        <f>VLOOKUP(R455,Cenník!$A:$H,8,0)</f>
        <v>#N/A</v>
      </c>
    </row>
    <row r="456" spans="1:20" x14ac:dyDescent="0.2">
      <c r="A456" s="60"/>
      <c r="B456" s="61"/>
      <c r="C456" s="61"/>
      <c r="D456" s="61"/>
      <c r="E456" s="62"/>
      <c r="F456" s="57" t="e">
        <f>VLOOKUP(R456,Cenník!$A$1:$G$156,3,0)</f>
        <v>#N/A</v>
      </c>
      <c r="G456" s="58" t="e">
        <f>VLOOKUP(R456,Cenník!$A$1:$G$156,2,0)</f>
        <v>#N/A</v>
      </c>
      <c r="H456" s="57" t="e">
        <f>VLOOKUP(R456,Cenník!$A$1:$G$156,4,0)</f>
        <v>#N/A</v>
      </c>
      <c r="I456" s="82"/>
      <c r="J456" s="63" t="e">
        <f>VLOOKUP(R456,Cenník!$A$1:$G$156,7,0)</f>
        <v>#N/A</v>
      </c>
      <c r="K456" s="59" t="e">
        <f>VLOOKUP(R456,Cenník!$A$1:$G$156,5,0)</f>
        <v>#N/A</v>
      </c>
      <c r="L456" s="59" t="e">
        <f t="shared" si="16"/>
        <v>#N/A</v>
      </c>
      <c r="M456" s="62" t="s">
        <v>35</v>
      </c>
      <c r="N456" s="57" t="e">
        <f t="shared" si="17"/>
        <v>#N/A</v>
      </c>
      <c r="O456" s="62" t="s">
        <v>35</v>
      </c>
      <c r="P456" s="78" t="e">
        <f>VLOOKUP(R456,Cenník!$A$1:$G$156,6,0)</f>
        <v>#N/A</v>
      </c>
      <c r="Q456" s="62"/>
      <c r="R456" s="62"/>
      <c r="S456" s="78" t="e">
        <f>VLOOKUP(P456,výkony!$B:$H,7,0)</f>
        <v>#N/A</v>
      </c>
      <c r="T456" s="78" t="e">
        <f>VLOOKUP(R456,Cenník!$A:$H,8,0)</f>
        <v>#N/A</v>
      </c>
    </row>
    <row r="457" spans="1:20" x14ac:dyDescent="0.2">
      <c r="A457" s="60"/>
      <c r="B457" s="61"/>
      <c r="C457" s="61"/>
      <c r="D457" s="61"/>
      <c r="E457" s="62"/>
      <c r="F457" s="57" t="e">
        <f>VLOOKUP(R457,Cenník!$A$1:$G$156,3,0)</f>
        <v>#N/A</v>
      </c>
      <c r="G457" s="58" t="e">
        <f>VLOOKUP(R457,Cenník!$A$1:$G$156,2,0)</f>
        <v>#N/A</v>
      </c>
      <c r="H457" s="57" t="e">
        <f>VLOOKUP(R457,Cenník!$A$1:$G$156,4,0)</f>
        <v>#N/A</v>
      </c>
      <c r="I457" s="82"/>
      <c r="J457" s="63" t="e">
        <f>VLOOKUP(R457,Cenník!$A$1:$G$156,7,0)</f>
        <v>#N/A</v>
      </c>
      <c r="K457" s="59" t="e">
        <f>VLOOKUP(R457,Cenník!$A$1:$G$156,5,0)</f>
        <v>#N/A</v>
      </c>
      <c r="L457" s="59" t="e">
        <f t="shared" si="16"/>
        <v>#N/A</v>
      </c>
      <c r="M457" s="62" t="s">
        <v>35</v>
      </c>
      <c r="N457" s="57" t="e">
        <f t="shared" si="17"/>
        <v>#N/A</v>
      </c>
      <c r="O457" s="62" t="s">
        <v>35</v>
      </c>
      <c r="P457" s="78" t="e">
        <f>VLOOKUP(R457,Cenník!$A$1:$G$156,6,0)</f>
        <v>#N/A</v>
      </c>
      <c r="Q457" s="62"/>
      <c r="R457" s="62"/>
      <c r="S457" s="78" t="e">
        <f>VLOOKUP(P457,výkony!$B:$H,7,0)</f>
        <v>#N/A</v>
      </c>
      <c r="T457" s="78" t="e">
        <f>VLOOKUP(R457,Cenník!$A:$H,8,0)</f>
        <v>#N/A</v>
      </c>
    </row>
    <row r="458" spans="1:20" x14ac:dyDescent="0.2">
      <c r="A458" s="60"/>
      <c r="B458" s="61"/>
      <c r="C458" s="61"/>
      <c r="D458" s="61"/>
      <c r="E458" s="62"/>
      <c r="F458" s="57" t="e">
        <f>VLOOKUP(R458,Cenník!$A$1:$G$156,3,0)</f>
        <v>#N/A</v>
      </c>
      <c r="G458" s="58" t="e">
        <f>VLOOKUP(R458,Cenník!$A$1:$G$156,2,0)</f>
        <v>#N/A</v>
      </c>
      <c r="H458" s="57" t="e">
        <f>VLOOKUP(R458,Cenník!$A$1:$G$156,4,0)</f>
        <v>#N/A</v>
      </c>
      <c r="I458" s="82"/>
      <c r="J458" s="63" t="e">
        <f>VLOOKUP(R458,Cenník!$A$1:$G$156,7,0)</f>
        <v>#N/A</v>
      </c>
      <c r="K458" s="59" t="e">
        <f>VLOOKUP(R458,Cenník!$A$1:$G$156,5,0)</f>
        <v>#N/A</v>
      </c>
      <c r="L458" s="59" t="e">
        <f t="shared" si="16"/>
        <v>#N/A</v>
      </c>
      <c r="M458" s="62" t="s">
        <v>35</v>
      </c>
      <c r="N458" s="57" t="e">
        <f t="shared" si="17"/>
        <v>#N/A</v>
      </c>
      <c r="O458" s="62" t="s">
        <v>35</v>
      </c>
      <c r="P458" s="78" t="e">
        <f>VLOOKUP(R458,Cenník!$A$1:$G$156,6,0)</f>
        <v>#N/A</v>
      </c>
      <c r="Q458" s="62"/>
      <c r="R458" s="62"/>
      <c r="S458" s="78" t="e">
        <f>VLOOKUP(P458,výkony!$B:$H,7,0)</f>
        <v>#N/A</v>
      </c>
      <c r="T458" s="78" t="e">
        <f>VLOOKUP(R458,Cenník!$A:$H,8,0)</f>
        <v>#N/A</v>
      </c>
    </row>
    <row r="459" spans="1:20" x14ac:dyDescent="0.2">
      <c r="A459" s="60"/>
      <c r="B459" s="61"/>
      <c r="C459" s="61"/>
      <c r="D459" s="61"/>
      <c r="E459" s="62"/>
      <c r="F459" s="57" t="e">
        <f>VLOOKUP(R459,Cenník!$A$1:$G$156,3,0)</f>
        <v>#N/A</v>
      </c>
      <c r="G459" s="58" t="e">
        <f>VLOOKUP(R459,Cenník!$A$1:$G$156,2,0)</f>
        <v>#N/A</v>
      </c>
      <c r="H459" s="57" t="e">
        <f>VLOOKUP(R459,Cenník!$A$1:$G$156,4,0)</f>
        <v>#N/A</v>
      </c>
      <c r="I459" s="82"/>
      <c r="J459" s="63" t="e">
        <f>VLOOKUP(R459,Cenník!$A$1:$G$156,7,0)</f>
        <v>#N/A</v>
      </c>
      <c r="K459" s="59" t="e">
        <f>VLOOKUP(R459,Cenník!$A$1:$G$156,5,0)</f>
        <v>#N/A</v>
      </c>
      <c r="L459" s="59" t="e">
        <f t="shared" si="16"/>
        <v>#N/A</v>
      </c>
      <c r="M459" s="62" t="s">
        <v>35</v>
      </c>
      <c r="N459" s="57" t="e">
        <f t="shared" si="17"/>
        <v>#N/A</v>
      </c>
      <c r="O459" s="62" t="s">
        <v>35</v>
      </c>
      <c r="P459" s="78" t="e">
        <f>VLOOKUP(R459,Cenník!$A$1:$G$156,6,0)</f>
        <v>#N/A</v>
      </c>
      <c r="Q459" s="62"/>
      <c r="R459" s="62"/>
      <c r="S459" s="78" t="e">
        <f>VLOOKUP(P459,výkony!$B:$H,7,0)</f>
        <v>#N/A</v>
      </c>
      <c r="T459" s="78" t="e">
        <f>VLOOKUP(R459,Cenník!$A:$H,8,0)</f>
        <v>#N/A</v>
      </c>
    </row>
    <row r="460" spans="1:20" x14ac:dyDescent="0.2">
      <c r="A460" s="60"/>
      <c r="B460" s="61"/>
      <c r="C460" s="61"/>
      <c r="D460" s="61"/>
      <c r="E460" s="62"/>
      <c r="F460" s="57" t="e">
        <f>VLOOKUP(R460,Cenník!$A$1:$G$156,3,0)</f>
        <v>#N/A</v>
      </c>
      <c r="G460" s="58" t="e">
        <f>VLOOKUP(R460,Cenník!$A$1:$G$156,2,0)</f>
        <v>#N/A</v>
      </c>
      <c r="H460" s="57" t="e">
        <f>VLOOKUP(R460,Cenník!$A$1:$G$156,4,0)</f>
        <v>#N/A</v>
      </c>
      <c r="I460" s="82"/>
      <c r="J460" s="63" t="e">
        <f>VLOOKUP(R460,Cenník!$A$1:$G$156,7,0)</f>
        <v>#N/A</v>
      </c>
      <c r="K460" s="59" t="e">
        <f>VLOOKUP(R460,Cenník!$A$1:$G$156,5,0)</f>
        <v>#N/A</v>
      </c>
      <c r="L460" s="59" t="e">
        <f t="shared" si="16"/>
        <v>#N/A</v>
      </c>
      <c r="M460" s="62" t="s">
        <v>35</v>
      </c>
      <c r="N460" s="57" t="e">
        <f t="shared" si="17"/>
        <v>#N/A</v>
      </c>
      <c r="O460" s="62" t="s">
        <v>35</v>
      </c>
      <c r="P460" s="78" t="e">
        <f>VLOOKUP(R460,Cenník!$A$1:$G$156,6,0)</f>
        <v>#N/A</v>
      </c>
      <c r="Q460" s="62"/>
      <c r="R460" s="62"/>
      <c r="S460" s="78" t="e">
        <f>VLOOKUP(P460,výkony!$B:$H,7,0)</f>
        <v>#N/A</v>
      </c>
      <c r="T460" s="78" t="e">
        <f>VLOOKUP(R460,Cenník!$A:$H,8,0)</f>
        <v>#N/A</v>
      </c>
    </row>
    <row r="461" spans="1:20" x14ac:dyDescent="0.2">
      <c r="A461" s="60"/>
      <c r="B461" s="61"/>
      <c r="C461" s="61"/>
      <c r="D461" s="61"/>
      <c r="E461" s="62"/>
      <c r="F461" s="57" t="e">
        <f>VLOOKUP(R461,Cenník!$A$1:$G$156,3,0)</f>
        <v>#N/A</v>
      </c>
      <c r="G461" s="58" t="e">
        <f>VLOOKUP(R461,Cenník!$A$1:$G$156,2,0)</f>
        <v>#N/A</v>
      </c>
      <c r="H461" s="57" t="e">
        <f>VLOOKUP(R461,Cenník!$A$1:$G$156,4,0)</f>
        <v>#N/A</v>
      </c>
      <c r="I461" s="82"/>
      <c r="J461" s="63" t="e">
        <f>VLOOKUP(R461,Cenník!$A$1:$G$156,7,0)</f>
        <v>#N/A</v>
      </c>
      <c r="K461" s="59" t="e">
        <f>VLOOKUP(R461,Cenník!$A$1:$G$156,5,0)</f>
        <v>#N/A</v>
      </c>
      <c r="L461" s="59" t="e">
        <f t="shared" si="16"/>
        <v>#N/A</v>
      </c>
      <c r="M461" s="62" t="s">
        <v>35</v>
      </c>
      <c r="N461" s="57" t="e">
        <f t="shared" si="17"/>
        <v>#N/A</v>
      </c>
      <c r="O461" s="62" t="s">
        <v>35</v>
      </c>
      <c r="P461" s="78" t="e">
        <f>VLOOKUP(R461,Cenník!$A$1:$G$156,6,0)</f>
        <v>#N/A</v>
      </c>
      <c r="Q461" s="62"/>
      <c r="R461" s="62"/>
      <c r="S461" s="78" t="e">
        <f>VLOOKUP(P461,výkony!$B:$H,7,0)</f>
        <v>#N/A</v>
      </c>
      <c r="T461" s="78" t="e">
        <f>VLOOKUP(R461,Cenník!$A:$H,8,0)</f>
        <v>#N/A</v>
      </c>
    </row>
    <row r="462" spans="1:20" x14ac:dyDescent="0.2">
      <c r="A462" s="60"/>
      <c r="B462" s="61"/>
      <c r="C462" s="61"/>
      <c r="D462" s="61"/>
      <c r="E462" s="62"/>
      <c r="F462" s="57" t="e">
        <f>VLOOKUP(R462,Cenník!$A$1:$G$156,3,0)</f>
        <v>#N/A</v>
      </c>
      <c r="G462" s="58" t="e">
        <f>VLOOKUP(R462,Cenník!$A$1:$G$156,2,0)</f>
        <v>#N/A</v>
      </c>
      <c r="H462" s="57" t="e">
        <f>VLOOKUP(R462,Cenník!$A$1:$G$156,4,0)</f>
        <v>#N/A</v>
      </c>
      <c r="I462" s="82"/>
      <c r="J462" s="63" t="e">
        <f>VLOOKUP(R462,Cenník!$A$1:$G$156,7,0)</f>
        <v>#N/A</v>
      </c>
      <c r="K462" s="59" t="e">
        <f>VLOOKUP(R462,Cenník!$A$1:$G$156,5,0)</f>
        <v>#N/A</v>
      </c>
      <c r="L462" s="59" t="e">
        <f t="shared" si="16"/>
        <v>#N/A</v>
      </c>
      <c r="M462" s="62" t="s">
        <v>35</v>
      </c>
      <c r="N462" s="57" t="e">
        <f t="shared" si="17"/>
        <v>#N/A</v>
      </c>
      <c r="O462" s="62" t="s">
        <v>35</v>
      </c>
      <c r="P462" s="78" t="e">
        <f>VLOOKUP(R462,Cenník!$A$1:$G$156,6,0)</f>
        <v>#N/A</v>
      </c>
      <c r="Q462" s="62"/>
      <c r="R462" s="62"/>
      <c r="S462" s="78" t="e">
        <f>VLOOKUP(P462,výkony!$B:$H,7,0)</f>
        <v>#N/A</v>
      </c>
      <c r="T462" s="78" t="e">
        <f>VLOOKUP(R462,Cenník!$A:$H,8,0)</f>
        <v>#N/A</v>
      </c>
    </row>
    <row r="463" spans="1:20" x14ac:dyDescent="0.2">
      <c r="A463" s="60"/>
      <c r="B463" s="61"/>
      <c r="C463" s="61"/>
      <c r="D463" s="61"/>
      <c r="E463" s="62"/>
      <c r="F463" s="57" t="e">
        <f>VLOOKUP(R463,Cenník!$A$1:$G$156,3,0)</f>
        <v>#N/A</v>
      </c>
      <c r="G463" s="58" t="e">
        <f>VLOOKUP(R463,Cenník!$A$1:$G$156,2,0)</f>
        <v>#N/A</v>
      </c>
      <c r="H463" s="57" t="e">
        <f>VLOOKUP(R463,Cenník!$A$1:$G$156,4,0)</f>
        <v>#N/A</v>
      </c>
      <c r="I463" s="82"/>
      <c r="J463" s="63" t="e">
        <f>VLOOKUP(R463,Cenník!$A$1:$G$156,7,0)</f>
        <v>#N/A</v>
      </c>
      <c r="K463" s="59" t="e">
        <f>VLOOKUP(R463,Cenník!$A$1:$G$156,5,0)</f>
        <v>#N/A</v>
      </c>
      <c r="L463" s="59" t="e">
        <f t="shared" si="16"/>
        <v>#N/A</v>
      </c>
      <c r="M463" s="62" t="s">
        <v>35</v>
      </c>
      <c r="N463" s="57" t="e">
        <f t="shared" si="17"/>
        <v>#N/A</v>
      </c>
      <c r="O463" s="62" t="s">
        <v>35</v>
      </c>
      <c r="P463" s="78" t="e">
        <f>VLOOKUP(R463,Cenník!$A$1:$G$156,6,0)</f>
        <v>#N/A</v>
      </c>
      <c r="Q463" s="62"/>
      <c r="R463" s="62"/>
      <c r="S463" s="78" t="e">
        <f>VLOOKUP(P463,výkony!$B:$H,7,0)</f>
        <v>#N/A</v>
      </c>
      <c r="T463" s="78" t="e">
        <f>VLOOKUP(R463,Cenník!$A:$H,8,0)</f>
        <v>#N/A</v>
      </c>
    </row>
    <row r="464" spans="1:20" x14ac:dyDescent="0.2">
      <c r="A464" s="60"/>
      <c r="B464" s="61"/>
      <c r="C464" s="61"/>
      <c r="D464" s="61"/>
      <c r="E464" s="62"/>
      <c r="F464" s="57" t="e">
        <f>VLOOKUP(R464,Cenník!$A$1:$G$156,3,0)</f>
        <v>#N/A</v>
      </c>
      <c r="G464" s="58" t="e">
        <f>VLOOKUP(R464,Cenník!$A$1:$G$156,2,0)</f>
        <v>#N/A</v>
      </c>
      <c r="H464" s="57" t="e">
        <f>VLOOKUP(R464,Cenník!$A$1:$G$156,4,0)</f>
        <v>#N/A</v>
      </c>
      <c r="I464" s="82"/>
      <c r="J464" s="63" t="e">
        <f>VLOOKUP(R464,Cenník!$A$1:$G$156,7,0)</f>
        <v>#N/A</v>
      </c>
      <c r="K464" s="59" t="e">
        <f>VLOOKUP(R464,Cenník!$A$1:$G$156,5,0)</f>
        <v>#N/A</v>
      </c>
      <c r="L464" s="59" t="e">
        <f t="shared" si="16"/>
        <v>#N/A</v>
      </c>
      <c r="M464" s="62" t="s">
        <v>35</v>
      </c>
      <c r="N464" s="57" t="e">
        <f t="shared" si="17"/>
        <v>#N/A</v>
      </c>
      <c r="O464" s="62" t="s">
        <v>35</v>
      </c>
      <c r="P464" s="78" t="e">
        <f>VLOOKUP(R464,Cenník!$A$1:$G$156,6,0)</f>
        <v>#N/A</v>
      </c>
      <c r="Q464" s="62"/>
      <c r="R464" s="62"/>
      <c r="S464" s="78" t="e">
        <f>VLOOKUP(P464,výkony!$B:$H,7,0)</f>
        <v>#N/A</v>
      </c>
      <c r="T464" s="78" t="e">
        <f>VLOOKUP(R464,Cenník!$A:$H,8,0)</f>
        <v>#N/A</v>
      </c>
    </row>
    <row r="465" spans="1:20" x14ac:dyDescent="0.2">
      <c r="A465" s="60"/>
      <c r="B465" s="61"/>
      <c r="C465" s="61"/>
      <c r="D465" s="61"/>
      <c r="E465" s="62"/>
      <c r="F465" s="57" t="e">
        <f>VLOOKUP(R465,Cenník!$A$1:$G$156,3,0)</f>
        <v>#N/A</v>
      </c>
      <c r="G465" s="58" t="e">
        <f>VLOOKUP(R465,Cenník!$A$1:$G$156,2,0)</f>
        <v>#N/A</v>
      </c>
      <c r="H465" s="57" t="e">
        <f>VLOOKUP(R465,Cenník!$A$1:$G$156,4,0)</f>
        <v>#N/A</v>
      </c>
      <c r="I465" s="82"/>
      <c r="J465" s="63" t="e">
        <f>VLOOKUP(R465,Cenník!$A$1:$G$156,7,0)</f>
        <v>#N/A</v>
      </c>
      <c r="K465" s="59" t="e">
        <f>VLOOKUP(R465,Cenník!$A$1:$G$156,5,0)</f>
        <v>#N/A</v>
      </c>
      <c r="L465" s="59" t="e">
        <f t="shared" si="16"/>
        <v>#N/A</v>
      </c>
      <c r="M465" s="62" t="s">
        <v>35</v>
      </c>
      <c r="N465" s="57" t="e">
        <f t="shared" si="17"/>
        <v>#N/A</v>
      </c>
      <c r="O465" s="62" t="s">
        <v>35</v>
      </c>
      <c r="P465" s="78" t="e">
        <f>VLOOKUP(R465,Cenník!$A$1:$G$156,6,0)</f>
        <v>#N/A</v>
      </c>
      <c r="Q465" s="62"/>
      <c r="R465" s="62"/>
      <c r="S465" s="78" t="e">
        <f>VLOOKUP(P465,výkony!$B:$H,7,0)</f>
        <v>#N/A</v>
      </c>
      <c r="T465" s="78" t="e">
        <f>VLOOKUP(R465,Cenník!$A:$H,8,0)</f>
        <v>#N/A</v>
      </c>
    </row>
    <row r="466" spans="1:20" x14ac:dyDescent="0.2">
      <c r="A466" s="60"/>
      <c r="B466" s="61"/>
      <c r="C466" s="61"/>
      <c r="D466" s="61"/>
      <c r="E466" s="62"/>
      <c r="F466" s="57" t="e">
        <f>VLOOKUP(R466,Cenník!$A$1:$G$156,3,0)</f>
        <v>#N/A</v>
      </c>
      <c r="G466" s="58" t="e">
        <f>VLOOKUP(R466,Cenník!$A$1:$G$156,2,0)</f>
        <v>#N/A</v>
      </c>
      <c r="H466" s="57" t="e">
        <f>VLOOKUP(R466,Cenník!$A$1:$G$156,4,0)</f>
        <v>#N/A</v>
      </c>
      <c r="I466" s="82"/>
      <c r="J466" s="63" t="e">
        <f>VLOOKUP(R466,Cenník!$A$1:$G$156,7,0)</f>
        <v>#N/A</v>
      </c>
      <c r="K466" s="59" t="e">
        <f>VLOOKUP(R466,Cenník!$A$1:$G$156,5,0)</f>
        <v>#N/A</v>
      </c>
      <c r="L466" s="59" t="e">
        <f t="shared" si="16"/>
        <v>#N/A</v>
      </c>
      <c r="M466" s="62" t="s">
        <v>35</v>
      </c>
      <c r="N466" s="57" t="e">
        <f t="shared" si="17"/>
        <v>#N/A</v>
      </c>
      <c r="O466" s="62" t="s">
        <v>35</v>
      </c>
      <c r="P466" s="78" t="e">
        <f>VLOOKUP(R466,Cenník!$A$1:$G$156,6,0)</f>
        <v>#N/A</v>
      </c>
      <c r="Q466" s="62"/>
      <c r="R466" s="62"/>
      <c r="S466" s="78" t="e">
        <f>VLOOKUP(P466,výkony!$B:$H,7,0)</f>
        <v>#N/A</v>
      </c>
      <c r="T466" s="78" t="e">
        <f>VLOOKUP(R466,Cenník!$A:$H,8,0)</f>
        <v>#N/A</v>
      </c>
    </row>
    <row r="467" spans="1:20" x14ac:dyDescent="0.2">
      <c r="A467" s="60"/>
      <c r="B467" s="61"/>
      <c r="C467" s="61"/>
      <c r="D467" s="61"/>
      <c r="E467" s="62"/>
      <c r="F467" s="57" t="e">
        <f>VLOOKUP(R467,Cenník!$A$1:$G$156,3,0)</f>
        <v>#N/A</v>
      </c>
      <c r="G467" s="58" t="e">
        <f>VLOOKUP(R467,Cenník!$A$1:$G$156,2,0)</f>
        <v>#N/A</v>
      </c>
      <c r="H467" s="57" t="e">
        <f>VLOOKUP(R467,Cenník!$A$1:$G$156,4,0)</f>
        <v>#N/A</v>
      </c>
      <c r="I467" s="82"/>
      <c r="J467" s="63" t="e">
        <f>VLOOKUP(R467,Cenník!$A$1:$G$156,7,0)</f>
        <v>#N/A</v>
      </c>
      <c r="K467" s="59" t="e">
        <f>VLOOKUP(R467,Cenník!$A$1:$G$156,5,0)</f>
        <v>#N/A</v>
      </c>
      <c r="L467" s="59" t="e">
        <f t="shared" si="16"/>
        <v>#N/A</v>
      </c>
      <c r="M467" s="62" t="s">
        <v>35</v>
      </c>
      <c r="N467" s="57" t="e">
        <f t="shared" si="17"/>
        <v>#N/A</v>
      </c>
      <c r="O467" s="62" t="s">
        <v>35</v>
      </c>
      <c r="P467" s="78" t="e">
        <f>VLOOKUP(R467,Cenník!$A$1:$G$156,6,0)</f>
        <v>#N/A</v>
      </c>
      <c r="Q467" s="62"/>
      <c r="R467" s="62"/>
      <c r="S467" s="78" t="e">
        <f>VLOOKUP(P467,výkony!$B:$H,7,0)</f>
        <v>#N/A</v>
      </c>
      <c r="T467" s="78" t="e">
        <f>VLOOKUP(R467,Cenník!$A:$H,8,0)</f>
        <v>#N/A</v>
      </c>
    </row>
    <row r="468" spans="1:20" x14ac:dyDescent="0.2">
      <c r="A468" s="60"/>
      <c r="B468" s="61"/>
      <c r="C468" s="61"/>
      <c r="D468" s="61"/>
      <c r="E468" s="62"/>
      <c r="F468" s="57" t="e">
        <f>VLOOKUP(R468,Cenník!$A$1:$G$156,3,0)</f>
        <v>#N/A</v>
      </c>
      <c r="G468" s="58" t="e">
        <f>VLOOKUP(R468,Cenník!$A$1:$G$156,2,0)</f>
        <v>#N/A</v>
      </c>
      <c r="H468" s="57" t="e">
        <f>VLOOKUP(R468,Cenník!$A$1:$G$156,4,0)</f>
        <v>#N/A</v>
      </c>
      <c r="I468" s="82"/>
      <c r="J468" s="63" t="e">
        <f>VLOOKUP(R468,Cenník!$A$1:$G$156,7,0)</f>
        <v>#N/A</v>
      </c>
      <c r="K468" s="59" t="e">
        <f>VLOOKUP(R468,Cenník!$A$1:$G$156,5,0)</f>
        <v>#N/A</v>
      </c>
      <c r="L468" s="59" t="e">
        <f t="shared" si="16"/>
        <v>#N/A</v>
      </c>
      <c r="M468" s="62" t="s">
        <v>35</v>
      </c>
      <c r="N468" s="57" t="e">
        <f t="shared" si="17"/>
        <v>#N/A</v>
      </c>
      <c r="O468" s="62" t="s">
        <v>35</v>
      </c>
      <c r="P468" s="78" t="e">
        <f>VLOOKUP(R468,Cenník!$A$1:$G$156,6,0)</f>
        <v>#N/A</v>
      </c>
      <c r="Q468" s="62"/>
      <c r="R468" s="62"/>
      <c r="S468" s="78" t="e">
        <f>VLOOKUP(P468,výkony!$B:$H,7,0)</f>
        <v>#N/A</v>
      </c>
      <c r="T468" s="78" t="e">
        <f>VLOOKUP(R468,Cenník!$A:$H,8,0)</f>
        <v>#N/A</v>
      </c>
    </row>
    <row r="469" spans="1:20" x14ac:dyDescent="0.2">
      <c r="A469" s="60"/>
      <c r="B469" s="61"/>
      <c r="C469" s="61"/>
      <c r="D469" s="61"/>
      <c r="E469" s="62"/>
      <c r="F469" s="57" t="e">
        <f>VLOOKUP(R469,Cenník!$A$1:$G$156,3,0)</f>
        <v>#N/A</v>
      </c>
      <c r="G469" s="58" t="e">
        <f>VLOOKUP(R469,Cenník!$A$1:$G$156,2,0)</f>
        <v>#N/A</v>
      </c>
      <c r="H469" s="57" t="e">
        <f>VLOOKUP(R469,Cenník!$A$1:$G$156,4,0)</f>
        <v>#N/A</v>
      </c>
      <c r="I469" s="82"/>
      <c r="J469" s="63" t="e">
        <f>VLOOKUP(R469,Cenník!$A$1:$G$156,7,0)</f>
        <v>#N/A</v>
      </c>
      <c r="K469" s="59" t="e">
        <f>VLOOKUP(R469,Cenník!$A$1:$G$156,5,0)</f>
        <v>#N/A</v>
      </c>
      <c r="L469" s="59" t="e">
        <f t="shared" si="16"/>
        <v>#N/A</v>
      </c>
      <c r="M469" s="62" t="s">
        <v>35</v>
      </c>
      <c r="N469" s="57" t="e">
        <f t="shared" si="17"/>
        <v>#N/A</v>
      </c>
      <c r="O469" s="62" t="s">
        <v>35</v>
      </c>
      <c r="P469" s="78" t="e">
        <f>VLOOKUP(R469,Cenník!$A$1:$G$156,6,0)</f>
        <v>#N/A</v>
      </c>
      <c r="Q469" s="62"/>
      <c r="R469" s="62"/>
      <c r="S469" s="78" t="e">
        <f>VLOOKUP(P469,výkony!$B:$H,7,0)</f>
        <v>#N/A</v>
      </c>
      <c r="T469" s="78" t="e">
        <f>VLOOKUP(R469,Cenník!$A:$H,8,0)</f>
        <v>#N/A</v>
      </c>
    </row>
    <row r="470" spans="1:20" x14ac:dyDescent="0.2">
      <c r="A470" s="60"/>
      <c r="B470" s="61"/>
      <c r="C470" s="61"/>
      <c r="D470" s="61"/>
      <c r="E470" s="62"/>
      <c r="F470" s="57" t="e">
        <f>VLOOKUP(R470,Cenník!$A$1:$G$156,3,0)</f>
        <v>#N/A</v>
      </c>
      <c r="G470" s="58" t="e">
        <f>VLOOKUP(R470,Cenník!$A$1:$G$156,2,0)</f>
        <v>#N/A</v>
      </c>
      <c r="H470" s="57" t="e">
        <f>VLOOKUP(R470,Cenník!$A$1:$G$156,4,0)</f>
        <v>#N/A</v>
      </c>
      <c r="I470" s="82"/>
      <c r="J470" s="63" t="e">
        <f>VLOOKUP(R470,Cenník!$A$1:$G$156,7,0)</f>
        <v>#N/A</v>
      </c>
      <c r="K470" s="59" t="e">
        <f>VLOOKUP(R470,Cenník!$A$1:$G$156,5,0)</f>
        <v>#N/A</v>
      </c>
      <c r="L470" s="59" t="e">
        <f t="shared" si="16"/>
        <v>#N/A</v>
      </c>
      <c r="M470" s="62" t="s">
        <v>35</v>
      </c>
      <c r="N470" s="57" t="e">
        <f t="shared" si="17"/>
        <v>#N/A</v>
      </c>
      <c r="O470" s="62" t="s">
        <v>35</v>
      </c>
      <c r="P470" s="78" t="e">
        <f>VLOOKUP(R470,Cenník!$A$1:$G$156,6,0)</f>
        <v>#N/A</v>
      </c>
      <c r="Q470" s="62"/>
      <c r="R470" s="62"/>
      <c r="S470" s="78" t="e">
        <f>VLOOKUP(P470,výkony!$B:$H,7,0)</f>
        <v>#N/A</v>
      </c>
      <c r="T470" s="78" t="e">
        <f>VLOOKUP(R470,Cenník!$A:$H,8,0)</f>
        <v>#N/A</v>
      </c>
    </row>
    <row r="471" spans="1:20" x14ac:dyDescent="0.2">
      <c r="A471" s="60"/>
      <c r="B471" s="61"/>
      <c r="C471" s="61"/>
      <c r="D471" s="61"/>
      <c r="E471" s="62"/>
      <c r="F471" s="57" t="e">
        <f>VLOOKUP(R471,Cenník!$A$1:$G$156,3,0)</f>
        <v>#N/A</v>
      </c>
      <c r="G471" s="58" t="e">
        <f>VLOOKUP(R471,Cenník!$A$1:$G$156,2,0)</f>
        <v>#N/A</v>
      </c>
      <c r="H471" s="57" t="e">
        <f>VLOOKUP(R471,Cenník!$A$1:$G$156,4,0)</f>
        <v>#N/A</v>
      </c>
      <c r="I471" s="82"/>
      <c r="J471" s="63" t="e">
        <f>VLOOKUP(R471,Cenník!$A$1:$G$156,7,0)</f>
        <v>#N/A</v>
      </c>
      <c r="K471" s="59" t="e">
        <f>VLOOKUP(R471,Cenník!$A$1:$G$156,5,0)</f>
        <v>#N/A</v>
      </c>
      <c r="L471" s="59" t="e">
        <f t="shared" si="16"/>
        <v>#N/A</v>
      </c>
      <c r="M471" s="62" t="s">
        <v>35</v>
      </c>
      <c r="N471" s="57" t="e">
        <f t="shared" si="17"/>
        <v>#N/A</v>
      </c>
      <c r="O471" s="62" t="s">
        <v>35</v>
      </c>
      <c r="P471" s="78" t="e">
        <f>VLOOKUP(R471,Cenník!$A$1:$G$156,6,0)</f>
        <v>#N/A</v>
      </c>
      <c r="Q471" s="62"/>
      <c r="R471" s="62"/>
      <c r="S471" s="78" t="e">
        <f>VLOOKUP(P471,výkony!$B:$H,7,0)</f>
        <v>#N/A</v>
      </c>
      <c r="T471" s="78" t="e">
        <f>VLOOKUP(R471,Cenník!$A:$H,8,0)</f>
        <v>#N/A</v>
      </c>
    </row>
    <row r="472" spans="1:20" x14ac:dyDescent="0.2">
      <c r="A472" s="60"/>
      <c r="B472" s="61"/>
      <c r="C472" s="61"/>
      <c r="D472" s="61"/>
      <c r="E472" s="62"/>
      <c r="F472" s="57" t="e">
        <f>VLOOKUP(R472,Cenník!$A$1:$G$156,3,0)</f>
        <v>#N/A</v>
      </c>
      <c r="G472" s="58" t="e">
        <f>VLOOKUP(R472,Cenník!$A$1:$G$156,2,0)</f>
        <v>#N/A</v>
      </c>
      <c r="H472" s="57" t="e">
        <f>VLOOKUP(R472,Cenník!$A$1:$G$156,4,0)</f>
        <v>#N/A</v>
      </c>
      <c r="I472" s="82"/>
      <c r="J472" s="63" t="e">
        <f>VLOOKUP(R472,Cenník!$A$1:$G$156,7,0)</f>
        <v>#N/A</v>
      </c>
      <c r="K472" s="59" t="e">
        <f>VLOOKUP(R472,Cenník!$A$1:$G$156,5,0)</f>
        <v>#N/A</v>
      </c>
      <c r="L472" s="59" t="e">
        <f t="shared" si="16"/>
        <v>#N/A</v>
      </c>
      <c r="M472" s="62" t="s">
        <v>35</v>
      </c>
      <c r="N472" s="57" t="e">
        <f t="shared" si="17"/>
        <v>#N/A</v>
      </c>
      <c r="O472" s="62" t="s">
        <v>35</v>
      </c>
      <c r="P472" s="78" t="e">
        <f>VLOOKUP(R472,Cenník!$A$1:$G$156,6,0)</f>
        <v>#N/A</v>
      </c>
      <c r="Q472" s="62"/>
      <c r="R472" s="62"/>
      <c r="S472" s="78" t="e">
        <f>VLOOKUP(P472,výkony!$B:$H,7,0)</f>
        <v>#N/A</v>
      </c>
      <c r="T472" s="78" t="e">
        <f>VLOOKUP(R472,Cenník!$A:$H,8,0)</f>
        <v>#N/A</v>
      </c>
    </row>
    <row r="473" spans="1:20" x14ac:dyDescent="0.2">
      <c r="A473" s="60"/>
      <c r="B473" s="61"/>
      <c r="C473" s="61"/>
      <c r="D473" s="61"/>
      <c r="E473" s="62"/>
      <c r="F473" s="57" t="e">
        <f>VLOOKUP(R473,Cenník!$A$1:$G$156,3,0)</f>
        <v>#N/A</v>
      </c>
      <c r="G473" s="58" t="e">
        <f>VLOOKUP(R473,Cenník!$A$1:$G$156,2,0)</f>
        <v>#N/A</v>
      </c>
      <c r="H473" s="57" t="e">
        <f>VLOOKUP(R473,Cenník!$A$1:$G$156,4,0)</f>
        <v>#N/A</v>
      </c>
      <c r="I473" s="82"/>
      <c r="J473" s="63" t="e">
        <f>VLOOKUP(R473,Cenník!$A$1:$G$156,7,0)</f>
        <v>#N/A</v>
      </c>
      <c r="K473" s="59" t="e">
        <f>VLOOKUP(R473,Cenník!$A$1:$G$156,5,0)</f>
        <v>#N/A</v>
      </c>
      <c r="L473" s="59" t="e">
        <f t="shared" si="16"/>
        <v>#N/A</v>
      </c>
      <c r="M473" s="62" t="s">
        <v>35</v>
      </c>
      <c r="N473" s="57" t="e">
        <f t="shared" si="17"/>
        <v>#N/A</v>
      </c>
      <c r="O473" s="62" t="s">
        <v>35</v>
      </c>
      <c r="P473" s="78" t="e">
        <f>VLOOKUP(R473,Cenník!$A$1:$G$156,6,0)</f>
        <v>#N/A</v>
      </c>
      <c r="Q473" s="62"/>
      <c r="R473" s="62"/>
      <c r="S473" s="78" t="e">
        <f>VLOOKUP(P473,výkony!$B:$H,7,0)</f>
        <v>#N/A</v>
      </c>
      <c r="T473" s="78" t="e">
        <f>VLOOKUP(R473,Cenník!$A:$H,8,0)</f>
        <v>#N/A</v>
      </c>
    </row>
    <row r="474" spans="1:20" x14ac:dyDescent="0.2">
      <c r="A474" s="60"/>
      <c r="B474" s="61"/>
      <c r="C474" s="61"/>
      <c r="D474" s="61"/>
      <c r="E474" s="62"/>
      <c r="F474" s="57" t="e">
        <f>VLOOKUP(R474,Cenník!$A$1:$G$156,3,0)</f>
        <v>#N/A</v>
      </c>
      <c r="G474" s="58" t="e">
        <f>VLOOKUP(R474,Cenník!$A$1:$G$156,2,0)</f>
        <v>#N/A</v>
      </c>
      <c r="H474" s="57" t="e">
        <f>VLOOKUP(R474,Cenník!$A$1:$G$156,4,0)</f>
        <v>#N/A</v>
      </c>
      <c r="I474" s="82"/>
      <c r="J474" s="63" t="e">
        <f>VLOOKUP(R474,Cenník!$A$1:$G$156,7,0)</f>
        <v>#N/A</v>
      </c>
      <c r="K474" s="59" t="e">
        <f>VLOOKUP(R474,Cenník!$A$1:$G$156,5,0)</f>
        <v>#N/A</v>
      </c>
      <c r="L474" s="59" t="e">
        <f t="shared" si="16"/>
        <v>#N/A</v>
      </c>
      <c r="M474" s="62" t="s">
        <v>35</v>
      </c>
      <c r="N474" s="57" t="e">
        <f t="shared" si="17"/>
        <v>#N/A</v>
      </c>
      <c r="O474" s="62" t="s">
        <v>35</v>
      </c>
      <c r="P474" s="78" t="e">
        <f>VLOOKUP(R474,Cenník!$A$1:$G$156,6,0)</f>
        <v>#N/A</v>
      </c>
      <c r="Q474" s="62"/>
      <c r="R474" s="62"/>
      <c r="S474" s="78" t="e">
        <f>VLOOKUP(P474,výkony!$B:$H,7,0)</f>
        <v>#N/A</v>
      </c>
      <c r="T474" s="78" t="e">
        <f>VLOOKUP(R474,Cenník!$A:$H,8,0)</f>
        <v>#N/A</v>
      </c>
    </row>
    <row r="475" spans="1:20" x14ac:dyDescent="0.2">
      <c r="A475" s="60"/>
      <c r="B475" s="61"/>
      <c r="C475" s="61"/>
      <c r="D475" s="61"/>
      <c r="E475" s="62"/>
      <c r="F475" s="57" t="e">
        <f>VLOOKUP(R475,Cenník!$A$1:$G$156,3,0)</f>
        <v>#N/A</v>
      </c>
      <c r="G475" s="58" t="e">
        <f>VLOOKUP(R475,Cenník!$A$1:$G$156,2,0)</f>
        <v>#N/A</v>
      </c>
      <c r="H475" s="57" t="e">
        <f>VLOOKUP(R475,Cenník!$A$1:$G$156,4,0)</f>
        <v>#N/A</v>
      </c>
      <c r="I475" s="82"/>
      <c r="J475" s="63" t="e">
        <f>VLOOKUP(R475,Cenník!$A$1:$G$156,7,0)</f>
        <v>#N/A</v>
      </c>
      <c r="K475" s="59" t="e">
        <f>VLOOKUP(R475,Cenník!$A$1:$G$156,5,0)</f>
        <v>#N/A</v>
      </c>
      <c r="L475" s="59" t="e">
        <f t="shared" si="16"/>
        <v>#N/A</v>
      </c>
      <c r="M475" s="62" t="s">
        <v>35</v>
      </c>
      <c r="N475" s="57" t="e">
        <f t="shared" si="17"/>
        <v>#N/A</v>
      </c>
      <c r="O475" s="62" t="s">
        <v>35</v>
      </c>
      <c r="P475" s="78" t="e">
        <f>VLOOKUP(R475,Cenník!$A$1:$G$156,6,0)</f>
        <v>#N/A</v>
      </c>
      <c r="Q475" s="62"/>
      <c r="R475" s="62"/>
      <c r="S475" s="78" t="e">
        <f>VLOOKUP(P475,výkony!$B:$H,7,0)</f>
        <v>#N/A</v>
      </c>
      <c r="T475" s="78" t="e">
        <f>VLOOKUP(R475,Cenník!$A:$H,8,0)</f>
        <v>#N/A</v>
      </c>
    </row>
    <row r="476" spans="1:20" x14ac:dyDescent="0.2">
      <c r="A476" s="60"/>
      <c r="B476" s="61"/>
      <c r="C476" s="61"/>
      <c r="D476" s="61"/>
      <c r="E476" s="62"/>
      <c r="F476" s="57" t="e">
        <f>VLOOKUP(R476,Cenník!$A$1:$G$156,3,0)</f>
        <v>#N/A</v>
      </c>
      <c r="G476" s="58" t="e">
        <f>VLOOKUP(R476,Cenník!$A$1:$G$156,2,0)</f>
        <v>#N/A</v>
      </c>
      <c r="H476" s="57" t="e">
        <f>VLOOKUP(R476,Cenník!$A$1:$G$156,4,0)</f>
        <v>#N/A</v>
      </c>
      <c r="I476" s="82"/>
      <c r="J476" s="63" t="e">
        <f>VLOOKUP(R476,Cenník!$A$1:$G$156,7,0)</f>
        <v>#N/A</v>
      </c>
      <c r="K476" s="59" t="e">
        <f>VLOOKUP(R476,Cenník!$A$1:$G$156,5,0)</f>
        <v>#N/A</v>
      </c>
      <c r="L476" s="59" t="e">
        <f t="shared" si="16"/>
        <v>#N/A</v>
      </c>
      <c r="M476" s="62" t="s">
        <v>35</v>
      </c>
      <c r="N476" s="57" t="e">
        <f t="shared" si="17"/>
        <v>#N/A</v>
      </c>
      <c r="O476" s="62" t="s">
        <v>35</v>
      </c>
      <c r="P476" s="78" t="e">
        <f>VLOOKUP(R476,Cenník!$A$1:$G$156,6,0)</f>
        <v>#N/A</v>
      </c>
      <c r="Q476" s="62"/>
      <c r="R476" s="62"/>
      <c r="S476" s="78" t="e">
        <f>VLOOKUP(P476,výkony!$B:$H,7,0)</f>
        <v>#N/A</v>
      </c>
      <c r="T476" s="78" t="e">
        <f>VLOOKUP(R476,Cenník!$A:$H,8,0)</f>
        <v>#N/A</v>
      </c>
    </row>
    <row r="477" spans="1:20" x14ac:dyDescent="0.2">
      <c r="A477" s="60"/>
      <c r="B477" s="61"/>
      <c r="C477" s="61"/>
      <c r="D477" s="61"/>
      <c r="E477" s="62"/>
      <c r="F477" s="57" t="e">
        <f>VLOOKUP(R477,Cenník!$A$1:$G$156,3,0)</f>
        <v>#N/A</v>
      </c>
      <c r="G477" s="58" t="e">
        <f>VLOOKUP(R477,Cenník!$A$1:$G$156,2,0)</f>
        <v>#N/A</v>
      </c>
      <c r="H477" s="57" t="e">
        <f>VLOOKUP(R477,Cenník!$A$1:$G$156,4,0)</f>
        <v>#N/A</v>
      </c>
      <c r="I477" s="82"/>
      <c r="J477" s="63" t="e">
        <f>VLOOKUP(R477,Cenník!$A$1:$G$156,7,0)</f>
        <v>#N/A</v>
      </c>
      <c r="K477" s="59" t="e">
        <f>VLOOKUP(R477,Cenník!$A$1:$G$156,5,0)</f>
        <v>#N/A</v>
      </c>
      <c r="L477" s="59" t="e">
        <f t="shared" si="16"/>
        <v>#N/A</v>
      </c>
      <c r="M477" s="62" t="s">
        <v>35</v>
      </c>
      <c r="N477" s="57" t="e">
        <f t="shared" si="17"/>
        <v>#N/A</v>
      </c>
      <c r="O477" s="62" t="s">
        <v>35</v>
      </c>
      <c r="P477" s="78" t="e">
        <f>VLOOKUP(R477,Cenník!$A$1:$G$156,6,0)</f>
        <v>#N/A</v>
      </c>
      <c r="Q477" s="62"/>
      <c r="R477" s="62"/>
      <c r="S477" s="78" t="e">
        <f>VLOOKUP(P477,výkony!$B:$H,7,0)</f>
        <v>#N/A</v>
      </c>
      <c r="T477" s="78" t="e">
        <f>VLOOKUP(R477,Cenník!$A:$H,8,0)</f>
        <v>#N/A</v>
      </c>
    </row>
    <row r="478" spans="1:20" x14ac:dyDescent="0.2">
      <c r="A478" s="60"/>
      <c r="B478" s="61"/>
      <c r="C478" s="61"/>
      <c r="D478" s="61"/>
      <c r="E478" s="62"/>
      <c r="F478" s="57" t="e">
        <f>VLOOKUP(R478,Cenník!$A$1:$G$156,3,0)</f>
        <v>#N/A</v>
      </c>
      <c r="G478" s="58" t="e">
        <f>VLOOKUP(R478,Cenník!$A$1:$G$156,2,0)</f>
        <v>#N/A</v>
      </c>
      <c r="H478" s="57" t="e">
        <f>VLOOKUP(R478,Cenník!$A$1:$G$156,4,0)</f>
        <v>#N/A</v>
      </c>
      <c r="I478" s="82"/>
      <c r="J478" s="63" t="e">
        <f>VLOOKUP(R478,Cenník!$A$1:$G$156,7,0)</f>
        <v>#N/A</v>
      </c>
      <c r="K478" s="59" t="e">
        <f>VLOOKUP(R478,Cenník!$A$1:$G$156,5,0)</f>
        <v>#N/A</v>
      </c>
      <c r="L478" s="59" t="e">
        <f t="shared" si="16"/>
        <v>#N/A</v>
      </c>
      <c r="M478" s="62" t="s">
        <v>35</v>
      </c>
      <c r="N478" s="57" t="e">
        <f t="shared" si="17"/>
        <v>#N/A</v>
      </c>
      <c r="O478" s="62" t="s">
        <v>35</v>
      </c>
      <c r="P478" s="78" t="e">
        <f>VLOOKUP(R478,Cenník!$A$1:$G$156,6,0)</f>
        <v>#N/A</v>
      </c>
      <c r="Q478" s="62"/>
      <c r="R478" s="62"/>
      <c r="S478" s="78" t="e">
        <f>VLOOKUP(P478,výkony!$B:$H,7,0)</f>
        <v>#N/A</v>
      </c>
      <c r="T478" s="78" t="e">
        <f>VLOOKUP(R478,Cenník!$A:$H,8,0)</f>
        <v>#N/A</v>
      </c>
    </row>
    <row r="479" spans="1:20" x14ac:dyDescent="0.2">
      <c r="A479" s="60"/>
      <c r="B479" s="61"/>
      <c r="C479" s="61"/>
      <c r="D479" s="61"/>
      <c r="E479" s="62"/>
      <c r="F479" s="57" t="e">
        <f>VLOOKUP(R479,Cenník!$A$1:$G$156,3,0)</f>
        <v>#N/A</v>
      </c>
      <c r="G479" s="58" t="e">
        <f>VLOOKUP(R479,Cenník!$A$1:$G$156,2,0)</f>
        <v>#N/A</v>
      </c>
      <c r="H479" s="57" t="e">
        <f>VLOOKUP(R479,Cenník!$A$1:$G$156,4,0)</f>
        <v>#N/A</v>
      </c>
      <c r="I479" s="82"/>
      <c r="J479" s="63" t="e">
        <f>VLOOKUP(R479,Cenník!$A$1:$G$156,7,0)</f>
        <v>#N/A</v>
      </c>
      <c r="K479" s="59" t="e">
        <f>VLOOKUP(R479,Cenník!$A$1:$G$156,5,0)</f>
        <v>#N/A</v>
      </c>
      <c r="L479" s="59" t="e">
        <f t="shared" si="16"/>
        <v>#N/A</v>
      </c>
      <c r="M479" s="62" t="s">
        <v>35</v>
      </c>
      <c r="N479" s="57" t="e">
        <f t="shared" si="17"/>
        <v>#N/A</v>
      </c>
      <c r="O479" s="62" t="s">
        <v>35</v>
      </c>
      <c r="P479" s="78" t="e">
        <f>VLOOKUP(R479,Cenník!$A$1:$G$156,6,0)</f>
        <v>#N/A</v>
      </c>
      <c r="Q479" s="62"/>
      <c r="R479" s="62"/>
      <c r="S479" s="78" t="e">
        <f>VLOOKUP(P479,výkony!$B:$H,7,0)</f>
        <v>#N/A</v>
      </c>
      <c r="T479" s="78" t="e">
        <f>VLOOKUP(R479,Cenník!$A:$H,8,0)</f>
        <v>#N/A</v>
      </c>
    </row>
    <row r="480" spans="1:20" x14ac:dyDescent="0.2">
      <c r="A480" s="60"/>
      <c r="B480" s="61"/>
      <c r="C480" s="61"/>
      <c r="D480" s="61"/>
      <c r="E480" s="62"/>
      <c r="F480" s="57" t="e">
        <f>VLOOKUP(R480,Cenník!$A$1:$G$156,3,0)</f>
        <v>#N/A</v>
      </c>
      <c r="G480" s="58" t="e">
        <f>VLOOKUP(R480,Cenník!$A$1:$G$156,2,0)</f>
        <v>#N/A</v>
      </c>
      <c r="H480" s="57" t="e">
        <f>VLOOKUP(R480,Cenník!$A$1:$G$156,4,0)</f>
        <v>#N/A</v>
      </c>
      <c r="I480" s="82"/>
      <c r="J480" s="63" t="e">
        <f>VLOOKUP(R480,Cenník!$A$1:$G$156,7,0)</f>
        <v>#N/A</v>
      </c>
      <c r="K480" s="59" t="e">
        <f>VLOOKUP(R480,Cenník!$A$1:$G$156,5,0)</f>
        <v>#N/A</v>
      </c>
      <c r="L480" s="59" t="e">
        <f t="shared" si="16"/>
        <v>#N/A</v>
      </c>
      <c r="M480" s="62" t="s">
        <v>35</v>
      </c>
      <c r="N480" s="57" t="e">
        <f t="shared" si="17"/>
        <v>#N/A</v>
      </c>
      <c r="O480" s="62" t="s">
        <v>35</v>
      </c>
      <c r="P480" s="78" t="e">
        <f>VLOOKUP(R480,Cenník!$A$1:$G$156,6,0)</f>
        <v>#N/A</v>
      </c>
      <c r="Q480" s="62"/>
      <c r="R480" s="62"/>
      <c r="S480" s="78" t="e">
        <f>VLOOKUP(P480,výkony!$B:$H,7,0)</f>
        <v>#N/A</v>
      </c>
      <c r="T480" s="78" t="e">
        <f>VLOOKUP(R480,Cenník!$A:$H,8,0)</f>
        <v>#N/A</v>
      </c>
    </row>
    <row r="481" spans="1:20" x14ac:dyDescent="0.2">
      <c r="A481" s="60"/>
      <c r="B481" s="61"/>
      <c r="C481" s="61"/>
      <c r="D481" s="61"/>
      <c r="E481" s="62"/>
      <c r="F481" s="57" t="e">
        <f>VLOOKUP(R481,Cenník!$A$1:$G$156,3,0)</f>
        <v>#N/A</v>
      </c>
      <c r="G481" s="58" t="e">
        <f>VLOOKUP(R481,Cenník!$A$1:$G$156,2,0)</f>
        <v>#N/A</v>
      </c>
      <c r="H481" s="57" t="e">
        <f>VLOOKUP(R481,Cenník!$A$1:$G$156,4,0)</f>
        <v>#N/A</v>
      </c>
      <c r="I481" s="82"/>
      <c r="J481" s="63" t="e">
        <f>VLOOKUP(R481,Cenník!$A$1:$G$156,7,0)</f>
        <v>#N/A</v>
      </c>
      <c r="K481" s="59" t="e">
        <f>VLOOKUP(R481,Cenník!$A$1:$G$156,5,0)</f>
        <v>#N/A</v>
      </c>
      <c r="L481" s="59" t="e">
        <f t="shared" si="16"/>
        <v>#N/A</v>
      </c>
      <c r="M481" s="62" t="s">
        <v>35</v>
      </c>
      <c r="N481" s="57" t="e">
        <f t="shared" si="17"/>
        <v>#N/A</v>
      </c>
      <c r="O481" s="62" t="s">
        <v>35</v>
      </c>
      <c r="P481" s="78" t="e">
        <f>VLOOKUP(R481,Cenník!$A$1:$G$156,6,0)</f>
        <v>#N/A</v>
      </c>
      <c r="Q481" s="62"/>
      <c r="R481" s="62"/>
      <c r="S481" s="78" t="e">
        <f>VLOOKUP(P481,výkony!$B:$H,7,0)</f>
        <v>#N/A</v>
      </c>
      <c r="T481" s="78" t="e">
        <f>VLOOKUP(R481,Cenník!$A:$H,8,0)</f>
        <v>#N/A</v>
      </c>
    </row>
    <row r="482" spans="1:20" x14ac:dyDescent="0.2">
      <c r="A482" s="60"/>
      <c r="B482" s="61"/>
      <c r="C482" s="61"/>
      <c r="D482" s="61"/>
      <c r="E482" s="62"/>
      <c r="F482" s="57" t="e">
        <f>VLOOKUP(R482,Cenník!$A$1:$G$156,3,0)</f>
        <v>#N/A</v>
      </c>
      <c r="G482" s="58" t="e">
        <f>VLOOKUP(R482,Cenník!$A$1:$G$156,2,0)</f>
        <v>#N/A</v>
      </c>
      <c r="H482" s="57" t="e">
        <f>VLOOKUP(R482,Cenník!$A$1:$G$156,4,0)</f>
        <v>#N/A</v>
      </c>
      <c r="I482" s="82"/>
      <c r="J482" s="63" t="e">
        <f>VLOOKUP(R482,Cenník!$A$1:$G$156,7,0)</f>
        <v>#N/A</v>
      </c>
      <c r="K482" s="59" t="e">
        <f>VLOOKUP(R482,Cenník!$A$1:$G$156,5,0)</f>
        <v>#N/A</v>
      </c>
      <c r="L482" s="59" t="e">
        <f t="shared" si="16"/>
        <v>#N/A</v>
      </c>
      <c r="M482" s="62" t="s">
        <v>35</v>
      </c>
      <c r="N482" s="57" t="e">
        <f t="shared" si="17"/>
        <v>#N/A</v>
      </c>
      <c r="O482" s="62" t="s">
        <v>35</v>
      </c>
      <c r="P482" s="78" t="e">
        <f>VLOOKUP(R482,Cenník!$A$1:$G$156,6,0)</f>
        <v>#N/A</v>
      </c>
      <c r="Q482" s="62"/>
      <c r="R482" s="62"/>
      <c r="S482" s="78" t="e">
        <f>VLOOKUP(P482,výkony!$B:$H,7,0)</f>
        <v>#N/A</v>
      </c>
      <c r="T482" s="78" t="e">
        <f>VLOOKUP(R482,Cenník!$A:$H,8,0)</f>
        <v>#N/A</v>
      </c>
    </row>
    <row r="483" spans="1:20" x14ac:dyDescent="0.2">
      <c r="A483" s="60"/>
      <c r="B483" s="61"/>
      <c r="C483" s="61"/>
      <c r="D483" s="61"/>
      <c r="E483" s="62"/>
      <c r="F483" s="57" t="e">
        <f>VLOOKUP(R483,Cenník!$A$1:$G$156,3,0)</f>
        <v>#N/A</v>
      </c>
      <c r="G483" s="58" t="e">
        <f>VLOOKUP(R483,Cenník!$A$1:$G$156,2,0)</f>
        <v>#N/A</v>
      </c>
      <c r="H483" s="57" t="e">
        <f>VLOOKUP(R483,Cenník!$A$1:$G$156,4,0)</f>
        <v>#N/A</v>
      </c>
      <c r="I483" s="82"/>
      <c r="J483" s="63" t="e">
        <f>VLOOKUP(R483,Cenník!$A$1:$G$156,7,0)</f>
        <v>#N/A</v>
      </c>
      <c r="K483" s="59" t="e">
        <f>VLOOKUP(R483,Cenník!$A$1:$G$156,5,0)</f>
        <v>#N/A</v>
      </c>
      <c r="L483" s="59" t="e">
        <f t="shared" si="16"/>
        <v>#N/A</v>
      </c>
      <c r="M483" s="62" t="s">
        <v>35</v>
      </c>
      <c r="N483" s="57" t="e">
        <f t="shared" si="17"/>
        <v>#N/A</v>
      </c>
      <c r="O483" s="62" t="s">
        <v>35</v>
      </c>
      <c r="P483" s="78" t="e">
        <f>VLOOKUP(R483,Cenník!$A$1:$G$156,6,0)</f>
        <v>#N/A</v>
      </c>
      <c r="Q483" s="62"/>
      <c r="R483" s="62"/>
      <c r="S483" s="78" t="e">
        <f>VLOOKUP(P483,výkony!$B:$H,7,0)</f>
        <v>#N/A</v>
      </c>
      <c r="T483" s="78" t="e">
        <f>VLOOKUP(R483,Cenník!$A:$H,8,0)</f>
        <v>#N/A</v>
      </c>
    </row>
    <row r="484" spans="1:20" x14ac:dyDescent="0.2">
      <c r="A484" s="60"/>
      <c r="B484" s="61"/>
      <c r="C484" s="61"/>
      <c r="D484" s="61"/>
      <c r="E484" s="62"/>
      <c r="F484" s="57" t="e">
        <f>VLOOKUP(R484,Cenník!$A$1:$G$156,3,0)</f>
        <v>#N/A</v>
      </c>
      <c r="G484" s="58" t="e">
        <f>VLOOKUP(R484,Cenník!$A$1:$G$156,2,0)</f>
        <v>#N/A</v>
      </c>
      <c r="H484" s="57" t="e">
        <f>VLOOKUP(R484,Cenník!$A$1:$G$156,4,0)</f>
        <v>#N/A</v>
      </c>
      <c r="I484" s="82"/>
      <c r="J484" s="63" t="e">
        <f>VLOOKUP(R484,Cenník!$A$1:$G$156,7,0)</f>
        <v>#N/A</v>
      </c>
      <c r="K484" s="59" t="e">
        <f>VLOOKUP(R484,Cenník!$A$1:$G$156,5,0)</f>
        <v>#N/A</v>
      </c>
      <c r="L484" s="59" t="e">
        <f t="shared" si="16"/>
        <v>#N/A</v>
      </c>
      <c r="M484" s="62" t="s">
        <v>35</v>
      </c>
      <c r="N484" s="57" t="e">
        <f t="shared" si="17"/>
        <v>#N/A</v>
      </c>
      <c r="O484" s="62" t="s">
        <v>35</v>
      </c>
      <c r="P484" s="78" t="e">
        <f>VLOOKUP(R484,Cenník!$A$1:$G$156,6,0)</f>
        <v>#N/A</v>
      </c>
      <c r="Q484" s="62"/>
      <c r="R484" s="62"/>
      <c r="S484" s="78" t="e">
        <f>VLOOKUP(P484,výkony!$B:$H,7,0)</f>
        <v>#N/A</v>
      </c>
      <c r="T484" s="78" t="e">
        <f>VLOOKUP(R484,Cenník!$A:$H,8,0)</f>
        <v>#N/A</v>
      </c>
    </row>
    <row r="485" spans="1:20" x14ac:dyDescent="0.2">
      <c r="A485" s="60"/>
      <c r="B485" s="61"/>
      <c r="C485" s="61"/>
      <c r="D485" s="61"/>
      <c r="E485" s="62"/>
      <c r="F485" s="57" t="e">
        <f>VLOOKUP(R485,Cenník!$A$1:$G$156,3,0)</f>
        <v>#N/A</v>
      </c>
      <c r="G485" s="58" t="e">
        <f>VLOOKUP(R485,Cenník!$A$1:$G$156,2,0)</f>
        <v>#N/A</v>
      </c>
      <c r="H485" s="57" t="e">
        <f>VLOOKUP(R485,Cenník!$A$1:$G$156,4,0)</f>
        <v>#N/A</v>
      </c>
      <c r="I485" s="82"/>
      <c r="J485" s="63" t="e">
        <f>VLOOKUP(R485,Cenník!$A$1:$G$156,7,0)</f>
        <v>#N/A</v>
      </c>
      <c r="K485" s="59" t="e">
        <f>VLOOKUP(R485,Cenník!$A$1:$G$156,5,0)</f>
        <v>#N/A</v>
      </c>
      <c r="L485" s="59" t="e">
        <f t="shared" si="16"/>
        <v>#N/A</v>
      </c>
      <c r="M485" s="62" t="s">
        <v>35</v>
      </c>
      <c r="N485" s="57" t="e">
        <f t="shared" si="17"/>
        <v>#N/A</v>
      </c>
      <c r="O485" s="62" t="s">
        <v>35</v>
      </c>
      <c r="P485" s="78" t="e">
        <f>VLOOKUP(R485,Cenník!$A$1:$G$156,6,0)</f>
        <v>#N/A</v>
      </c>
      <c r="Q485" s="62"/>
      <c r="R485" s="62"/>
      <c r="S485" s="78" t="e">
        <f>VLOOKUP(P485,výkony!$B:$H,7,0)</f>
        <v>#N/A</v>
      </c>
      <c r="T485" s="78" t="e">
        <f>VLOOKUP(R485,Cenník!$A:$H,8,0)</f>
        <v>#N/A</v>
      </c>
    </row>
    <row r="486" spans="1:20" x14ac:dyDescent="0.2">
      <c r="A486" s="60"/>
      <c r="B486" s="61"/>
      <c r="C486" s="61"/>
      <c r="D486" s="61"/>
      <c r="E486" s="62"/>
      <c r="F486" s="57" t="e">
        <f>VLOOKUP(R486,Cenník!$A$1:$G$156,3,0)</f>
        <v>#N/A</v>
      </c>
      <c r="G486" s="58" t="e">
        <f>VLOOKUP(R486,Cenník!$A$1:$G$156,2,0)</f>
        <v>#N/A</v>
      </c>
      <c r="H486" s="57" t="e">
        <f>VLOOKUP(R486,Cenník!$A$1:$G$156,4,0)</f>
        <v>#N/A</v>
      </c>
      <c r="I486" s="82"/>
      <c r="J486" s="63" t="e">
        <f>VLOOKUP(R486,Cenník!$A$1:$G$156,7,0)</f>
        <v>#N/A</v>
      </c>
      <c r="K486" s="59" t="e">
        <f>VLOOKUP(R486,Cenník!$A$1:$G$156,5,0)</f>
        <v>#N/A</v>
      </c>
      <c r="L486" s="59" t="e">
        <f t="shared" si="16"/>
        <v>#N/A</v>
      </c>
      <c r="M486" s="62" t="s">
        <v>35</v>
      </c>
      <c r="N486" s="57" t="e">
        <f t="shared" si="17"/>
        <v>#N/A</v>
      </c>
      <c r="O486" s="62" t="s">
        <v>35</v>
      </c>
      <c r="P486" s="78" t="e">
        <f>VLOOKUP(R486,Cenník!$A$1:$G$156,6,0)</f>
        <v>#N/A</v>
      </c>
      <c r="Q486" s="62"/>
      <c r="R486" s="62"/>
      <c r="S486" s="78" t="e">
        <f>VLOOKUP(P486,výkony!$B:$H,7,0)</f>
        <v>#N/A</v>
      </c>
      <c r="T486" s="78" t="e">
        <f>VLOOKUP(R486,Cenník!$A:$H,8,0)</f>
        <v>#N/A</v>
      </c>
    </row>
    <row r="487" spans="1:20" x14ac:dyDescent="0.2">
      <c r="A487" s="60"/>
      <c r="B487" s="61"/>
      <c r="C487" s="61"/>
      <c r="D487" s="61"/>
      <c r="E487" s="62"/>
      <c r="F487" s="57" t="e">
        <f>VLOOKUP(R487,Cenník!$A$1:$G$156,3,0)</f>
        <v>#N/A</v>
      </c>
      <c r="G487" s="58" t="e">
        <f>VLOOKUP(R487,Cenník!$A$1:$G$156,2,0)</f>
        <v>#N/A</v>
      </c>
      <c r="H487" s="57" t="e">
        <f>VLOOKUP(R487,Cenník!$A$1:$G$156,4,0)</f>
        <v>#N/A</v>
      </c>
      <c r="I487" s="82"/>
      <c r="J487" s="63" t="e">
        <f>VLOOKUP(R487,Cenník!$A$1:$G$156,7,0)</f>
        <v>#N/A</v>
      </c>
      <c r="K487" s="59" t="e">
        <f>VLOOKUP(R487,Cenník!$A$1:$G$156,5,0)</f>
        <v>#N/A</v>
      </c>
      <c r="L487" s="59" t="e">
        <f t="shared" si="16"/>
        <v>#N/A</v>
      </c>
      <c r="M487" s="62" t="s">
        <v>35</v>
      </c>
      <c r="N487" s="57" t="e">
        <f t="shared" si="17"/>
        <v>#N/A</v>
      </c>
      <c r="O487" s="62" t="s">
        <v>35</v>
      </c>
      <c r="P487" s="78" t="e">
        <f>VLOOKUP(R487,Cenník!$A$1:$G$156,6,0)</f>
        <v>#N/A</v>
      </c>
      <c r="Q487" s="62"/>
      <c r="R487" s="62"/>
      <c r="S487" s="78" t="e">
        <f>VLOOKUP(P487,výkony!$B:$H,7,0)</f>
        <v>#N/A</v>
      </c>
      <c r="T487" s="78" t="e">
        <f>VLOOKUP(R487,Cenník!$A:$H,8,0)</f>
        <v>#N/A</v>
      </c>
    </row>
    <row r="488" spans="1:20" x14ac:dyDescent="0.2">
      <c r="A488" s="60"/>
      <c r="B488" s="61"/>
      <c r="C488" s="61"/>
      <c r="D488" s="61"/>
      <c r="E488" s="62"/>
      <c r="F488" s="57" t="e">
        <f>VLOOKUP(R488,Cenník!$A$1:$G$156,3,0)</f>
        <v>#N/A</v>
      </c>
      <c r="G488" s="58" t="e">
        <f>VLOOKUP(R488,Cenník!$A$1:$G$156,2,0)</f>
        <v>#N/A</v>
      </c>
      <c r="H488" s="57" t="e">
        <f>VLOOKUP(R488,Cenník!$A$1:$G$156,4,0)</f>
        <v>#N/A</v>
      </c>
      <c r="I488" s="82"/>
      <c r="J488" s="63" t="e">
        <f>VLOOKUP(R488,Cenník!$A$1:$G$156,7,0)</f>
        <v>#N/A</v>
      </c>
      <c r="K488" s="59" t="e">
        <f>VLOOKUP(R488,Cenník!$A$1:$G$156,5,0)</f>
        <v>#N/A</v>
      </c>
      <c r="L488" s="59" t="e">
        <f t="shared" si="16"/>
        <v>#N/A</v>
      </c>
      <c r="M488" s="62" t="s">
        <v>35</v>
      </c>
      <c r="N488" s="57" t="e">
        <f t="shared" si="17"/>
        <v>#N/A</v>
      </c>
      <c r="O488" s="62" t="s">
        <v>35</v>
      </c>
      <c r="P488" s="78" t="e">
        <f>VLOOKUP(R488,Cenník!$A$1:$G$156,6,0)</f>
        <v>#N/A</v>
      </c>
      <c r="Q488" s="62"/>
      <c r="R488" s="62"/>
      <c r="S488" s="78" t="e">
        <f>VLOOKUP(P488,výkony!$B:$H,7,0)</f>
        <v>#N/A</v>
      </c>
      <c r="T488" s="78" t="e">
        <f>VLOOKUP(R488,Cenník!$A:$H,8,0)</f>
        <v>#N/A</v>
      </c>
    </row>
    <row r="489" spans="1:20" x14ac:dyDescent="0.2">
      <c r="A489" s="60"/>
      <c r="B489" s="61"/>
      <c r="C489" s="61"/>
      <c r="D489" s="61"/>
      <c r="E489" s="62"/>
      <c r="F489" s="57" t="e">
        <f>VLOOKUP(R489,Cenník!$A$1:$G$156,3,0)</f>
        <v>#N/A</v>
      </c>
      <c r="G489" s="58" t="e">
        <f>VLOOKUP(R489,Cenník!$A$1:$G$156,2,0)</f>
        <v>#N/A</v>
      </c>
      <c r="H489" s="57" t="e">
        <f>VLOOKUP(R489,Cenník!$A$1:$G$156,4,0)</f>
        <v>#N/A</v>
      </c>
      <c r="I489" s="82"/>
      <c r="J489" s="63" t="e">
        <f>VLOOKUP(R489,Cenník!$A$1:$G$156,7,0)</f>
        <v>#N/A</v>
      </c>
      <c r="K489" s="59" t="e">
        <f>VLOOKUP(R489,Cenník!$A$1:$G$156,5,0)</f>
        <v>#N/A</v>
      </c>
      <c r="L489" s="59" t="e">
        <f t="shared" si="16"/>
        <v>#N/A</v>
      </c>
      <c r="M489" s="62" t="s">
        <v>35</v>
      </c>
      <c r="N489" s="57" t="e">
        <f t="shared" si="17"/>
        <v>#N/A</v>
      </c>
      <c r="O489" s="62" t="s">
        <v>35</v>
      </c>
      <c r="P489" s="78" t="e">
        <f>VLOOKUP(R489,Cenník!$A$1:$G$156,6,0)</f>
        <v>#N/A</v>
      </c>
      <c r="Q489" s="62"/>
      <c r="R489" s="62"/>
      <c r="S489" s="78" t="e">
        <f>VLOOKUP(P489,výkony!$B:$H,7,0)</f>
        <v>#N/A</v>
      </c>
      <c r="T489" s="78" t="e">
        <f>VLOOKUP(R489,Cenník!$A:$H,8,0)</f>
        <v>#N/A</v>
      </c>
    </row>
    <row r="490" spans="1:20" x14ac:dyDescent="0.2">
      <c r="A490" s="60"/>
      <c r="B490" s="61"/>
      <c r="C490" s="61"/>
      <c r="D490" s="61"/>
      <c r="E490" s="62"/>
      <c r="F490" s="57" t="e">
        <f>VLOOKUP(R490,Cenník!$A$1:$G$156,3,0)</f>
        <v>#N/A</v>
      </c>
      <c r="G490" s="58" t="e">
        <f>VLOOKUP(R490,Cenník!$A$1:$G$156,2,0)</f>
        <v>#N/A</v>
      </c>
      <c r="H490" s="57" t="e">
        <f>VLOOKUP(R490,Cenník!$A$1:$G$156,4,0)</f>
        <v>#N/A</v>
      </c>
      <c r="I490" s="82"/>
      <c r="J490" s="63" t="e">
        <f>VLOOKUP(R490,Cenník!$A$1:$G$156,7,0)</f>
        <v>#N/A</v>
      </c>
      <c r="K490" s="59" t="e">
        <f>VLOOKUP(R490,Cenník!$A$1:$G$156,5,0)</f>
        <v>#N/A</v>
      </c>
      <c r="L490" s="59" t="e">
        <f t="shared" si="16"/>
        <v>#N/A</v>
      </c>
      <c r="M490" s="62" t="s">
        <v>35</v>
      </c>
      <c r="N490" s="57" t="e">
        <f t="shared" si="17"/>
        <v>#N/A</v>
      </c>
      <c r="O490" s="62" t="s">
        <v>35</v>
      </c>
      <c r="P490" s="78" t="e">
        <f>VLOOKUP(R490,Cenník!$A$1:$G$156,6,0)</f>
        <v>#N/A</v>
      </c>
      <c r="Q490" s="62"/>
      <c r="R490" s="62"/>
      <c r="S490" s="78" t="e">
        <f>VLOOKUP(P490,výkony!$B:$H,7,0)</f>
        <v>#N/A</v>
      </c>
      <c r="T490" s="78" t="e">
        <f>VLOOKUP(R490,Cenník!$A:$H,8,0)</f>
        <v>#N/A</v>
      </c>
    </row>
    <row r="491" spans="1:20" x14ac:dyDescent="0.2">
      <c r="A491" s="60"/>
      <c r="B491" s="61"/>
      <c r="C491" s="61"/>
      <c r="D491" s="61"/>
      <c r="E491" s="62"/>
      <c r="F491" s="57" t="e">
        <f>VLOOKUP(R491,Cenník!$A$1:$G$156,3,0)</f>
        <v>#N/A</v>
      </c>
      <c r="G491" s="58" t="e">
        <f>VLOOKUP(R491,Cenník!$A$1:$G$156,2,0)</f>
        <v>#N/A</v>
      </c>
      <c r="H491" s="57" t="e">
        <f>VLOOKUP(R491,Cenník!$A$1:$G$156,4,0)</f>
        <v>#N/A</v>
      </c>
      <c r="I491" s="82"/>
      <c r="J491" s="63" t="e">
        <f>VLOOKUP(R491,Cenník!$A$1:$G$156,7,0)</f>
        <v>#N/A</v>
      </c>
      <c r="K491" s="59" t="e">
        <f>VLOOKUP(R491,Cenník!$A$1:$G$156,5,0)</f>
        <v>#N/A</v>
      </c>
      <c r="L491" s="59" t="e">
        <f t="shared" si="16"/>
        <v>#N/A</v>
      </c>
      <c r="M491" s="62" t="s">
        <v>35</v>
      </c>
      <c r="N491" s="57" t="e">
        <f t="shared" si="17"/>
        <v>#N/A</v>
      </c>
      <c r="O491" s="62" t="s">
        <v>35</v>
      </c>
      <c r="P491" s="78" t="e">
        <f>VLOOKUP(R491,Cenník!$A$1:$G$156,6,0)</f>
        <v>#N/A</v>
      </c>
      <c r="Q491" s="62"/>
      <c r="R491" s="62"/>
      <c r="S491" s="78" t="e">
        <f>VLOOKUP(P491,výkony!$B:$H,7,0)</f>
        <v>#N/A</v>
      </c>
      <c r="T491" s="78" t="e">
        <f>VLOOKUP(R491,Cenník!$A:$H,8,0)</f>
        <v>#N/A</v>
      </c>
    </row>
    <row r="492" spans="1:20" x14ac:dyDescent="0.2">
      <c r="A492" s="60"/>
      <c r="B492" s="61"/>
      <c r="C492" s="61"/>
      <c r="D492" s="61"/>
      <c r="E492" s="62"/>
      <c r="F492" s="57" t="e">
        <f>VLOOKUP(R492,Cenník!$A$1:$G$156,3,0)</f>
        <v>#N/A</v>
      </c>
      <c r="G492" s="58" t="e">
        <f>VLOOKUP(R492,Cenník!$A$1:$G$156,2,0)</f>
        <v>#N/A</v>
      </c>
      <c r="H492" s="57" t="e">
        <f>VLOOKUP(R492,Cenník!$A$1:$G$156,4,0)</f>
        <v>#N/A</v>
      </c>
      <c r="I492" s="82"/>
      <c r="J492" s="63" t="e">
        <f>VLOOKUP(R492,Cenník!$A$1:$G$156,7,0)</f>
        <v>#N/A</v>
      </c>
      <c r="K492" s="59" t="e">
        <f>VLOOKUP(R492,Cenník!$A$1:$G$156,5,0)</f>
        <v>#N/A</v>
      </c>
      <c r="L492" s="59" t="e">
        <f t="shared" si="16"/>
        <v>#N/A</v>
      </c>
      <c r="M492" s="62" t="s">
        <v>35</v>
      </c>
      <c r="N492" s="57" t="e">
        <f t="shared" si="17"/>
        <v>#N/A</v>
      </c>
      <c r="O492" s="62" t="s">
        <v>35</v>
      </c>
      <c r="P492" s="78" t="e">
        <f>VLOOKUP(R492,Cenník!$A$1:$G$156,6,0)</f>
        <v>#N/A</v>
      </c>
      <c r="Q492" s="62"/>
      <c r="R492" s="62"/>
      <c r="S492" s="78" t="e">
        <f>VLOOKUP(P492,výkony!$B:$H,7,0)</f>
        <v>#N/A</v>
      </c>
      <c r="T492" s="78" t="e">
        <f>VLOOKUP(R492,Cenník!$A:$H,8,0)</f>
        <v>#N/A</v>
      </c>
    </row>
    <row r="493" spans="1:20" x14ac:dyDescent="0.2">
      <c r="A493" s="60"/>
      <c r="B493" s="61"/>
      <c r="C493" s="61"/>
      <c r="D493" s="61"/>
      <c r="E493" s="62"/>
      <c r="F493" s="57" t="e">
        <f>VLOOKUP(R493,Cenník!$A$1:$G$156,3,0)</f>
        <v>#N/A</v>
      </c>
      <c r="G493" s="58" t="e">
        <f>VLOOKUP(R493,Cenník!$A$1:$G$156,2,0)</f>
        <v>#N/A</v>
      </c>
      <c r="H493" s="57" t="e">
        <f>VLOOKUP(R493,Cenník!$A$1:$G$156,4,0)</f>
        <v>#N/A</v>
      </c>
      <c r="I493" s="82"/>
      <c r="J493" s="63" t="e">
        <f>VLOOKUP(R493,Cenník!$A$1:$G$156,7,0)</f>
        <v>#N/A</v>
      </c>
      <c r="K493" s="59" t="e">
        <f>VLOOKUP(R493,Cenník!$A$1:$G$156,5,0)</f>
        <v>#N/A</v>
      </c>
      <c r="L493" s="59" t="e">
        <f t="shared" si="16"/>
        <v>#N/A</v>
      </c>
      <c r="M493" s="62" t="s">
        <v>35</v>
      </c>
      <c r="N493" s="57" t="e">
        <f t="shared" si="17"/>
        <v>#N/A</v>
      </c>
      <c r="O493" s="62" t="s">
        <v>35</v>
      </c>
      <c r="P493" s="78" t="e">
        <f>VLOOKUP(R493,Cenník!$A$1:$G$156,6,0)</f>
        <v>#N/A</v>
      </c>
      <c r="Q493" s="62"/>
      <c r="R493" s="62"/>
      <c r="S493" s="78" t="e">
        <f>VLOOKUP(P493,výkony!$B:$H,7,0)</f>
        <v>#N/A</v>
      </c>
      <c r="T493" s="78" t="e">
        <f>VLOOKUP(R493,Cenník!$A:$H,8,0)</f>
        <v>#N/A</v>
      </c>
    </row>
    <row r="494" spans="1:20" x14ac:dyDescent="0.2">
      <c r="A494" s="60"/>
      <c r="B494" s="61"/>
      <c r="C494" s="61"/>
      <c r="D494" s="61"/>
      <c r="E494" s="62"/>
      <c r="F494" s="57" t="e">
        <f>VLOOKUP(R494,Cenník!$A$1:$G$156,3,0)</f>
        <v>#N/A</v>
      </c>
      <c r="G494" s="58" t="e">
        <f>VLOOKUP(R494,Cenník!$A$1:$G$156,2,0)</f>
        <v>#N/A</v>
      </c>
      <c r="H494" s="57" t="e">
        <f>VLOOKUP(R494,Cenník!$A$1:$G$156,4,0)</f>
        <v>#N/A</v>
      </c>
      <c r="I494" s="82"/>
      <c r="J494" s="63" t="e">
        <f>VLOOKUP(R494,Cenník!$A$1:$G$156,7,0)</f>
        <v>#N/A</v>
      </c>
      <c r="K494" s="59" t="e">
        <f>VLOOKUP(R494,Cenník!$A$1:$G$156,5,0)</f>
        <v>#N/A</v>
      </c>
      <c r="L494" s="59" t="e">
        <f t="shared" si="16"/>
        <v>#N/A</v>
      </c>
      <c r="M494" s="62" t="s">
        <v>35</v>
      </c>
      <c r="N494" s="57" t="e">
        <f t="shared" si="17"/>
        <v>#N/A</v>
      </c>
      <c r="O494" s="62" t="s">
        <v>35</v>
      </c>
      <c r="P494" s="78" t="e">
        <f>VLOOKUP(R494,Cenník!$A$1:$G$156,6,0)</f>
        <v>#N/A</v>
      </c>
      <c r="Q494" s="62"/>
      <c r="R494" s="62"/>
      <c r="S494" s="78" t="e">
        <f>VLOOKUP(P494,výkony!$B:$H,7,0)</f>
        <v>#N/A</v>
      </c>
      <c r="T494" s="78" t="e">
        <f>VLOOKUP(R494,Cenník!$A:$H,8,0)</f>
        <v>#N/A</v>
      </c>
    </row>
    <row r="495" spans="1:20" x14ac:dyDescent="0.2">
      <c r="A495" s="60"/>
      <c r="B495" s="61"/>
      <c r="C495" s="61"/>
      <c r="D495" s="61"/>
      <c r="E495" s="62"/>
      <c r="F495" s="57" t="e">
        <f>VLOOKUP(R495,Cenník!$A$1:$G$156,3,0)</f>
        <v>#N/A</v>
      </c>
      <c r="G495" s="58" t="e">
        <f>VLOOKUP(R495,Cenník!$A$1:$G$156,2,0)</f>
        <v>#N/A</v>
      </c>
      <c r="H495" s="57" t="e">
        <f>VLOOKUP(R495,Cenník!$A$1:$G$156,4,0)</f>
        <v>#N/A</v>
      </c>
      <c r="I495" s="82"/>
      <c r="J495" s="63" t="e">
        <f>VLOOKUP(R495,Cenník!$A$1:$G$156,7,0)</f>
        <v>#N/A</v>
      </c>
      <c r="K495" s="59" t="e">
        <f>VLOOKUP(R495,Cenník!$A$1:$G$156,5,0)</f>
        <v>#N/A</v>
      </c>
      <c r="L495" s="59" t="e">
        <f t="shared" si="16"/>
        <v>#N/A</v>
      </c>
      <c r="M495" s="62" t="s">
        <v>35</v>
      </c>
      <c r="N495" s="57" t="e">
        <f t="shared" si="17"/>
        <v>#N/A</v>
      </c>
      <c r="O495" s="62" t="s">
        <v>35</v>
      </c>
      <c r="P495" s="78" t="e">
        <f>VLOOKUP(R495,Cenník!$A$1:$G$156,6,0)</f>
        <v>#N/A</v>
      </c>
      <c r="Q495" s="62"/>
      <c r="R495" s="62"/>
      <c r="S495" s="78" t="e">
        <f>VLOOKUP(P495,výkony!$B:$H,7,0)</f>
        <v>#N/A</v>
      </c>
      <c r="T495" s="78" t="e">
        <f>VLOOKUP(R495,Cenník!$A:$H,8,0)</f>
        <v>#N/A</v>
      </c>
    </row>
    <row r="496" spans="1:20" x14ac:dyDescent="0.2">
      <c r="A496" s="60"/>
      <c r="B496" s="61"/>
      <c r="C496" s="61"/>
      <c r="D496" s="61"/>
      <c r="E496" s="62"/>
      <c r="F496" s="57" t="e">
        <f>VLOOKUP(R496,Cenník!$A$1:$G$156,3,0)</f>
        <v>#N/A</v>
      </c>
      <c r="G496" s="58" t="e">
        <f>VLOOKUP(R496,Cenník!$A$1:$G$156,2,0)</f>
        <v>#N/A</v>
      </c>
      <c r="H496" s="57" t="e">
        <f>VLOOKUP(R496,Cenník!$A$1:$G$156,4,0)</f>
        <v>#N/A</v>
      </c>
      <c r="I496" s="82"/>
      <c r="J496" s="63" t="e">
        <f>VLOOKUP(R496,Cenník!$A$1:$G$156,7,0)</f>
        <v>#N/A</v>
      </c>
      <c r="K496" s="59" t="e">
        <f>VLOOKUP(R496,Cenník!$A$1:$G$156,5,0)</f>
        <v>#N/A</v>
      </c>
      <c r="L496" s="59" t="e">
        <f t="shared" si="16"/>
        <v>#N/A</v>
      </c>
      <c r="M496" s="62" t="s">
        <v>35</v>
      </c>
      <c r="N496" s="57" t="e">
        <f t="shared" si="17"/>
        <v>#N/A</v>
      </c>
      <c r="O496" s="62" t="s">
        <v>35</v>
      </c>
      <c r="P496" s="78" t="e">
        <f>VLOOKUP(R496,Cenník!$A$1:$G$156,6,0)</f>
        <v>#N/A</v>
      </c>
      <c r="Q496" s="62"/>
      <c r="R496" s="62"/>
      <c r="S496" s="78" t="e">
        <f>VLOOKUP(P496,výkony!$B:$H,7,0)</f>
        <v>#N/A</v>
      </c>
      <c r="T496" s="78" t="e">
        <f>VLOOKUP(R496,Cenník!$A:$H,8,0)</f>
        <v>#N/A</v>
      </c>
    </row>
    <row r="497" spans="1:12" x14ac:dyDescent="0.2">
      <c r="L497" s="51"/>
    </row>
    <row r="500" spans="1:12" ht="14.25" x14ac:dyDescent="0.2">
      <c r="A500" s="67" t="s">
        <v>19</v>
      </c>
    </row>
  </sheetData>
  <sheetProtection autoFilter="0"/>
  <autoFilter ref="A1:T496" xr:uid="{00000000-0009-0000-0000-000000000000}"/>
  <printOptions horizontalCentered="1"/>
  <pageMargins left="0.70866141732283472" right="0.70866141732283472" top="0.74803149606299213" bottom="0.74803149606299213" header="0.31496062992125984" footer="0.31496062992125984"/>
  <pageSetup paperSize="9" scale="67" fitToHeight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5"/>
  <sheetViews>
    <sheetView showGridLines="0" tabSelected="1" zoomScaleNormal="100" workbookViewId="0">
      <selection activeCell="L24" sqref="L24"/>
    </sheetView>
  </sheetViews>
  <sheetFormatPr defaultColWidth="9.140625" defaultRowHeight="12.75" x14ac:dyDescent="0.2"/>
  <cols>
    <col min="1" max="1" width="2.28515625" style="3" customWidth="1"/>
    <col min="2" max="2" width="26.28515625" style="3" customWidth="1"/>
    <col min="3" max="3" width="40.28515625" style="3" customWidth="1"/>
    <col min="4" max="4" width="10.7109375" style="3" customWidth="1"/>
    <col min="5" max="5" width="8" style="3" customWidth="1"/>
    <col min="6" max="6" width="11.5703125" style="3" customWidth="1"/>
    <col min="7" max="7" width="13.7109375" style="3" customWidth="1"/>
    <col min="8" max="8" width="17.85546875" style="3" customWidth="1"/>
    <col min="9" max="9" width="12" style="3" customWidth="1"/>
    <col min="10" max="10" width="11.5703125" style="3" customWidth="1"/>
    <col min="11" max="16384" width="9.140625" style="3"/>
  </cols>
  <sheetData>
    <row r="1" spans="1:14" ht="21.75" customHeight="1" x14ac:dyDescent="0.2"/>
    <row r="2" spans="1:14" ht="27" customHeight="1" thickBot="1" x14ac:dyDescent="0.4">
      <c r="A2" s="5"/>
      <c r="B2" s="39"/>
      <c r="C2" s="135" t="s">
        <v>34</v>
      </c>
      <c r="D2" s="135"/>
      <c r="E2" s="135"/>
      <c r="F2" s="135"/>
      <c r="G2" s="135"/>
      <c r="H2" s="40"/>
      <c r="I2" s="41" t="s">
        <v>29</v>
      </c>
    </row>
    <row r="3" spans="1:14" ht="26.25" customHeight="1" thickBot="1" x14ac:dyDescent="0.25">
      <c r="A3" s="5"/>
      <c r="B3" s="69" t="s">
        <v>24</v>
      </c>
      <c r="C3" s="70" t="s">
        <v>51</v>
      </c>
      <c r="D3" s="129" t="s">
        <v>38</v>
      </c>
      <c r="E3" s="130"/>
      <c r="F3" s="130"/>
      <c r="G3" s="130"/>
      <c r="H3" s="130"/>
      <c r="I3" s="130"/>
      <c r="J3" s="131"/>
    </row>
    <row r="4" spans="1:14" ht="17.25" customHeight="1" thickTop="1" thickBot="1" x14ac:dyDescent="0.25">
      <c r="A4" s="5"/>
      <c r="B4" s="71">
        <f>data!C2</f>
        <v>0</v>
      </c>
      <c r="C4" s="72">
        <f>data!D2</f>
        <v>0</v>
      </c>
      <c r="D4" s="132">
        <f>data!A2</f>
        <v>0</v>
      </c>
      <c r="E4" s="133"/>
      <c r="F4" s="133"/>
      <c r="G4" s="133"/>
      <c r="H4" s="133"/>
      <c r="I4" s="133"/>
      <c r="J4" s="134"/>
    </row>
    <row r="5" spans="1:14" ht="12" customHeight="1" thickBot="1" x14ac:dyDescent="0.25">
      <c r="A5" s="5"/>
      <c r="B5" s="7"/>
      <c r="C5" s="8"/>
      <c r="D5" s="8"/>
      <c r="E5" s="8"/>
      <c r="F5" s="8"/>
      <c r="G5" s="9"/>
      <c r="H5" s="10"/>
      <c r="I5" s="2"/>
    </row>
    <row r="6" spans="1:14" ht="20.100000000000001" customHeight="1" thickBot="1" x14ac:dyDescent="0.25">
      <c r="A6" s="4"/>
      <c r="B6" s="137" t="s">
        <v>7</v>
      </c>
      <c r="C6" s="138"/>
      <c r="D6" s="11"/>
      <c r="F6" s="124" t="s">
        <v>21</v>
      </c>
      <c r="G6" s="125"/>
      <c r="H6" s="125"/>
      <c r="I6" s="125"/>
      <c r="J6" s="126"/>
    </row>
    <row r="7" spans="1:14" s="12" customFormat="1" ht="18" customHeight="1" thickTop="1" x14ac:dyDescent="0.2">
      <c r="B7" s="27" t="s">
        <v>25</v>
      </c>
      <c r="C7" s="38" t="s">
        <v>26</v>
      </c>
      <c r="D7" s="13"/>
      <c r="E7" s="28"/>
      <c r="F7" s="122" t="s">
        <v>25</v>
      </c>
      <c r="G7" s="123"/>
      <c r="H7" s="127"/>
      <c r="I7" s="127"/>
      <c r="J7" s="128"/>
    </row>
    <row r="8" spans="1:14" ht="21" customHeight="1" x14ac:dyDescent="0.2">
      <c r="B8" s="29" t="s">
        <v>27</v>
      </c>
      <c r="C8" s="30" t="s">
        <v>42</v>
      </c>
      <c r="D8" s="31"/>
      <c r="E8" s="12"/>
      <c r="F8" s="139" t="s">
        <v>27</v>
      </c>
      <c r="G8" s="140"/>
      <c r="H8" s="120"/>
      <c r="I8" s="120"/>
      <c r="J8" s="121"/>
    </row>
    <row r="9" spans="1:14" ht="18" customHeight="1" x14ac:dyDescent="0.2">
      <c r="B9" s="32" t="s">
        <v>8</v>
      </c>
      <c r="C9" s="33">
        <v>35829052</v>
      </c>
      <c r="D9" s="31"/>
      <c r="E9" s="12"/>
      <c r="F9" s="139" t="s">
        <v>8</v>
      </c>
      <c r="G9" s="140"/>
      <c r="H9" s="158"/>
      <c r="I9" s="158"/>
      <c r="J9" s="159"/>
    </row>
    <row r="10" spans="1:14" ht="18" customHeight="1" x14ac:dyDescent="0.2">
      <c r="B10" s="32" t="s">
        <v>9</v>
      </c>
      <c r="C10" s="33">
        <v>2020261353</v>
      </c>
      <c r="D10" s="31"/>
      <c r="E10" s="12"/>
      <c r="F10" s="139" t="s">
        <v>9</v>
      </c>
      <c r="G10" s="140"/>
      <c r="H10" s="162"/>
      <c r="I10" s="163"/>
      <c r="J10" s="164"/>
    </row>
    <row r="11" spans="1:14" ht="18" customHeight="1" x14ac:dyDescent="0.2">
      <c r="B11" s="34" t="s">
        <v>28</v>
      </c>
      <c r="C11" s="33" t="s">
        <v>10</v>
      </c>
      <c r="D11" s="31"/>
      <c r="E11" s="12"/>
      <c r="F11" s="139" t="s">
        <v>28</v>
      </c>
      <c r="G11" s="140"/>
      <c r="H11" s="158"/>
      <c r="I11" s="158"/>
      <c r="J11" s="159"/>
    </row>
    <row r="12" spans="1:14" ht="24.75" customHeight="1" x14ac:dyDescent="0.2">
      <c r="B12" s="34" t="s">
        <v>11</v>
      </c>
      <c r="C12" s="43" t="s">
        <v>41</v>
      </c>
      <c r="D12" s="31"/>
      <c r="E12" s="12"/>
      <c r="F12" s="139" t="s">
        <v>11</v>
      </c>
      <c r="G12" s="140"/>
      <c r="H12" s="158"/>
      <c r="I12" s="158"/>
      <c r="J12" s="159"/>
    </row>
    <row r="13" spans="1:14" ht="18" customHeight="1" thickBot="1" x14ac:dyDescent="0.25">
      <c r="B13" s="35" t="s">
        <v>39</v>
      </c>
      <c r="C13" s="36" t="s">
        <v>40</v>
      </c>
      <c r="D13" s="37"/>
      <c r="E13" s="12"/>
      <c r="F13" s="141" t="s">
        <v>39</v>
      </c>
      <c r="G13" s="142"/>
      <c r="H13" s="160"/>
      <c r="I13" s="160"/>
      <c r="J13" s="161"/>
      <c r="N13" s="14"/>
    </row>
    <row r="14" spans="1:14" ht="12" customHeight="1" thickBot="1" x14ac:dyDescent="0.25">
      <c r="B14" s="15"/>
      <c r="C14" s="16"/>
      <c r="D14" s="6"/>
      <c r="E14" s="17"/>
    </row>
    <row r="15" spans="1:14" s="1" customFormat="1" ht="18" customHeight="1" x14ac:dyDescent="0.2">
      <c r="B15" s="88" t="s">
        <v>43</v>
      </c>
      <c r="C15" s="145"/>
      <c r="D15" s="145"/>
      <c r="E15" s="145"/>
      <c r="F15" s="145"/>
      <c r="G15" s="145"/>
      <c r="H15" s="145"/>
      <c r="I15" s="145"/>
      <c r="J15" s="146"/>
    </row>
    <row r="16" spans="1:14" s="1" customFormat="1" ht="18" customHeight="1" x14ac:dyDescent="0.2">
      <c r="B16" s="89" t="s">
        <v>44</v>
      </c>
      <c r="C16" s="147"/>
      <c r="D16" s="147"/>
      <c r="E16" s="147"/>
      <c r="F16" s="147"/>
      <c r="G16" s="147"/>
      <c r="H16" s="147"/>
      <c r="I16" s="147"/>
      <c r="J16" s="148"/>
    </row>
    <row r="17" spans="1:10" s="1" customFormat="1" ht="14.25" customHeight="1" x14ac:dyDescent="0.2">
      <c r="B17" s="149" t="s">
        <v>45</v>
      </c>
      <c r="C17" s="150"/>
      <c r="D17" s="150"/>
      <c r="E17" s="150"/>
      <c r="F17" s="150"/>
      <c r="G17" s="150"/>
      <c r="H17" s="150"/>
      <c r="I17" s="150"/>
      <c r="J17" s="151"/>
    </row>
    <row r="18" spans="1:10" s="1" customFormat="1" ht="27" customHeight="1" x14ac:dyDescent="0.2">
      <c r="B18" s="143" t="s">
        <v>46</v>
      </c>
      <c r="C18" s="152"/>
      <c r="D18" s="153"/>
      <c r="E18" s="153"/>
      <c r="F18" s="153"/>
      <c r="G18" s="153"/>
      <c r="H18" s="153"/>
      <c r="I18" s="153"/>
      <c r="J18" s="154"/>
    </row>
    <row r="19" spans="1:10" s="1" customFormat="1" ht="16.5" customHeight="1" x14ac:dyDescent="0.2">
      <c r="B19" s="144"/>
      <c r="C19" s="155" t="s">
        <v>11830</v>
      </c>
      <c r="D19" s="156"/>
      <c r="E19" s="156"/>
      <c r="F19" s="156"/>
      <c r="G19" s="156"/>
      <c r="H19" s="156"/>
      <c r="I19" s="156"/>
      <c r="J19" s="157"/>
    </row>
    <row r="20" spans="1:10" s="1" customFormat="1" ht="16.5" customHeight="1" x14ac:dyDescent="0.2">
      <c r="B20" s="184" t="s">
        <v>12</v>
      </c>
      <c r="C20" s="194" t="s">
        <v>11831</v>
      </c>
      <c r="D20" s="195"/>
      <c r="E20" s="191"/>
      <c r="F20" s="168"/>
      <c r="G20" s="168"/>
      <c r="H20" s="168"/>
      <c r="I20" s="168"/>
      <c r="J20" s="169"/>
    </row>
    <row r="21" spans="1:10" s="1" customFormat="1" ht="18" customHeight="1" x14ac:dyDescent="0.2">
      <c r="B21" s="185"/>
      <c r="C21" s="174" t="s">
        <v>36</v>
      </c>
      <c r="D21" s="175"/>
      <c r="E21" s="175"/>
      <c r="F21" s="175"/>
      <c r="G21" s="175"/>
      <c r="H21" s="175"/>
      <c r="I21" s="175"/>
      <c r="J21" s="176"/>
    </row>
    <row r="22" spans="1:10" s="1" customFormat="1" ht="18" customHeight="1" x14ac:dyDescent="0.2">
      <c r="B22" s="186"/>
      <c r="C22" s="174" t="s">
        <v>11832</v>
      </c>
      <c r="D22" s="175"/>
      <c r="E22" s="175"/>
      <c r="F22" s="175"/>
      <c r="G22" s="175"/>
      <c r="H22" s="175"/>
      <c r="I22" s="175"/>
      <c r="J22" s="176"/>
    </row>
    <row r="23" spans="1:10" s="1" customFormat="1" ht="18" customHeight="1" thickBot="1" x14ac:dyDescent="0.25">
      <c r="B23" s="68" t="s">
        <v>13</v>
      </c>
      <c r="C23" s="177"/>
      <c r="D23" s="178"/>
      <c r="E23" s="178"/>
      <c r="F23" s="178"/>
      <c r="G23" s="178"/>
      <c r="H23" s="178"/>
      <c r="I23" s="178"/>
      <c r="J23" s="179"/>
    </row>
    <row r="24" spans="1:10" ht="12" customHeight="1" thickBot="1" x14ac:dyDescent="0.25">
      <c r="A24" s="18"/>
    </row>
    <row r="25" spans="1:10" ht="20.100000000000001" customHeight="1" thickBot="1" x14ac:dyDescent="0.25">
      <c r="A25" s="19"/>
      <c r="B25" s="180"/>
      <c r="C25" s="181"/>
      <c r="D25" s="136" t="s">
        <v>32</v>
      </c>
      <c r="E25" s="136"/>
      <c r="F25" s="136"/>
      <c r="G25" s="136"/>
      <c r="H25" s="136" t="s">
        <v>33</v>
      </c>
      <c r="I25" s="136"/>
      <c r="J25" s="172"/>
    </row>
    <row r="26" spans="1:10" ht="18" customHeight="1" thickTop="1" x14ac:dyDescent="0.2">
      <c r="A26" s="4"/>
      <c r="B26" s="182" t="s">
        <v>22</v>
      </c>
      <c r="C26" s="183"/>
      <c r="D26" s="170"/>
      <c r="E26" s="171"/>
      <c r="F26" s="171"/>
      <c r="G26" s="171"/>
      <c r="H26" s="170"/>
      <c r="I26" s="171"/>
      <c r="J26" s="173"/>
    </row>
    <row r="27" spans="1:10" ht="18" customHeight="1" x14ac:dyDescent="0.2">
      <c r="A27" s="4"/>
      <c r="B27" s="165" t="s">
        <v>30</v>
      </c>
      <c r="C27" s="166"/>
      <c r="D27" s="167"/>
      <c r="E27" s="168"/>
      <c r="F27" s="168"/>
      <c r="G27" s="168"/>
      <c r="H27" s="167"/>
      <c r="I27" s="168"/>
      <c r="J27" s="169"/>
    </row>
    <row r="28" spans="1:10" ht="18" customHeight="1" x14ac:dyDescent="0.2">
      <c r="A28" s="4"/>
      <c r="B28" s="165" t="s">
        <v>47</v>
      </c>
      <c r="C28" s="166"/>
      <c r="D28" s="167"/>
      <c r="E28" s="168"/>
      <c r="F28" s="168"/>
      <c r="G28" s="168"/>
      <c r="H28" s="167"/>
      <c r="I28" s="168"/>
      <c r="J28" s="169"/>
    </row>
    <row r="29" spans="1:10" ht="24.75" customHeight="1" thickBot="1" x14ac:dyDescent="0.25">
      <c r="A29" s="4"/>
      <c r="B29" s="187" t="s">
        <v>48</v>
      </c>
      <c r="C29" s="188"/>
      <c r="D29" s="192"/>
      <c r="E29" s="192"/>
      <c r="F29" s="192"/>
      <c r="G29" s="192"/>
      <c r="H29" s="192"/>
      <c r="I29" s="192"/>
      <c r="J29" s="193"/>
    </row>
    <row r="30" spans="1:10" ht="24" customHeight="1" x14ac:dyDescent="0.25">
      <c r="A30" s="4"/>
      <c r="B30" s="198" t="s">
        <v>11833</v>
      </c>
      <c r="C30" s="198"/>
      <c r="D30" s="198"/>
      <c r="E30" s="198"/>
      <c r="F30" s="198"/>
      <c r="G30" s="198"/>
      <c r="H30" s="198"/>
      <c r="I30" s="2"/>
    </row>
    <row r="31" spans="1:10" ht="10.5" customHeight="1" x14ac:dyDescent="0.25">
      <c r="A31" s="4"/>
      <c r="B31" s="44" t="s">
        <v>49</v>
      </c>
      <c r="C31" s="42"/>
      <c r="D31" s="42"/>
      <c r="E31" s="42"/>
      <c r="F31" s="42"/>
      <c r="G31" s="42"/>
      <c r="H31" s="42"/>
    </row>
    <row r="32" spans="1:10" ht="9.9499999999999993" customHeight="1" x14ac:dyDescent="0.2">
      <c r="A32" s="4"/>
      <c r="B32" s="45" t="s">
        <v>50</v>
      </c>
      <c r="C32" s="46"/>
      <c r="D32" s="44"/>
      <c r="E32" s="44"/>
      <c r="F32" s="44"/>
      <c r="G32" s="44"/>
      <c r="H32" s="44"/>
      <c r="I32" s="47"/>
    </row>
    <row r="33" spans="1:10" ht="5.25" customHeight="1" thickBot="1" x14ac:dyDescent="0.25">
      <c r="A33" s="4"/>
      <c r="B33" s="45"/>
      <c r="C33" s="46"/>
      <c r="D33" s="44"/>
      <c r="E33" s="44"/>
      <c r="F33" s="44"/>
      <c r="G33" s="44"/>
      <c r="H33" s="44"/>
      <c r="I33" s="47"/>
    </row>
    <row r="34" spans="1:10" ht="20.100000000000001" customHeight="1" thickBot="1" x14ac:dyDescent="0.25">
      <c r="A34" s="19"/>
      <c r="B34" s="180"/>
      <c r="C34" s="181"/>
      <c r="D34" s="136" t="s">
        <v>32</v>
      </c>
      <c r="E34" s="136"/>
      <c r="F34" s="136"/>
      <c r="G34" s="136"/>
      <c r="H34" s="136" t="s">
        <v>33</v>
      </c>
      <c r="I34" s="136"/>
      <c r="J34" s="172"/>
    </row>
    <row r="35" spans="1:10" ht="19.5" customHeight="1" thickTop="1" thickBot="1" x14ac:dyDescent="0.25">
      <c r="A35" s="4"/>
      <c r="B35" s="189" t="s">
        <v>31</v>
      </c>
      <c r="C35" s="190"/>
      <c r="D35" s="196"/>
      <c r="E35" s="197"/>
      <c r="F35" s="197"/>
      <c r="G35" s="197"/>
      <c r="H35" s="196"/>
      <c r="I35" s="197"/>
      <c r="J35" s="199"/>
    </row>
    <row r="36" spans="1:10" s="12" customFormat="1" ht="6" customHeight="1" x14ac:dyDescent="0.2">
      <c r="A36" s="20"/>
      <c r="B36"/>
      <c r="C36"/>
      <c r="D36" s="20"/>
      <c r="E36" s="20"/>
      <c r="F36" s="20"/>
      <c r="G36" s="20"/>
      <c r="H36" s="20"/>
      <c r="I36" s="21"/>
    </row>
    <row r="37" spans="1:10" ht="0.75" customHeight="1" x14ac:dyDescent="0.2">
      <c r="A37" s="4"/>
      <c r="B37" s="4"/>
      <c r="C37" s="4"/>
      <c r="D37" s="4"/>
      <c r="E37" s="4"/>
      <c r="F37" s="4"/>
      <c r="G37" s="4"/>
      <c r="H37" s="4"/>
      <c r="I37" s="6"/>
    </row>
    <row r="38" spans="1:10" ht="7.5" customHeight="1" thickBot="1" x14ac:dyDescent="0.25">
      <c r="A38" s="4"/>
      <c r="B38" s="116"/>
      <c r="C38" s="106"/>
      <c r="D38" s="106"/>
      <c r="E38" s="106"/>
      <c r="F38" s="106"/>
      <c r="G38" s="106"/>
      <c r="H38" s="117" t="s">
        <v>14</v>
      </c>
      <c r="I38" s="118"/>
      <c r="J38" s="119"/>
    </row>
    <row r="39" spans="1:10" s="23" customFormat="1" ht="24.75" thickBot="1" x14ac:dyDescent="0.25">
      <c r="A39" s="22"/>
      <c r="B39" s="107" t="s">
        <v>4</v>
      </c>
      <c r="C39" s="114" t="s">
        <v>5</v>
      </c>
      <c r="D39" s="115" t="s">
        <v>18</v>
      </c>
      <c r="E39" s="107" t="s">
        <v>6</v>
      </c>
      <c r="F39" s="115" t="s">
        <v>60</v>
      </c>
      <c r="G39" s="115" t="s">
        <v>59</v>
      </c>
      <c r="H39" s="107" t="s">
        <v>23</v>
      </c>
      <c r="I39" s="108" t="s">
        <v>20</v>
      </c>
      <c r="J39" s="108" t="s">
        <v>61</v>
      </c>
    </row>
    <row r="40" spans="1:10" ht="14.25" thickTop="1" thickBot="1" x14ac:dyDescent="0.25">
      <c r="A40" s="4"/>
      <c r="B40" s="109" t="s">
        <v>15</v>
      </c>
      <c r="C40" s="110"/>
      <c r="D40" s="110"/>
      <c r="E40" s="110"/>
      <c r="F40" s="110"/>
      <c r="G40" s="111"/>
      <c r="H40" s="112"/>
      <c r="I40" s="113"/>
      <c r="J40" s="113"/>
    </row>
    <row r="41" spans="1:10" x14ac:dyDescent="0.2">
      <c r="A41" s="4"/>
      <c r="B41"/>
      <c r="C41"/>
      <c r="D41"/>
      <c r="E41"/>
      <c r="F41"/>
      <c r="G41"/>
      <c r="H41"/>
      <c r="I41"/>
      <c r="J41"/>
    </row>
    <row r="42" spans="1:10" ht="13.5" thickBot="1" x14ac:dyDescent="0.25">
      <c r="A42" s="4"/>
      <c r="B42"/>
      <c r="C42"/>
      <c r="D42"/>
      <c r="E42"/>
      <c r="F42"/>
      <c r="G42"/>
      <c r="H42"/>
      <c r="I42"/>
      <c r="J42"/>
    </row>
    <row r="43" spans="1:10" x14ac:dyDescent="0.2">
      <c r="A43" s="24"/>
      <c r="B43"/>
      <c r="C43"/>
      <c r="D43"/>
      <c r="E43"/>
      <c r="F43"/>
      <c r="G43"/>
      <c r="H43"/>
      <c r="I43"/>
      <c r="J43"/>
    </row>
    <row r="44" spans="1:10" x14ac:dyDescent="0.2">
      <c r="A44" s="25"/>
      <c r="B44"/>
      <c r="C44"/>
      <c r="D44"/>
      <c r="E44"/>
      <c r="F44"/>
      <c r="G44"/>
      <c r="H44"/>
      <c r="I44"/>
      <c r="J44"/>
    </row>
    <row r="45" spans="1:10" x14ac:dyDescent="0.2">
      <c r="A45" s="25"/>
      <c r="B45"/>
      <c r="C45"/>
      <c r="D45"/>
      <c r="E45"/>
      <c r="F45"/>
      <c r="G45"/>
      <c r="H45"/>
      <c r="I45"/>
      <c r="J45"/>
    </row>
    <row r="46" spans="1:10" x14ac:dyDescent="0.2">
      <c r="A46" s="25"/>
      <c r="B46"/>
      <c r="C46"/>
      <c r="D46"/>
      <c r="E46"/>
      <c r="F46"/>
      <c r="G46"/>
      <c r="H46"/>
      <c r="I46"/>
      <c r="J46"/>
    </row>
    <row r="47" spans="1:10" x14ac:dyDescent="0.2">
      <c r="A47" s="25"/>
      <c r="B47"/>
      <c r="C47"/>
      <c r="D47"/>
      <c r="E47"/>
      <c r="F47"/>
      <c r="G47"/>
      <c r="H47"/>
      <c r="I47"/>
      <c r="J47"/>
    </row>
    <row r="48" spans="1:10" x14ac:dyDescent="0.2">
      <c r="A48" s="25"/>
      <c r="B48"/>
      <c r="C48"/>
      <c r="D48"/>
      <c r="E48"/>
      <c r="F48"/>
      <c r="G48"/>
      <c r="H48"/>
      <c r="I48"/>
      <c r="J48"/>
    </row>
    <row r="49" spans="1:10" ht="13.5" thickBot="1" x14ac:dyDescent="0.25">
      <c r="A49" s="25"/>
      <c r="B49"/>
      <c r="C49"/>
      <c r="D49"/>
      <c r="E49"/>
      <c r="F49"/>
      <c r="G49"/>
      <c r="H49"/>
      <c r="I49"/>
      <c r="J49"/>
    </row>
    <row r="50" spans="1:10" ht="13.5" thickBot="1" x14ac:dyDescent="0.25">
      <c r="A50" s="25"/>
      <c r="B50"/>
      <c r="C50"/>
      <c r="D50"/>
      <c r="E50"/>
      <c r="F50"/>
      <c r="G50"/>
      <c r="H50"/>
      <c r="I50"/>
      <c r="J50"/>
    </row>
    <row r="51" spans="1:10" x14ac:dyDescent="0.2">
      <c r="A51" s="26"/>
      <c r="B51"/>
      <c r="C51"/>
      <c r="D51"/>
      <c r="E51"/>
      <c r="F51"/>
      <c r="G51"/>
      <c r="H51"/>
      <c r="I51"/>
      <c r="J51"/>
    </row>
    <row r="52" spans="1:10" x14ac:dyDescent="0.2">
      <c r="B52"/>
      <c r="C52"/>
      <c r="D52"/>
      <c r="E52"/>
      <c r="F52"/>
      <c r="G52"/>
      <c r="H52"/>
      <c r="I52"/>
      <c r="J52"/>
    </row>
    <row r="53" spans="1:10" x14ac:dyDescent="0.2">
      <c r="B53"/>
      <c r="C53"/>
      <c r="D53"/>
      <c r="E53"/>
      <c r="F53"/>
      <c r="G53"/>
      <c r="H53"/>
      <c r="I53"/>
      <c r="J53"/>
    </row>
    <row r="54" spans="1:10" ht="13.5" thickBot="1" x14ac:dyDescent="0.25">
      <c r="B54"/>
      <c r="C54"/>
      <c r="D54"/>
      <c r="E54"/>
      <c r="F54"/>
      <c r="G54"/>
      <c r="H54"/>
      <c r="I54"/>
      <c r="J54"/>
    </row>
    <row r="55" spans="1:10" ht="13.5" thickBot="1" x14ac:dyDescent="0.25">
      <c r="B55"/>
      <c r="C55"/>
      <c r="D55"/>
      <c r="E55"/>
      <c r="F55"/>
      <c r="G55"/>
      <c r="H55"/>
      <c r="I55"/>
      <c r="J55"/>
    </row>
    <row r="56" spans="1:10" x14ac:dyDescent="0.2">
      <c r="B56"/>
      <c r="C56"/>
      <c r="D56"/>
      <c r="E56"/>
      <c r="F56"/>
      <c r="G56"/>
      <c r="H56"/>
      <c r="I56"/>
      <c r="J56"/>
    </row>
    <row r="57" spans="1:10" x14ac:dyDescent="0.2">
      <c r="B57"/>
      <c r="C57"/>
      <c r="D57"/>
      <c r="E57"/>
      <c r="F57"/>
      <c r="G57"/>
      <c r="H57"/>
      <c r="I57"/>
      <c r="J57"/>
    </row>
    <row r="58" spans="1:10" ht="13.5" thickBot="1" x14ac:dyDescent="0.25">
      <c r="B58"/>
      <c r="C58"/>
      <c r="D58"/>
      <c r="E58"/>
      <c r="F58"/>
      <c r="G58"/>
      <c r="H58"/>
      <c r="I58"/>
      <c r="J58"/>
    </row>
    <row r="59" spans="1:10" ht="13.5" thickBot="1" x14ac:dyDescent="0.25">
      <c r="B59"/>
      <c r="C59"/>
      <c r="D59"/>
      <c r="E59"/>
      <c r="F59"/>
      <c r="G59"/>
      <c r="H59"/>
      <c r="I59"/>
      <c r="J59"/>
    </row>
    <row r="60" spans="1:10" x14ac:dyDescent="0.2">
      <c r="B60"/>
      <c r="C60"/>
      <c r="D60"/>
      <c r="E60"/>
      <c r="F60"/>
      <c r="G60"/>
      <c r="H60"/>
      <c r="I60"/>
    </row>
    <row r="61" spans="1:10" x14ac:dyDescent="0.2">
      <c r="B61"/>
      <c r="C61"/>
      <c r="D61"/>
      <c r="E61"/>
      <c r="F61"/>
      <c r="G61"/>
      <c r="H61"/>
      <c r="I61"/>
    </row>
    <row r="62" spans="1:10" x14ac:dyDescent="0.2">
      <c r="B62"/>
      <c r="C62"/>
      <c r="D62"/>
      <c r="E62"/>
      <c r="F62"/>
      <c r="G62"/>
      <c r="H62"/>
      <c r="I62"/>
    </row>
    <row r="63" spans="1:10" x14ac:dyDescent="0.2">
      <c r="B63"/>
      <c r="C63"/>
      <c r="D63"/>
      <c r="E63"/>
      <c r="F63"/>
      <c r="G63"/>
      <c r="H63"/>
      <c r="I63"/>
    </row>
    <row r="64" spans="1:10" x14ac:dyDescent="0.2">
      <c r="B64"/>
      <c r="C64"/>
      <c r="D64"/>
      <c r="E64"/>
      <c r="F64"/>
      <c r="G64"/>
      <c r="H64"/>
      <c r="I64"/>
    </row>
    <row r="65" spans="2:9" x14ac:dyDescent="0.2">
      <c r="B65"/>
      <c r="C65"/>
      <c r="D65"/>
      <c r="E65"/>
      <c r="F65"/>
      <c r="G65"/>
      <c r="H65"/>
      <c r="I65"/>
    </row>
    <row r="66" spans="2:9" x14ac:dyDescent="0.2">
      <c r="B66"/>
      <c r="C66"/>
      <c r="D66"/>
      <c r="E66"/>
      <c r="F66"/>
      <c r="G66"/>
      <c r="H66"/>
      <c r="I66"/>
    </row>
    <row r="67" spans="2:9" x14ac:dyDescent="0.2">
      <c r="B67"/>
      <c r="C67"/>
      <c r="D67"/>
      <c r="E67"/>
      <c r="F67"/>
      <c r="G67"/>
      <c r="H67"/>
      <c r="I67"/>
    </row>
    <row r="68" spans="2:9" x14ac:dyDescent="0.2">
      <c r="B68"/>
      <c r="C68"/>
      <c r="D68"/>
      <c r="E68"/>
      <c r="F68"/>
      <c r="G68"/>
      <c r="H68"/>
      <c r="I68"/>
    </row>
    <row r="69" spans="2:9" x14ac:dyDescent="0.2">
      <c r="B69"/>
      <c r="C69"/>
      <c r="D69"/>
      <c r="E69"/>
      <c r="F69"/>
      <c r="G69"/>
      <c r="H69"/>
      <c r="I69"/>
    </row>
    <row r="70" spans="2:9" x14ac:dyDescent="0.2">
      <c r="B70"/>
      <c r="C70"/>
      <c r="D70"/>
      <c r="E70"/>
      <c r="F70"/>
      <c r="G70"/>
      <c r="H70"/>
      <c r="I70"/>
    </row>
    <row r="71" spans="2:9" x14ac:dyDescent="0.2">
      <c r="B71"/>
      <c r="C71"/>
      <c r="D71"/>
      <c r="E71"/>
      <c r="F71"/>
      <c r="G71"/>
      <c r="H71"/>
      <c r="I71"/>
    </row>
    <row r="72" spans="2:9" x14ac:dyDescent="0.2">
      <c r="B72"/>
      <c r="C72"/>
      <c r="D72"/>
      <c r="E72"/>
      <c r="F72"/>
      <c r="G72"/>
      <c r="H72"/>
      <c r="I72"/>
    </row>
    <row r="73" spans="2:9" x14ac:dyDescent="0.2">
      <c r="B73"/>
      <c r="C73"/>
      <c r="D73"/>
      <c r="E73"/>
      <c r="F73"/>
      <c r="G73"/>
      <c r="H73"/>
      <c r="I73"/>
    </row>
    <row r="74" spans="2:9" x14ac:dyDescent="0.2">
      <c r="B74"/>
      <c r="C74"/>
      <c r="D74"/>
      <c r="E74"/>
      <c r="F74"/>
      <c r="G74"/>
      <c r="H74"/>
      <c r="I74"/>
    </row>
    <row r="75" spans="2:9" x14ac:dyDescent="0.2">
      <c r="B75"/>
      <c r="C75"/>
      <c r="D75"/>
      <c r="E75"/>
      <c r="F75"/>
      <c r="G75"/>
      <c r="H75"/>
      <c r="I75"/>
    </row>
    <row r="76" spans="2:9" x14ac:dyDescent="0.2">
      <c r="B76"/>
      <c r="C76"/>
      <c r="D76"/>
      <c r="E76"/>
      <c r="F76"/>
      <c r="G76"/>
      <c r="H76"/>
      <c r="I76"/>
    </row>
    <row r="77" spans="2:9" x14ac:dyDescent="0.2">
      <c r="B77"/>
      <c r="C77"/>
      <c r="D77"/>
      <c r="E77"/>
      <c r="F77"/>
      <c r="G77"/>
      <c r="H77"/>
      <c r="I77"/>
    </row>
    <row r="78" spans="2:9" x14ac:dyDescent="0.2">
      <c r="B78"/>
      <c r="C78"/>
      <c r="D78"/>
      <c r="E78"/>
      <c r="F78"/>
      <c r="G78"/>
      <c r="H78"/>
      <c r="I78"/>
    </row>
    <row r="79" spans="2:9" ht="13.5" thickBot="1" x14ac:dyDescent="0.25">
      <c r="B79"/>
      <c r="C79"/>
      <c r="D79"/>
      <c r="E79"/>
      <c r="F79"/>
      <c r="G79"/>
      <c r="H79"/>
      <c r="I79"/>
    </row>
    <row r="80" spans="2:9" ht="13.5" thickBot="1" x14ac:dyDescent="0.25">
      <c r="B80"/>
      <c r="C80"/>
      <c r="D80"/>
      <c r="E80"/>
      <c r="F80"/>
      <c r="G80"/>
      <c r="H80"/>
      <c r="I80"/>
    </row>
    <row r="81" spans="2:9" x14ac:dyDescent="0.2">
      <c r="B81"/>
      <c r="C81"/>
      <c r="D81"/>
      <c r="E81"/>
      <c r="F81"/>
      <c r="G81"/>
      <c r="H81"/>
      <c r="I81"/>
    </row>
    <row r="133" ht="13.5" thickBot="1" x14ac:dyDescent="0.25"/>
    <row r="134" ht="13.5" thickBot="1" x14ac:dyDescent="0.25"/>
    <row r="534" ht="13.5" thickBot="1" x14ac:dyDescent="0.25"/>
    <row r="535" ht="13.5" thickBot="1" x14ac:dyDescent="0.25"/>
  </sheetData>
  <dataConsolidate/>
  <mergeCells count="53">
    <mergeCell ref="B28:C28"/>
    <mergeCell ref="B29:C29"/>
    <mergeCell ref="B34:C34"/>
    <mergeCell ref="B35:C35"/>
    <mergeCell ref="E20:J20"/>
    <mergeCell ref="D29:G29"/>
    <mergeCell ref="D28:G28"/>
    <mergeCell ref="H28:J28"/>
    <mergeCell ref="H29:J29"/>
    <mergeCell ref="C20:D20"/>
    <mergeCell ref="D34:G34"/>
    <mergeCell ref="D35:G35"/>
    <mergeCell ref="B30:H30"/>
    <mergeCell ref="H34:J34"/>
    <mergeCell ref="H35:J35"/>
    <mergeCell ref="H11:J11"/>
    <mergeCell ref="H12:J12"/>
    <mergeCell ref="H13:J13"/>
    <mergeCell ref="H10:J10"/>
    <mergeCell ref="B27:C27"/>
    <mergeCell ref="D27:G27"/>
    <mergeCell ref="H27:J27"/>
    <mergeCell ref="D26:G26"/>
    <mergeCell ref="H25:J25"/>
    <mergeCell ref="H26:J26"/>
    <mergeCell ref="C21:J21"/>
    <mergeCell ref="C22:J22"/>
    <mergeCell ref="C23:J23"/>
    <mergeCell ref="B25:C25"/>
    <mergeCell ref="B26:C26"/>
    <mergeCell ref="B20:B22"/>
    <mergeCell ref="C2:G2"/>
    <mergeCell ref="D25:G25"/>
    <mergeCell ref="B6:C6"/>
    <mergeCell ref="F11:G11"/>
    <mergeCell ref="F12:G12"/>
    <mergeCell ref="F13:G13"/>
    <mergeCell ref="F8:G8"/>
    <mergeCell ref="F9:G9"/>
    <mergeCell ref="F10:G10"/>
    <mergeCell ref="B18:B19"/>
    <mergeCell ref="C15:J15"/>
    <mergeCell ref="C16:J16"/>
    <mergeCell ref="B17:J17"/>
    <mergeCell ref="C18:J18"/>
    <mergeCell ref="C19:J19"/>
    <mergeCell ref="H9:J9"/>
    <mergeCell ref="H8:J8"/>
    <mergeCell ref="F7:G7"/>
    <mergeCell ref="F6:J6"/>
    <mergeCell ref="H7:J7"/>
    <mergeCell ref="D3:J3"/>
    <mergeCell ref="D4:J4"/>
  </mergeCells>
  <conditionalFormatting sqref="C36">
    <cfRule type="containsText" dxfId="1" priority="1" operator="containsText" text="(Viacero položiek)">
      <formula>NOT(ISERROR(SEARCH("(Viacero položiek)",C36)))</formula>
    </cfRule>
    <cfRule type="containsText" dxfId="0" priority="2" operator="containsText" text="(prázdne)">
      <formula>NOT(ISERROR(SEARCH("(prázdne)",C36)))</formula>
    </cfRule>
  </conditionalFormatting>
  <printOptions horizontalCentered="1"/>
  <pageMargins left="0.19685039370078741" right="0.19685039370078741" top="0.39370078740157483" bottom="0.39370078740157483" header="0.11811023622047245" footer="7.874015748031496E-2"/>
  <pageSetup paperSize="9" scale="65" orientation="portrait" r:id="rId2"/>
  <headerFooter alignWithMargins="0">
    <oddHeader>&amp;L&amp;G</oddHeader>
    <oddFooter>&amp;LJE/MNA/234.03 2V FM06 R0&amp;C&amp;P/&amp;N</oddFooter>
  </headerFooter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workbookViewId="0">
      <selection activeCell="H2" sqref="H2:H40"/>
    </sheetView>
  </sheetViews>
  <sheetFormatPr defaultRowHeight="12.75" x14ac:dyDescent="0.2"/>
  <cols>
    <col min="1" max="1" width="12.7109375" customWidth="1"/>
    <col min="2" max="2" width="175.7109375" customWidth="1"/>
    <col min="3" max="4" width="10.7109375" customWidth="1"/>
    <col min="5" max="7" width="12.7109375" customWidth="1"/>
  </cols>
  <sheetData>
    <row r="1" spans="1:8" s="74" customFormat="1" ht="14.45" customHeight="1" thickBot="1" x14ac:dyDescent="0.25">
      <c r="A1" s="92" t="s">
        <v>53</v>
      </c>
      <c r="B1" s="93" t="s">
        <v>5</v>
      </c>
      <c r="C1" s="93" t="s">
        <v>54</v>
      </c>
      <c r="D1" s="92" t="s">
        <v>6</v>
      </c>
      <c r="E1" s="93" t="s">
        <v>11829</v>
      </c>
      <c r="F1" s="93" t="s">
        <v>37</v>
      </c>
      <c r="G1" s="93" t="s">
        <v>58</v>
      </c>
      <c r="H1" s="94"/>
    </row>
    <row r="2" spans="1:8" x14ac:dyDescent="0.2">
      <c r="A2" s="95">
        <v>1</v>
      </c>
      <c r="B2" s="96"/>
      <c r="C2" s="95"/>
      <c r="D2" s="95"/>
      <c r="E2" s="97"/>
      <c r="F2" s="98"/>
      <c r="G2" s="99">
        <v>1</v>
      </c>
      <c r="H2" s="98"/>
    </row>
    <row r="3" spans="1:8" x14ac:dyDescent="0.2">
      <c r="A3" s="100">
        <v>2</v>
      </c>
      <c r="B3" s="101"/>
      <c r="C3" s="100"/>
      <c r="D3" s="100"/>
      <c r="E3" s="102"/>
      <c r="F3" s="101"/>
      <c r="G3" s="103">
        <v>1</v>
      </c>
      <c r="H3" s="101"/>
    </row>
    <row r="4" spans="1:8" x14ac:dyDescent="0.2">
      <c r="A4" s="100">
        <v>3</v>
      </c>
      <c r="B4" s="104"/>
      <c r="C4" s="100"/>
      <c r="D4" s="100"/>
      <c r="E4" s="102"/>
      <c r="F4" s="101"/>
      <c r="G4" s="103">
        <v>1</v>
      </c>
      <c r="H4" s="101"/>
    </row>
    <row r="5" spans="1:8" x14ac:dyDescent="0.2">
      <c r="A5" s="100">
        <v>4</v>
      </c>
      <c r="B5" s="101"/>
      <c r="C5" s="100"/>
      <c r="D5" s="100"/>
      <c r="E5" s="102"/>
      <c r="F5" s="101"/>
      <c r="G5" s="103">
        <v>1</v>
      </c>
      <c r="H5" s="101"/>
    </row>
    <row r="6" spans="1:8" x14ac:dyDescent="0.2">
      <c r="A6" s="100">
        <v>5</v>
      </c>
      <c r="B6" s="104"/>
      <c r="C6" s="100"/>
      <c r="D6" s="100"/>
      <c r="E6" s="102"/>
      <c r="F6" s="101"/>
      <c r="G6" s="103">
        <v>1</v>
      </c>
      <c r="H6" s="101"/>
    </row>
    <row r="7" spans="1:8" x14ac:dyDescent="0.2">
      <c r="A7" s="100">
        <v>6</v>
      </c>
      <c r="B7" s="104"/>
      <c r="C7" s="100"/>
      <c r="D7" s="100"/>
      <c r="E7" s="102"/>
      <c r="F7" s="101"/>
      <c r="G7" s="103">
        <v>1</v>
      </c>
      <c r="H7" s="101"/>
    </row>
    <row r="8" spans="1:8" x14ac:dyDescent="0.2">
      <c r="A8" s="100">
        <v>7</v>
      </c>
      <c r="B8" s="104"/>
      <c r="C8" s="100"/>
      <c r="D8" s="100"/>
      <c r="E8" s="102"/>
      <c r="F8" s="101"/>
      <c r="G8" s="103">
        <v>1</v>
      </c>
      <c r="H8" s="101"/>
    </row>
    <row r="9" spans="1:8" x14ac:dyDescent="0.2">
      <c r="A9" s="100">
        <v>8</v>
      </c>
      <c r="B9" s="104"/>
      <c r="C9" s="100"/>
      <c r="D9" s="100"/>
      <c r="E9" s="102"/>
      <c r="F9" s="101"/>
      <c r="G9" s="103">
        <v>1</v>
      </c>
      <c r="H9" s="101"/>
    </row>
    <row r="10" spans="1:8" x14ac:dyDescent="0.2">
      <c r="A10" s="100">
        <v>9</v>
      </c>
      <c r="B10" s="104"/>
      <c r="C10" s="100"/>
      <c r="D10" s="100"/>
      <c r="E10" s="102"/>
      <c r="F10" s="101"/>
      <c r="G10" s="103">
        <v>1</v>
      </c>
      <c r="H10" s="101"/>
    </row>
    <row r="11" spans="1:8" x14ac:dyDescent="0.2">
      <c r="A11" s="100">
        <v>10</v>
      </c>
      <c r="B11" s="104"/>
      <c r="C11" s="100"/>
      <c r="D11" s="100"/>
      <c r="E11" s="102"/>
      <c r="F11" s="101"/>
      <c r="G11" s="103">
        <v>1</v>
      </c>
      <c r="H11" s="101"/>
    </row>
    <row r="12" spans="1:8" x14ac:dyDescent="0.2">
      <c r="A12" s="100">
        <v>11</v>
      </c>
      <c r="B12" s="104"/>
      <c r="C12" s="100"/>
      <c r="D12" s="100"/>
      <c r="E12" s="102"/>
      <c r="F12" s="101"/>
      <c r="G12" s="103">
        <v>1</v>
      </c>
      <c r="H12" s="101"/>
    </row>
    <row r="13" spans="1:8" x14ac:dyDescent="0.2">
      <c r="A13" s="100">
        <v>12</v>
      </c>
      <c r="B13" s="101"/>
      <c r="C13" s="100"/>
      <c r="D13" s="100"/>
      <c r="E13" s="102"/>
      <c r="F13" s="101"/>
      <c r="G13" s="103">
        <v>1</v>
      </c>
      <c r="H13" s="101"/>
    </row>
    <row r="14" spans="1:8" x14ac:dyDescent="0.2">
      <c r="A14" s="100">
        <v>13</v>
      </c>
      <c r="B14" s="104"/>
      <c r="C14" s="100"/>
      <c r="D14" s="100"/>
      <c r="E14" s="102"/>
      <c r="F14" s="101"/>
      <c r="G14" s="103">
        <v>1</v>
      </c>
      <c r="H14" s="101"/>
    </row>
    <row r="15" spans="1:8" x14ac:dyDescent="0.2">
      <c r="A15" s="100">
        <v>14</v>
      </c>
      <c r="B15" s="104"/>
      <c r="C15" s="100"/>
      <c r="D15" s="100"/>
      <c r="E15" s="102"/>
      <c r="F15" s="101"/>
      <c r="G15" s="103">
        <v>1</v>
      </c>
      <c r="H15" s="101"/>
    </row>
    <row r="16" spans="1:8" x14ac:dyDescent="0.2">
      <c r="A16" s="100">
        <v>15</v>
      </c>
      <c r="B16" s="101"/>
      <c r="C16" s="100"/>
      <c r="D16" s="100"/>
      <c r="E16" s="102"/>
      <c r="F16" s="101"/>
      <c r="G16" s="103">
        <v>1</v>
      </c>
      <c r="H16" s="101"/>
    </row>
    <row r="17" spans="1:13" x14ac:dyDescent="0.2">
      <c r="A17" s="100">
        <v>16</v>
      </c>
      <c r="B17" s="104"/>
      <c r="C17" s="100"/>
      <c r="D17" s="100"/>
      <c r="E17" s="102"/>
      <c r="F17" s="101"/>
      <c r="G17" s="103">
        <v>1</v>
      </c>
      <c r="H17" s="101"/>
    </row>
    <row r="18" spans="1:13" x14ac:dyDescent="0.2">
      <c r="A18" s="100">
        <v>17</v>
      </c>
      <c r="B18" s="104"/>
      <c r="C18" s="100"/>
      <c r="D18" s="100"/>
      <c r="E18" s="102"/>
      <c r="F18" s="101"/>
      <c r="G18" s="103">
        <v>1</v>
      </c>
      <c r="H18" s="101"/>
    </row>
    <row r="19" spans="1:13" x14ac:dyDescent="0.2">
      <c r="A19" s="100">
        <v>18</v>
      </c>
      <c r="B19" s="104"/>
      <c r="C19" s="100"/>
      <c r="D19" s="100"/>
      <c r="E19" s="102"/>
      <c r="F19" s="101"/>
      <c r="G19" s="103">
        <v>1</v>
      </c>
      <c r="H19" s="101"/>
    </row>
    <row r="20" spans="1:13" x14ac:dyDescent="0.2">
      <c r="A20" s="100">
        <v>19</v>
      </c>
      <c r="B20" s="104"/>
      <c r="C20" s="100"/>
      <c r="D20" s="100"/>
      <c r="E20" s="102"/>
      <c r="F20" s="101"/>
      <c r="G20" s="103">
        <v>1</v>
      </c>
      <c r="H20" s="101"/>
    </row>
    <row r="21" spans="1:13" x14ac:dyDescent="0.2">
      <c r="A21" s="100">
        <v>20</v>
      </c>
      <c r="B21" s="101"/>
      <c r="C21" s="100"/>
      <c r="D21" s="100"/>
      <c r="E21" s="102"/>
      <c r="F21" s="101"/>
      <c r="G21" s="103">
        <v>1</v>
      </c>
      <c r="H21" s="101"/>
    </row>
    <row r="22" spans="1:13" x14ac:dyDescent="0.2">
      <c r="A22" s="100">
        <v>21</v>
      </c>
      <c r="B22" s="101"/>
      <c r="C22" s="100"/>
      <c r="D22" s="100"/>
      <c r="E22" s="102"/>
      <c r="F22" s="101"/>
      <c r="G22" s="103">
        <v>1</v>
      </c>
      <c r="H22" s="101"/>
    </row>
    <row r="23" spans="1:13" x14ac:dyDescent="0.2">
      <c r="A23" s="100">
        <v>22</v>
      </c>
      <c r="B23" s="101"/>
      <c r="C23" s="100"/>
      <c r="D23" s="100"/>
      <c r="E23" s="102"/>
      <c r="F23" s="101"/>
      <c r="G23" s="103">
        <v>1</v>
      </c>
      <c r="H23" s="101"/>
    </row>
    <row r="24" spans="1:13" x14ac:dyDescent="0.2">
      <c r="A24" s="100">
        <v>23</v>
      </c>
      <c r="B24" s="104"/>
      <c r="C24" s="100"/>
      <c r="D24" s="100"/>
      <c r="E24" s="102"/>
      <c r="F24" s="101"/>
      <c r="G24" s="103">
        <v>1</v>
      </c>
      <c r="H24" s="101"/>
    </row>
    <row r="25" spans="1:13" x14ac:dyDescent="0.2">
      <c r="A25" s="100">
        <v>24</v>
      </c>
      <c r="B25" s="104"/>
      <c r="C25" s="100"/>
      <c r="D25" s="100"/>
      <c r="E25" s="102"/>
      <c r="F25" s="101"/>
      <c r="G25" s="103">
        <v>1</v>
      </c>
      <c r="H25" s="101"/>
    </row>
    <row r="26" spans="1:13" x14ac:dyDescent="0.2">
      <c r="A26" s="100">
        <v>25</v>
      </c>
      <c r="B26" s="104"/>
      <c r="C26" s="100"/>
      <c r="D26" s="100"/>
      <c r="E26" s="102"/>
      <c r="F26" s="101"/>
      <c r="G26" s="103">
        <v>1</v>
      </c>
      <c r="H26" s="101"/>
    </row>
    <row r="27" spans="1:13" x14ac:dyDescent="0.2">
      <c r="A27" s="100">
        <v>26</v>
      </c>
      <c r="B27" s="104"/>
      <c r="C27" s="100"/>
      <c r="D27" s="100"/>
      <c r="E27" s="102"/>
      <c r="F27" s="101"/>
      <c r="G27" s="103">
        <v>1</v>
      </c>
      <c r="H27" s="101"/>
    </row>
    <row r="28" spans="1:13" x14ac:dyDescent="0.2">
      <c r="A28" s="100">
        <v>27</v>
      </c>
      <c r="B28" s="104"/>
      <c r="C28" s="100"/>
      <c r="D28" s="100"/>
      <c r="E28" s="102"/>
      <c r="F28" s="101"/>
      <c r="G28" s="103">
        <v>1</v>
      </c>
      <c r="H28" s="101"/>
    </row>
    <row r="29" spans="1:13" x14ac:dyDescent="0.2">
      <c r="A29" s="100">
        <v>28</v>
      </c>
      <c r="B29" s="104"/>
      <c r="C29" s="100"/>
      <c r="D29" s="100"/>
      <c r="E29" s="102"/>
      <c r="F29" s="101"/>
      <c r="G29" s="103">
        <v>1</v>
      </c>
      <c r="H29" s="101"/>
      <c r="M29" s="3"/>
    </row>
    <row r="30" spans="1:13" x14ac:dyDescent="0.2">
      <c r="A30" s="100">
        <v>29</v>
      </c>
      <c r="B30" s="104"/>
      <c r="C30" s="100"/>
      <c r="D30" s="100"/>
      <c r="E30" s="102"/>
      <c r="F30" s="101"/>
      <c r="G30" s="103">
        <v>1</v>
      </c>
      <c r="H30" s="101"/>
    </row>
    <row r="31" spans="1:13" x14ac:dyDescent="0.2">
      <c r="A31" s="100">
        <v>30</v>
      </c>
      <c r="B31" s="104"/>
      <c r="C31" s="100"/>
      <c r="D31" s="100"/>
      <c r="E31" s="102"/>
      <c r="F31" s="101"/>
      <c r="G31" s="103">
        <v>1</v>
      </c>
      <c r="H31" s="101"/>
    </row>
    <row r="32" spans="1:13" x14ac:dyDescent="0.2">
      <c r="A32" s="100">
        <v>31</v>
      </c>
      <c r="B32" s="104"/>
      <c r="C32" s="100"/>
      <c r="D32" s="100"/>
      <c r="E32" s="102"/>
      <c r="F32" s="101"/>
      <c r="G32" s="103">
        <v>1</v>
      </c>
      <c r="H32" s="101"/>
    </row>
    <row r="33" spans="1:8" x14ac:dyDescent="0.2">
      <c r="A33" s="100">
        <v>32</v>
      </c>
      <c r="B33" s="104"/>
      <c r="C33" s="100"/>
      <c r="D33" s="100"/>
      <c r="E33" s="102"/>
      <c r="F33" s="101"/>
      <c r="G33" s="103">
        <v>1</v>
      </c>
      <c r="H33" s="101"/>
    </row>
    <row r="34" spans="1:8" x14ac:dyDescent="0.2">
      <c r="A34" s="100">
        <v>33</v>
      </c>
      <c r="B34" s="104"/>
      <c r="C34" s="100"/>
      <c r="D34" s="100"/>
      <c r="E34" s="102"/>
      <c r="F34" s="101"/>
      <c r="G34" s="103">
        <v>1</v>
      </c>
      <c r="H34" s="101"/>
    </row>
    <row r="35" spans="1:8" x14ac:dyDescent="0.2">
      <c r="A35" s="100">
        <v>34</v>
      </c>
      <c r="B35" s="104"/>
      <c r="C35" s="100"/>
      <c r="D35" s="100"/>
      <c r="E35" s="102"/>
      <c r="F35" s="101"/>
      <c r="G35" s="103">
        <v>1</v>
      </c>
      <c r="H35" s="101"/>
    </row>
    <row r="36" spans="1:8" x14ac:dyDescent="0.2">
      <c r="A36" s="100">
        <v>35</v>
      </c>
      <c r="B36" s="104"/>
      <c r="C36" s="100"/>
      <c r="D36" s="100"/>
      <c r="E36" s="102"/>
      <c r="F36" s="101"/>
      <c r="G36" s="103">
        <v>1</v>
      </c>
      <c r="H36" s="101"/>
    </row>
    <row r="37" spans="1:8" x14ac:dyDescent="0.2">
      <c r="A37" s="100">
        <v>36</v>
      </c>
      <c r="B37" s="104"/>
      <c r="C37" s="100"/>
      <c r="D37" s="100"/>
      <c r="E37" s="102"/>
      <c r="F37" s="101"/>
      <c r="G37" s="103">
        <v>1</v>
      </c>
      <c r="H37" s="101"/>
    </row>
    <row r="38" spans="1:8" x14ac:dyDescent="0.2">
      <c r="A38" s="100">
        <v>37</v>
      </c>
      <c r="B38" s="104"/>
      <c r="C38" s="100"/>
      <c r="D38" s="105"/>
      <c r="E38" s="102"/>
      <c r="F38" s="101"/>
      <c r="G38" s="103">
        <v>1</v>
      </c>
      <c r="H38" s="101"/>
    </row>
    <row r="39" spans="1:8" x14ac:dyDescent="0.2">
      <c r="A39" s="100">
        <v>38</v>
      </c>
      <c r="B39" s="104"/>
      <c r="C39" s="100"/>
      <c r="D39" s="105"/>
      <c r="E39" s="102"/>
      <c r="F39" s="101"/>
      <c r="G39" s="103">
        <v>1</v>
      </c>
      <c r="H39" s="101"/>
    </row>
    <row r="40" spans="1:8" x14ac:dyDescent="0.2">
      <c r="A40" s="100">
        <v>39</v>
      </c>
      <c r="B40" s="104"/>
      <c r="C40" s="100"/>
      <c r="D40" s="105"/>
      <c r="E40" s="102"/>
      <c r="F40" s="101"/>
      <c r="G40" s="103">
        <v>1</v>
      </c>
      <c r="H40" s="101"/>
    </row>
    <row r="41" spans="1:8" x14ac:dyDescent="0.2">
      <c r="A41" s="100">
        <v>40</v>
      </c>
      <c r="B41" s="101"/>
      <c r="C41" s="101"/>
      <c r="D41" s="101"/>
      <c r="E41" s="101"/>
      <c r="F41" s="101"/>
      <c r="G41" s="101"/>
      <c r="H41" s="101"/>
    </row>
    <row r="42" spans="1:8" x14ac:dyDescent="0.2">
      <c r="A42" s="100">
        <v>41</v>
      </c>
      <c r="B42" s="101"/>
      <c r="C42" s="101"/>
      <c r="D42" s="101"/>
      <c r="E42" s="101"/>
      <c r="F42" s="101"/>
      <c r="G42" s="101"/>
      <c r="H42" s="101"/>
    </row>
  </sheetData>
  <autoFilter ref="A1:M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77"/>
  <sheetViews>
    <sheetView workbookViewId="0">
      <pane ySplit="1" topLeftCell="A2" activePane="bottomLeft" state="frozen"/>
      <selection pane="bottomLeft" activeCell="F1699" sqref="F1699:H1699"/>
    </sheetView>
  </sheetViews>
  <sheetFormatPr defaultRowHeight="12.75" x14ac:dyDescent="0.2"/>
  <cols>
    <col min="1" max="1" width="14" style="87" bestFit="1" customWidth="1"/>
    <col min="2" max="2" width="13.28515625" style="87" customWidth="1"/>
    <col min="3" max="3" width="41.85546875" style="87" bestFit="1" customWidth="1"/>
    <col min="4" max="4" width="9.42578125" style="87" customWidth="1"/>
    <col min="5" max="5" width="12" style="87" customWidth="1"/>
    <col min="6" max="6" width="11.28515625" style="87" customWidth="1"/>
    <col min="7" max="7" width="7.7109375" style="87" customWidth="1"/>
    <col min="8" max="8" width="14.85546875" style="87" bestFit="1" customWidth="1"/>
    <col min="9" max="16384" width="9.140625" style="87"/>
  </cols>
  <sheetData>
    <row r="1" spans="1:8" ht="25.5" x14ac:dyDescent="0.2">
      <c r="A1" s="84" t="s">
        <v>64</v>
      </c>
      <c r="B1" s="85" t="s">
        <v>65</v>
      </c>
      <c r="C1" s="85" t="s">
        <v>66</v>
      </c>
      <c r="D1" s="85" t="s">
        <v>67</v>
      </c>
      <c r="E1" s="85" t="s">
        <v>68</v>
      </c>
      <c r="F1" s="85" t="s">
        <v>69</v>
      </c>
      <c r="G1" s="85" t="s">
        <v>70</v>
      </c>
      <c r="H1" s="86" t="s">
        <v>71</v>
      </c>
    </row>
    <row r="2" spans="1:8" x14ac:dyDescent="0.2">
      <c r="A2" s="87" t="s">
        <v>72</v>
      </c>
      <c r="B2" s="87" t="s">
        <v>73</v>
      </c>
      <c r="C2" s="87" t="s">
        <v>74</v>
      </c>
      <c r="D2" s="87" t="s">
        <v>75</v>
      </c>
      <c r="E2" s="87" t="s">
        <v>76</v>
      </c>
      <c r="F2" s="87" t="s">
        <v>77</v>
      </c>
      <c r="G2" s="87" t="s">
        <v>78</v>
      </c>
      <c r="H2" s="87">
        <v>502100</v>
      </c>
    </row>
    <row r="3" spans="1:8" x14ac:dyDescent="0.2">
      <c r="A3" s="87" t="s">
        <v>79</v>
      </c>
      <c r="B3" s="87" t="s">
        <v>80</v>
      </c>
      <c r="C3" s="87" t="s">
        <v>81</v>
      </c>
      <c r="D3" s="87" t="s">
        <v>82</v>
      </c>
      <c r="E3" s="87" t="s">
        <v>76</v>
      </c>
      <c r="F3" s="87" t="s">
        <v>83</v>
      </c>
      <c r="G3" s="87" t="s">
        <v>78</v>
      </c>
      <c r="H3" s="87">
        <v>501351</v>
      </c>
    </row>
    <row r="4" spans="1:8" x14ac:dyDescent="0.2">
      <c r="A4" s="87" t="s">
        <v>84</v>
      </c>
      <c r="B4" s="87" t="s">
        <v>85</v>
      </c>
      <c r="C4" s="87" t="s">
        <v>86</v>
      </c>
      <c r="D4" s="87" t="s">
        <v>87</v>
      </c>
      <c r="E4" s="87" t="s">
        <v>76</v>
      </c>
      <c r="F4" s="87" t="s">
        <v>77</v>
      </c>
      <c r="G4" s="87" t="s">
        <v>78</v>
      </c>
      <c r="H4" s="87">
        <v>502100</v>
      </c>
    </row>
    <row r="5" spans="1:8" x14ac:dyDescent="0.2">
      <c r="A5" s="87" t="s">
        <v>88</v>
      </c>
      <c r="B5" s="87" t="s">
        <v>89</v>
      </c>
      <c r="C5" s="87" t="s">
        <v>90</v>
      </c>
      <c r="D5" s="87" t="s">
        <v>91</v>
      </c>
      <c r="E5" s="87" t="s">
        <v>92</v>
      </c>
      <c r="F5" s="87" t="s">
        <v>93</v>
      </c>
      <c r="G5" s="87" t="s">
        <v>94</v>
      </c>
      <c r="H5" s="87">
        <v>502310</v>
      </c>
    </row>
    <row r="6" spans="1:8" x14ac:dyDescent="0.2">
      <c r="A6" s="87" t="s">
        <v>95</v>
      </c>
      <c r="B6" s="87" t="s">
        <v>96</v>
      </c>
      <c r="C6" s="87" t="s">
        <v>97</v>
      </c>
      <c r="D6" s="87" t="s">
        <v>91</v>
      </c>
      <c r="E6" s="87" t="s">
        <v>92</v>
      </c>
      <c r="F6" s="87" t="s">
        <v>98</v>
      </c>
      <c r="G6" s="87" t="s">
        <v>94</v>
      </c>
      <c r="H6" s="87" t="s">
        <v>99</v>
      </c>
    </row>
    <row r="7" spans="1:8" x14ac:dyDescent="0.2">
      <c r="A7" s="87" t="s">
        <v>100</v>
      </c>
      <c r="B7" s="87" t="s">
        <v>101</v>
      </c>
      <c r="C7" s="87" t="s">
        <v>102</v>
      </c>
      <c r="D7" s="87" t="s">
        <v>103</v>
      </c>
      <c r="E7" s="87" t="s">
        <v>104</v>
      </c>
      <c r="F7" s="87" t="s">
        <v>105</v>
      </c>
      <c r="G7" s="87" t="s">
        <v>78</v>
      </c>
      <c r="H7" s="87">
        <v>111990</v>
      </c>
    </row>
    <row r="8" spans="1:8" x14ac:dyDescent="0.2">
      <c r="A8" s="87" t="s">
        <v>106</v>
      </c>
      <c r="B8" s="87" t="s">
        <v>107</v>
      </c>
      <c r="C8" s="87" t="s">
        <v>108</v>
      </c>
      <c r="D8" s="87" t="s">
        <v>103</v>
      </c>
      <c r="E8" s="87" t="s">
        <v>104</v>
      </c>
      <c r="F8" s="87" t="s">
        <v>105</v>
      </c>
      <c r="G8" s="87" t="s">
        <v>78</v>
      </c>
      <c r="H8" s="87">
        <v>111990</v>
      </c>
    </row>
    <row r="9" spans="1:8" x14ac:dyDescent="0.2">
      <c r="A9" s="87" t="s">
        <v>109</v>
      </c>
      <c r="B9" s="87" t="s">
        <v>110</v>
      </c>
      <c r="C9" s="87" t="s">
        <v>111</v>
      </c>
      <c r="D9" s="87" t="s">
        <v>103</v>
      </c>
      <c r="E9" s="87" t="s">
        <v>104</v>
      </c>
      <c r="F9" s="87" t="s">
        <v>105</v>
      </c>
      <c r="G9" s="87" t="s">
        <v>78</v>
      </c>
      <c r="H9" s="87">
        <v>111990</v>
      </c>
    </row>
    <row r="10" spans="1:8" x14ac:dyDescent="0.2">
      <c r="A10" s="87" t="s">
        <v>112</v>
      </c>
      <c r="B10" s="87" t="s">
        <v>113</v>
      </c>
      <c r="C10" s="87" t="s">
        <v>114</v>
      </c>
      <c r="D10" s="87" t="s">
        <v>103</v>
      </c>
      <c r="E10" s="87" t="s">
        <v>104</v>
      </c>
      <c r="F10" s="87" t="s">
        <v>105</v>
      </c>
      <c r="G10" s="87" t="s">
        <v>78</v>
      </c>
      <c r="H10" s="87">
        <v>111990</v>
      </c>
    </row>
    <row r="11" spans="1:8" x14ac:dyDescent="0.2">
      <c r="A11" s="87" t="s">
        <v>115</v>
      </c>
      <c r="B11" s="87" t="s">
        <v>116</v>
      </c>
      <c r="C11" s="87" t="s">
        <v>117</v>
      </c>
      <c r="D11" s="87" t="s">
        <v>118</v>
      </c>
      <c r="E11" s="87" t="s">
        <v>92</v>
      </c>
      <c r="F11" s="87" t="s">
        <v>119</v>
      </c>
      <c r="G11" s="87" t="s">
        <v>94</v>
      </c>
      <c r="H11" s="87">
        <v>502200</v>
      </c>
    </row>
    <row r="12" spans="1:8" x14ac:dyDescent="0.2">
      <c r="A12" s="87" t="s">
        <v>120</v>
      </c>
      <c r="B12" s="87" t="s">
        <v>121</v>
      </c>
      <c r="C12" s="87" t="s">
        <v>122</v>
      </c>
      <c r="D12" s="87" t="s">
        <v>123</v>
      </c>
      <c r="E12" s="87" t="s">
        <v>124</v>
      </c>
      <c r="F12" s="87" t="s">
        <v>77</v>
      </c>
      <c r="G12" s="87" t="s">
        <v>125</v>
      </c>
      <c r="H12" s="87">
        <v>502100</v>
      </c>
    </row>
    <row r="13" spans="1:8" x14ac:dyDescent="0.2">
      <c r="A13" s="87" t="s">
        <v>126</v>
      </c>
      <c r="B13" s="87" t="s">
        <v>127</v>
      </c>
      <c r="C13" s="87" t="s">
        <v>122</v>
      </c>
      <c r="D13" s="87" t="s">
        <v>87</v>
      </c>
      <c r="E13" s="87" t="s">
        <v>124</v>
      </c>
      <c r="F13" s="87" t="s">
        <v>77</v>
      </c>
      <c r="G13" s="87" t="s">
        <v>125</v>
      </c>
      <c r="H13" s="87">
        <v>502100</v>
      </c>
    </row>
    <row r="14" spans="1:8" x14ac:dyDescent="0.2">
      <c r="A14" s="87" t="s">
        <v>128</v>
      </c>
      <c r="B14" s="87" t="s">
        <v>129</v>
      </c>
      <c r="C14" s="87" t="s">
        <v>122</v>
      </c>
      <c r="D14" s="87" t="s">
        <v>75</v>
      </c>
      <c r="E14" s="87" t="s">
        <v>124</v>
      </c>
      <c r="F14" s="87" t="s">
        <v>77</v>
      </c>
      <c r="G14" s="87" t="s">
        <v>125</v>
      </c>
      <c r="H14" s="87">
        <v>502100</v>
      </c>
    </row>
    <row r="15" spans="1:8" x14ac:dyDescent="0.2">
      <c r="A15" s="87" t="s">
        <v>130</v>
      </c>
      <c r="B15" s="87" t="s">
        <v>131</v>
      </c>
      <c r="C15" s="87" t="s">
        <v>122</v>
      </c>
      <c r="D15" s="87" t="s">
        <v>132</v>
      </c>
      <c r="E15" s="87" t="s">
        <v>124</v>
      </c>
      <c r="F15" s="87" t="s">
        <v>77</v>
      </c>
      <c r="G15" s="87" t="s">
        <v>125</v>
      </c>
      <c r="H15" s="87">
        <v>502100</v>
      </c>
    </row>
    <row r="16" spans="1:8" x14ac:dyDescent="0.2">
      <c r="A16" s="87" t="s">
        <v>133</v>
      </c>
      <c r="B16" s="87" t="s">
        <v>134</v>
      </c>
      <c r="C16" s="87" t="s">
        <v>122</v>
      </c>
      <c r="D16" s="87" t="s">
        <v>103</v>
      </c>
      <c r="E16" s="87" t="s">
        <v>124</v>
      </c>
      <c r="F16" s="87" t="s">
        <v>77</v>
      </c>
      <c r="G16" s="87" t="s">
        <v>125</v>
      </c>
      <c r="H16" s="87">
        <v>502100</v>
      </c>
    </row>
    <row r="17" spans="1:8" x14ac:dyDescent="0.2">
      <c r="A17" s="87" t="s">
        <v>135</v>
      </c>
      <c r="B17" s="87" t="s">
        <v>136</v>
      </c>
      <c r="C17" s="87" t="s">
        <v>137</v>
      </c>
      <c r="D17" s="87" t="s">
        <v>91</v>
      </c>
      <c r="E17" s="87" t="s">
        <v>138</v>
      </c>
      <c r="F17" s="87" t="s">
        <v>139</v>
      </c>
      <c r="G17" s="87" t="s">
        <v>125</v>
      </c>
      <c r="H17" s="87">
        <v>502110</v>
      </c>
    </row>
    <row r="18" spans="1:8" x14ac:dyDescent="0.2">
      <c r="A18" s="87" t="s">
        <v>140</v>
      </c>
      <c r="B18" s="87" t="s">
        <v>141</v>
      </c>
      <c r="C18" s="87" t="s">
        <v>137</v>
      </c>
      <c r="D18" s="87" t="s">
        <v>87</v>
      </c>
      <c r="E18" s="87" t="s">
        <v>138</v>
      </c>
      <c r="F18" s="87" t="s">
        <v>139</v>
      </c>
      <c r="G18" s="87" t="s">
        <v>125</v>
      </c>
      <c r="H18" s="87">
        <v>502110</v>
      </c>
    </row>
    <row r="19" spans="1:8" x14ac:dyDescent="0.2">
      <c r="A19" s="87" t="s">
        <v>142</v>
      </c>
      <c r="B19" s="87" t="s">
        <v>143</v>
      </c>
      <c r="C19" s="87" t="s">
        <v>144</v>
      </c>
      <c r="D19" s="87" t="s">
        <v>91</v>
      </c>
      <c r="E19" s="87" t="s">
        <v>92</v>
      </c>
      <c r="F19" s="87" t="s">
        <v>145</v>
      </c>
      <c r="G19" s="87" t="s">
        <v>94</v>
      </c>
      <c r="H19" s="87">
        <v>518495</v>
      </c>
    </row>
    <row r="20" spans="1:8" x14ac:dyDescent="0.2">
      <c r="A20" s="87" t="s">
        <v>146</v>
      </c>
      <c r="B20" s="87" t="s">
        <v>147</v>
      </c>
      <c r="C20" s="87" t="s">
        <v>148</v>
      </c>
      <c r="D20" s="87" t="s">
        <v>91</v>
      </c>
      <c r="E20" s="87" t="s">
        <v>92</v>
      </c>
      <c r="F20" s="87" t="s">
        <v>77</v>
      </c>
      <c r="G20" s="87" t="s">
        <v>94</v>
      </c>
      <c r="H20" s="87">
        <v>502100</v>
      </c>
    </row>
    <row r="21" spans="1:8" x14ac:dyDescent="0.2">
      <c r="A21" s="87" t="s">
        <v>149</v>
      </c>
      <c r="B21" s="87" t="s">
        <v>150</v>
      </c>
      <c r="C21" s="87" t="s">
        <v>151</v>
      </c>
      <c r="D21" s="87" t="s">
        <v>152</v>
      </c>
      <c r="E21" s="87" t="s">
        <v>138</v>
      </c>
      <c r="F21" s="87" t="s">
        <v>153</v>
      </c>
      <c r="G21" s="87" t="s">
        <v>125</v>
      </c>
      <c r="H21" s="87">
        <v>42998</v>
      </c>
    </row>
    <row r="22" spans="1:8" x14ac:dyDescent="0.2">
      <c r="A22" s="87" t="s">
        <v>154</v>
      </c>
      <c r="B22" s="87" t="s">
        <v>155</v>
      </c>
      <c r="C22" s="87" t="s">
        <v>156</v>
      </c>
      <c r="D22" s="87" t="s">
        <v>91</v>
      </c>
      <c r="E22" s="87" t="s">
        <v>138</v>
      </c>
      <c r="F22" s="87" t="s">
        <v>153</v>
      </c>
      <c r="G22" s="87" t="s">
        <v>125</v>
      </c>
      <c r="H22" s="87">
        <v>42998</v>
      </c>
    </row>
    <row r="23" spans="1:8" x14ac:dyDescent="0.2">
      <c r="A23" s="87" t="s">
        <v>157</v>
      </c>
      <c r="B23" s="87" t="s">
        <v>158</v>
      </c>
      <c r="C23" s="87" t="s">
        <v>159</v>
      </c>
      <c r="D23" s="87" t="s">
        <v>103</v>
      </c>
      <c r="E23" s="87" t="s">
        <v>92</v>
      </c>
      <c r="F23" s="87" t="s">
        <v>77</v>
      </c>
      <c r="G23" s="87" t="s">
        <v>94</v>
      </c>
      <c r="H23" s="87">
        <v>502100</v>
      </c>
    </row>
    <row r="24" spans="1:8" x14ac:dyDescent="0.2">
      <c r="A24" s="87" t="s">
        <v>160</v>
      </c>
      <c r="B24" s="87" t="s">
        <v>161</v>
      </c>
      <c r="C24" s="87" t="s">
        <v>162</v>
      </c>
      <c r="D24" s="87" t="s">
        <v>103</v>
      </c>
      <c r="E24" s="87" t="s">
        <v>104</v>
      </c>
      <c r="F24" s="87" t="s">
        <v>105</v>
      </c>
      <c r="G24" s="87" t="s">
        <v>78</v>
      </c>
      <c r="H24" s="87">
        <v>111990</v>
      </c>
    </row>
    <row r="25" spans="1:8" x14ac:dyDescent="0.2">
      <c r="A25" s="87" t="s">
        <v>163</v>
      </c>
      <c r="B25" s="87" t="s">
        <v>164</v>
      </c>
      <c r="C25" s="87" t="s">
        <v>165</v>
      </c>
      <c r="D25" s="87" t="s">
        <v>103</v>
      </c>
      <c r="E25" s="87" t="s">
        <v>166</v>
      </c>
      <c r="F25" s="87" t="s">
        <v>167</v>
      </c>
      <c r="G25" s="87" t="s">
        <v>78</v>
      </c>
      <c r="H25" s="87">
        <v>111990</v>
      </c>
    </row>
    <row r="26" spans="1:8" x14ac:dyDescent="0.2">
      <c r="A26" s="87" t="s">
        <v>168</v>
      </c>
      <c r="B26" s="87" t="s">
        <v>169</v>
      </c>
      <c r="C26" s="87" t="s">
        <v>170</v>
      </c>
      <c r="D26" s="87" t="s">
        <v>87</v>
      </c>
      <c r="E26" s="87" t="s">
        <v>76</v>
      </c>
      <c r="F26" s="87" t="s">
        <v>153</v>
      </c>
      <c r="G26" s="87" t="s">
        <v>78</v>
      </c>
      <c r="H26" s="87">
        <v>42998</v>
      </c>
    </row>
    <row r="27" spans="1:8" x14ac:dyDescent="0.2">
      <c r="A27" s="87" t="s">
        <v>171</v>
      </c>
      <c r="B27" s="87" t="s">
        <v>172</v>
      </c>
      <c r="C27" s="87" t="s">
        <v>173</v>
      </c>
      <c r="D27" s="87" t="s">
        <v>103</v>
      </c>
      <c r="E27" s="87" t="s">
        <v>104</v>
      </c>
      <c r="F27" s="87" t="s">
        <v>105</v>
      </c>
      <c r="G27" s="87" t="s">
        <v>78</v>
      </c>
      <c r="H27" s="87">
        <v>111990</v>
      </c>
    </row>
    <row r="28" spans="1:8" x14ac:dyDescent="0.2">
      <c r="A28" s="87" t="s">
        <v>174</v>
      </c>
      <c r="B28" s="87" t="s">
        <v>175</v>
      </c>
      <c r="C28" s="87" t="s">
        <v>176</v>
      </c>
      <c r="D28" s="87" t="s">
        <v>103</v>
      </c>
      <c r="E28" s="87" t="s">
        <v>104</v>
      </c>
      <c r="F28" s="87" t="s">
        <v>105</v>
      </c>
      <c r="G28" s="87" t="s">
        <v>78</v>
      </c>
      <c r="H28" s="87">
        <v>111990</v>
      </c>
    </row>
    <row r="29" spans="1:8" x14ac:dyDescent="0.2">
      <c r="A29" s="87" t="s">
        <v>177</v>
      </c>
      <c r="B29" s="87" t="s">
        <v>178</v>
      </c>
      <c r="C29" s="87" t="s">
        <v>179</v>
      </c>
      <c r="D29" s="87" t="s">
        <v>103</v>
      </c>
      <c r="E29" s="87" t="s">
        <v>104</v>
      </c>
      <c r="F29" s="87" t="s">
        <v>105</v>
      </c>
      <c r="G29" s="87" t="s">
        <v>78</v>
      </c>
      <c r="H29" s="87">
        <v>111990</v>
      </c>
    </row>
    <row r="30" spans="1:8" x14ac:dyDescent="0.2">
      <c r="A30" s="87" t="s">
        <v>180</v>
      </c>
      <c r="B30" s="87" t="s">
        <v>181</v>
      </c>
      <c r="C30" s="87" t="s">
        <v>137</v>
      </c>
      <c r="D30" s="87" t="s">
        <v>152</v>
      </c>
      <c r="E30" s="87" t="s">
        <v>138</v>
      </c>
      <c r="F30" s="87" t="s">
        <v>139</v>
      </c>
      <c r="G30" s="87" t="s">
        <v>125</v>
      </c>
      <c r="H30" s="87">
        <v>502110</v>
      </c>
    </row>
    <row r="31" spans="1:8" x14ac:dyDescent="0.2">
      <c r="A31" s="87" t="s">
        <v>182</v>
      </c>
      <c r="B31" s="87" t="s">
        <v>183</v>
      </c>
      <c r="C31" s="87" t="s">
        <v>137</v>
      </c>
      <c r="D31" s="87" t="s">
        <v>75</v>
      </c>
      <c r="E31" s="87" t="s">
        <v>138</v>
      </c>
      <c r="F31" s="87" t="s">
        <v>139</v>
      </c>
      <c r="G31" s="87" t="s">
        <v>125</v>
      </c>
      <c r="H31" s="87">
        <v>502110</v>
      </c>
    </row>
    <row r="32" spans="1:8" x14ac:dyDescent="0.2">
      <c r="A32" s="87" t="s">
        <v>184</v>
      </c>
      <c r="B32" s="87" t="s">
        <v>185</v>
      </c>
      <c r="C32" s="87" t="s">
        <v>186</v>
      </c>
      <c r="D32" s="87" t="s">
        <v>187</v>
      </c>
      <c r="E32" s="87" t="s">
        <v>138</v>
      </c>
      <c r="F32" s="87" t="s">
        <v>145</v>
      </c>
      <c r="G32" s="87" t="s">
        <v>125</v>
      </c>
      <c r="H32" s="87">
        <v>518495</v>
      </c>
    </row>
    <row r="33" spans="1:8" x14ac:dyDescent="0.2">
      <c r="A33" s="87" t="s">
        <v>188</v>
      </c>
      <c r="B33" s="87" t="s">
        <v>189</v>
      </c>
      <c r="C33" s="87" t="s">
        <v>190</v>
      </c>
      <c r="D33" s="87" t="s">
        <v>87</v>
      </c>
      <c r="E33" s="87" t="s">
        <v>124</v>
      </c>
      <c r="F33" s="87" t="s">
        <v>153</v>
      </c>
      <c r="G33" s="87" t="s">
        <v>125</v>
      </c>
      <c r="H33" s="87">
        <v>42998</v>
      </c>
    </row>
    <row r="34" spans="1:8" x14ac:dyDescent="0.2">
      <c r="A34" s="87" t="s">
        <v>191</v>
      </c>
      <c r="B34" s="87" t="s">
        <v>192</v>
      </c>
      <c r="C34" s="87" t="s">
        <v>193</v>
      </c>
      <c r="D34" s="87" t="s">
        <v>152</v>
      </c>
      <c r="E34" s="87" t="s">
        <v>138</v>
      </c>
      <c r="F34" s="87" t="s">
        <v>153</v>
      </c>
      <c r="G34" s="87" t="s">
        <v>125</v>
      </c>
      <c r="H34" s="87">
        <v>42998</v>
      </c>
    </row>
    <row r="35" spans="1:8" x14ac:dyDescent="0.2">
      <c r="A35" s="87" t="s">
        <v>194</v>
      </c>
      <c r="B35" s="87" t="s">
        <v>195</v>
      </c>
      <c r="C35" s="87" t="s">
        <v>196</v>
      </c>
      <c r="D35" s="87" t="s">
        <v>87</v>
      </c>
      <c r="E35" s="87" t="s">
        <v>138</v>
      </c>
      <c r="F35" s="87" t="s">
        <v>77</v>
      </c>
      <c r="G35" s="87" t="s">
        <v>125</v>
      </c>
      <c r="H35" s="87">
        <v>502100</v>
      </c>
    </row>
    <row r="36" spans="1:8" x14ac:dyDescent="0.2">
      <c r="A36" s="87" t="s">
        <v>197</v>
      </c>
      <c r="B36" s="87" t="s">
        <v>198</v>
      </c>
      <c r="C36" s="87" t="s">
        <v>199</v>
      </c>
      <c r="D36" s="87" t="s">
        <v>200</v>
      </c>
      <c r="E36" s="87" t="s">
        <v>201</v>
      </c>
      <c r="F36" s="87" t="s">
        <v>153</v>
      </c>
      <c r="G36" s="87" t="s">
        <v>94</v>
      </c>
      <c r="H36" s="87">
        <v>42998</v>
      </c>
    </row>
    <row r="37" spans="1:8" x14ac:dyDescent="0.2">
      <c r="A37" s="87" t="s">
        <v>202</v>
      </c>
      <c r="B37" s="87" t="s">
        <v>203</v>
      </c>
      <c r="C37" s="87" t="s">
        <v>204</v>
      </c>
      <c r="D37" s="87" t="s">
        <v>103</v>
      </c>
      <c r="E37" s="87" t="s">
        <v>205</v>
      </c>
      <c r="F37" s="87" t="s">
        <v>145</v>
      </c>
      <c r="G37" s="87" t="s">
        <v>94</v>
      </c>
      <c r="H37" s="87">
        <v>518495</v>
      </c>
    </row>
    <row r="38" spans="1:8" x14ac:dyDescent="0.2">
      <c r="A38" s="87" t="s">
        <v>206</v>
      </c>
      <c r="B38" s="87" t="s">
        <v>207</v>
      </c>
      <c r="C38" s="87" t="s">
        <v>208</v>
      </c>
      <c r="D38" s="87" t="s">
        <v>103</v>
      </c>
      <c r="E38" s="87" t="s">
        <v>205</v>
      </c>
      <c r="F38" s="87" t="s">
        <v>209</v>
      </c>
      <c r="G38" s="87" t="s">
        <v>94</v>
      </c>
      <c r="H38" s="87">
        <v>511300</v>
      </c>
    </row>
    <row r="39" spans="1:8" x14ac:dyDescent="0.2">
      <c r="A39" s="87" t="s">
        <v>210</v>
      </c>
      <c r="B39" s="87" t="s">
        <v>211</v>
      </c>
      <c r="C39" s="87" t="s">
        <v>212</v>
      </c>
      <c r="D39" s="87" t="s">
        <v>200</v>
      </c>
      <c r="E39" s="87" t="s">
        <v>213</v>
      </c>
      <c r="F39" s="87" t="s">
        <v>209</v>
      </c>
      <c r="G39" s="87" t="s">
        <v>94</v>
      </c>
      <c r="H39" s="87">
        <v>511300</v>
      </c>
    </row>
    <row r="40" spans="1:8" x14ac:dyDescent="0.2">
      <c r="A40" s="87" t="s">
        <v>214</v>
      </c>
      <c r="B40" s="87" t="s">
        <v>215</v>
      </c>
      <c r="C40" s="87" t="s">
        <v>216</v>
      </c>
      <c r="D40" s="87" t="s">
        <v>118</v>
      </c>
      <c r="E40" s="87" t="s">
        <v>217</v>
      </c>
      <c r="F40" s="87" t="s">
        <v>218</v>
      </c>
      <c r="G40" s="87" t="s">
        <v>94</v>
      </c>
      <c r="H40" s="87">
        <v>503384</v>
      </c>
    </row>
    <row r="41" spans="1:8" x14ac:dyDescent="0.2">
      <c r="A41" s="87" t="s">
        <v>219</v>
      </c>
      <c r="B41" s="87" t="s">
        <v>220</v>
      </c>
      <c r="C41" s="87" t="s">
        <v>221</v>
      </c>
      <c r="D41" s="87" t="s">
        <v>75</v>
      </c>
      <c r="E41" s="87" t="s">
        <v>217</v>
      </c>
      <c r="F41" s="87" t="s">
        <v>222</v>
      </c>
      <c r="G41" s="87" t="s">
        <v>94</v>
      </c>
      <c r="H41" s="87">
        <v>567777</v>
      </c>
    </row>
    <row r="42" spans="1:8" x14ac:dyDescent="0.2">
      <c r="A42" s="87" t="s">
        <v>223</v>
      </c>
      <c r="B42" s="87" t="s">
        <v>224</v>
      </c>
      <c r="C42" s="87" t="s">
        <v>225</v>
      </c>
      <c r="D42" s="87" t="s">
        <v>118</v>
      </c>
      <c r="E42" s="87" t="s">
        <v>217</v>
      </c>
      <c r="F42" s="87" t="s">
        <v>222</v>
      </c>
      <c r="G42" s="87" t="s">
        <v>94</v>
      </c>
      <c r="H42" s="87">
        <v>567777</v>
      </c>
    </row>
    <row r="43" spans="1:8" x14ac:dyDescent="0.2">
      <c r="A43" s="87" t="s">
        <v>226</v>
      </c>
      <c r="B43" s="87" t="s">
        <v>227</v>
      </c>
      <c r="C43" s="87" t="s">
        <v>228</v>
      </c>
      <c r="D43" s="87" t="s">
        <v>118</v>
      </c>
      <c r="E43" s="87" t="s">
        <v>217</v>
      </c>
      <c r="F43" s="87" t="s">
        <v>229</v>
      </c>
      <c r="G43" s="87" t="s">
        <v>94</v>
      </c>
      <c r="H43" s="87">
        <v>503220</v>
      </c>
    </row>
    <row r="44" spans="1:8" x14ac:dyDescent="0.2">
      <c r="A44" s="87" t="s">
        <v>230</v>
      </c>
      <c r="B44" s="87" t="s">
        <v>231</v>
      </c>
      <c r="C44" s="87" t="s">
        <v>232</v>
      </c>
      <c r="D44" s="87" t="s">
        <v>118</v>
      </c>
      <c r="E44" s="87" t="s">
        <v>217</v>
      </c>
      <c r="F44" s="87" t="s">
        <v>233</v>
      </c>
      <c r="G44" s="87" t="s">
        <v>94</v>
      </c>
      <c r="H44" s="87">
        <v>503240</v>
      </c>
    </row>
    <row r="45" spans="1:8" x14ac:dyDescent="0.2">
      <c r="A45" s="87" t="s">
        <v>234</v>
      </c>
      <c r="B45" s="87" t="s">
        <v>235</v>
      </c>
      <c r="C45" s="87" t="s">
        <v>236</v>
      </c>
      <c r="D45" s="87" t="s">
        <v>118</v>
      </c>
      <c r="E45" s="87" t="s">
        <v>217</v>
      </c>
      <c r="F45" s="87" t="s">
        <v>237</v>
      </c>
      <c r="G45" s="87" t="s">
        <v>94</v>
      </c>
      <c r="H45" s="87">
        <v>503822</v>
      </c>
    </row>
    <row r="46" spans="1:8" x14ac:dyDescent="0.2">
      <c r="A46" s="87" t="s">
        <v>238</v>
      </c>
      <c r="B46" s="87" t="s">
        <v>239</v>
      </c>
      <c r="C46" s="87" t="s">
        <v>240</v>
      </c>
      <c r="D46" s="87" t="s">
        <v>118</v>
      </c>
      <c r="E46" s="87" t="s">
        <v>217</v>
      </c>
      <c r="F46" s="87" t="s">
        <v>241</v>
      </c>
      <c r="G46" s="87" t="s">
        <v>94</v>
      </c>
      <c r="H46" s="87">
        <v>503350</v>
      </c>
    </row>
    <row r="47" spans="1:8" x14ac:dyDescent="0.2">
      <c r="A47" s="87" t="s">
        <v>242</v>
      </c>
      <c r="B47" s="87" t="s">
        <v>243</v>
      </c>
      <c r="C47" s="87" t="s">
        <v>244</v>
      </c>
      <c r="D47" s="87" t="s">
        <v>118</v>
      </c>
      <c r="E47" s="87" t="s">
        <v>217</v>
      </c>
      <c r="F47" s="87" t="s">
        <v>245</v>
      </c>
      <c r="G47" s="87" t="s">
        <v>94</v>
      </c>
      <c r="H47" s="87">
        <v>503382</v>
      </c>
    </row>
    <row r="48" spans="1:8" x14ac:dyDescent="0.2">
      <c r="A48" s="87" t="s">
        <v>246</v>
      </c>
      <c r="B48" s="87" t="s">
        <v>247</v>
      </c>
      <c r="C48" s="87" t="s">
        <v>248</v>
      </c>
      <c r="D48" s="87" t="s">
        <v>118</v>
      </c>
      <c r="E48" s="87" t="s">
        <v>217</v>
      </c>
      <c r="F48" s="87" t="s">
        <v>249</v>
      </c>
      <c r="G48" s="87" t="s">
        <v>94</v>
      </c>
      <c r="H48" s="87">
        <v>503356</v>
      </c>
    </row>
    <row r="49" spans="1:8" x14ac:dyDescent="0.2">
      <c r="A49" s="87" t="s">
        <v>250</v>
      </c>
      <c r="B49" s="87" t="s">
        <v>251</v>
      </c>
      <c r="C49" s="87" t="s">
        <v>252</v>
      </c>
      <c r="D49" s="87" t="s">
        <v>118</v>
      </c>
      <c r="E49" s="87" t="s">
        <v>217</v>
      </c>
      <c r="F49" s="87" t="s">
        <v>253</v>
      </c>
      <c r="G49" s="87" t="s">
        <v>94</v>
      </c>
      <c r="H49" s="87" t="s">
        <v>99</v>
      </c>
    </row>
    <row r="50" spans="1:8" x14ac:dyDescent="0.2">
      <c r="A50" s="87" t="s">
        <v>254</v>
      </c>
      <c r="B50" s="87" t="s">
        <v>255</v>
      </c>
      <c r="C50" s="87" t="s">
        <v>256</v>
      </c>
      <c r="D50" s="87" t="s">
        <v>103</v>
      </c>
      <c r="E50" s="87" t="s">
        <v>217</v>
      </c>
      <c r="F50" s="87" t="s">
        <v>257</v>
      </c>
      <c r="G50" s="87" t="s">
        <v>94</v>
      </c>
      <c r="H50" s="87" t="s">
        <v>99</v>
      </c>
    </row>
    <row r="51" spans="1:8" x14ac:dyDescent="0.2">
      <c r="A51" s="87" t="s">
        <v>258</v>
      </c>
      <c r="B51" s="87" t="s">
        <v>259</v>
      </c>
      <c r="C51" s="87" t="s">
        <v>260</v>
      </c>
      <c r="D51" s="87" t="s">
        <v>103</v>
      </c>
      <c r="E51" s="87" t="s">
        <v>217</v>
      </c>
      <c r="F51" s="87" t="s">
        <v>257</v>
      </c>
      <c r="G51" s="87" t="s">
        <v>94</v>
      </c>
      <c r="H51" s="87" t="s">
        <v>99</v>
      </c>
    </row>
    <row r="52" spans="1:8" x14ac:dyDescent="0.2">
      <c r="A52" s="87" t="s">
        <v>261</v>
      </c>
      <c r="B52" s="87" t="s">
        <v>262</v>
      </c>
      <c r="C52" s="87" t="s">
        <v>263</v>
      </c>
      <c r="D52" s="87" t="s">
        <v>118</v>
      </c>
      <c r="E52" s="87" t="s">
        <v>217</v>
      </c>
      <c r="F52" s="87" t="s">
        <v>264</v>
      </c>
      <c r="G52" s="87" t="s">
        <v>94</v>
      </c>
      <c r="H52" s="87">
        <v>395202</v>
      </c>
    </row>
    <row r="53" spans="1:8" x14ac:dyDescent="0.2">
      <c r="A53" s="87" t="s">
        <v>265</v>
      </c>
      <c r="B53" s="87" t="s">
        <v>266</v>
      </c>
      <c r="C53" s="87" t="s">
        <v>267</v>
      </c>
      <c r="D53" s="87" t="s">
        <v>118</v>
      </c>
      <c r="E53" s="87" t="s">
        <v>217</v>
      </c>
      <c r="F53" s="87" t="s">
        <v>268</v>
      </c>
      <c r="G53" s="87" t="s">
        <v>94</v>
      </c>
      <c r="H53" s="87" t="s">
        <v>99</v>
      </c>
    </row>
    <row r="54" spans="1:8" x14ac:dyDescent="0.2">
      <c r="A54" s="87" t="s">
        <v>269</v>
      </c>
      <c r="B54" s="87" t="s">
        <v>270</v>
      </c>
      <c r="C54" s="87" t="s">
        <v>271</v>
      </c>
      <c r="D54" s="87" t="s">
        <v>103</v>
      </c>
      <c r="E54" s="87" t="s">
        <v>217</v>
      </c>
      <c r="F54" s="87" t="s">
        <v>272</v>
      </c>
      <c r="G54" s="87" t="s">
        <v>94</v>
      </c>
      <c r="H54" s="87" t="s">
        <v>99</v>
      </c>
    </row>
    <row r="55" spans="1:8" x14ac:dyDescent="0.2">
      <c r="A55" s="87" t="s">
        <v>273</v>
      </c>
      <c r="B55" s="87" t="s">
        <v>274</v>
      </c>
      <c r="C55" s="87" t="s">
        <v>275</v>
      </c>
      <c r="D55" s="87" t="s">
        <v>103</v>
      </c>
      <c r="E55" s="87" t="s">
        <v>217</v>
      </c>
      <c r="F55" s="87" t="s">
        <v>276</v>
      </c>
      <c r="G55" s="87" t="s">
        <v>94</v>
      </c>
      <c r="H55" s="87">
        <v>548310</v>
      </c>
    </row>
    <row r="56" spans="1:8" x14ac:dyDescent="0.2">
      <c r="A56" s="87" t="s">
        <v>277</v>
      </c>
      <c r="B56" s="87" t="s">
        <v>278</v>
      </c>
      <c r="C56" s="87" t="s">
        <v>279</v>
      </c>
      <c r="D56" s="87" t="s">
        <v>118</v>
      </c>
      <c r="E56" s="87" t="s">
        <v>217</v>
      </c>
      <c r="F56" s="87" t="s">
        <v>280</v>
      </c>
      <c r="G56" s="87" t="s">
        <v>94</v>
      </c>
      <c r="H56" s="87">
        <v>503358</v>
      </c>
    </row>
    <row r="57" spans="1:8" x14ac:dyDescent="0.2">
      <c r="A57" s="87" t="s">
        <v>281</v>
      </c>
      <c r="B57" s="87" t="s">
        <v>282</v>
      </c>
      <c r="C57" s="87" t="s">
        <v>283</v>
      </c>
      <c r="D57" s="87" t="s">
        <v>118</v>
      </c>
      <c r="E57" s="87" t="s">
        <v>217</v>
      </c>
      <c r="F57" s="87" t="s">
        <v>284</v>
      </c>
      <c r="G57" s="87" t="s">
        <v>94</v>
      </c>
      <c r="H57" s="87">
        <v>503330</v>
      </c>
    </row>
    <row r="58" spans="1:8" x14ac:dyDescent="0.2">
      <c r="A58" s="87" t="s">
        <v>285</v>
      </c>
      <c r="B58" s="87" t="s">
        <v>286</v>
      </c>
      <c r="C58" s="87" t="s">
        <v>287</v>
      </c>
      <c r="D58" s="87" t="s">
        <v>75</v>
      </c>
      <c r="E58" s="87" t="s">
        <v>217</v>
      </c>
      <c r="F58" s="87" t="s">
        <v>145</v>
      </c>
      <c r="G58" s="87" t="s">
        <v>94</v>
      </c>
      <c r="H58" s="87">
        <v>518495</v>
      </c>
    </row>
    <row r="59" spans="1:8" x14ac:dyDescent="0.2">
      <c r="A59" s="87" t="s">
        <v>288</v>
      </c>
      <c r="B59" s="87" t="s">
        <v>289</v>
      </c>
      <c r="C59" s="87" t="s">
        <v>290</v>
      </c>
      <c r="D59" s="87" t="s">
        <v>118</v>
      </c>
      <c r="E59" s="87" t="s">
        <v>217</v>
      </c>
      <c r="F59" s="87" t="s">
        <v>222</v>
      </c>
      <c r="G59" s="87" t="s">
        <v>94</v>
      </c>
      <c r="H59" s="87">
        <v>567777</v>
      </c>
    </row>
    <row r="60" spans="1:8" x14ac:dyDescent="0.2">
      <c r="A60" s="87" t="s">
        <v>291</v>
      </c>
      <c r="B60" s="87" t="s">
        <v>292</v>
      </c>
      <c r="C60" s="87" t="s">
        <v>293</v>
      </c>
      <c r="D60" s="87" t="s">
        <v>118</v>
      </c>
      <c r="E60" s="87" t="s">
        <v>217</v>
      </c>
      <c r="F60" s="87" t="s">
        <v>222</v>
      </c>
      <c r="G60" s="87" t="s">
        <v>94</v>
      </c>
      <c r="H60" s="87">
        <v>567777</v>
      </c>
    </row>
    <row r="61" spans="1:8" x14ac:dyDescent="0.2">
      <c r="A61" s="87" t="s">
        <v>294</v>
      </c>
      <c r="B61" s="87" t="s">
        <v>295</v>
      </c>
      <c r="C61" s="87" t="s">
        <v>296</v>
      </c>
      <c r="D61" s="87" t="s">
        <v>118</v>
      </c>
      <c r="E61" s="87" t="s">
        <v>217</v>
      </c>
      <c r="F61" s="87" t="s">
        <v>297</v>
      </c>
      <c r="G61" s="87" t="s">
        <v>94</v>
      </c>
      <c r="H61" s="87">
        <v>503353</v>
      </c>
    </row>
    <row r="62" spans="1:8" x14ac:dyDescent="0.2">
      <c r="A62" s="87" t="s">
        <v>298</v>
      </c>
      <c r="B62" s="87" t="s">
        <v>299</v>
      </c>
      <c r="C62" s="87" t="s">
        <v>300</v>
      </c>
      <c r="D62" s="87" t="s">
        <v>301</v>
      </c>
      <c r="E62" s="87" t="s">
        <v>217</v>
      </c>
      <c r="F62" s="87" t="s">
        <v>302</v>
      </c>
      <c r="G62" s="87" t="s">
        <v>94</v>
      </c>
      <c r="H62" s="87">
        <v>503832</v>
      </c>
    </row>
    <row r="63" spans="1:8" x14ac:dyDescent="0.2">
      <c r="A63" s="87" t="s">
        <v>303</v>
      </c>
      <c r="B63" s="87" t="s">
        <v>304</v>
      </c>
      <c r="C63" s="87" t="s">
        <v>305</v>
      </c>
      <c r="D63" s="87" t="s">
        <v>103</v>
      </c>
      <c r="E63" s="87" t="s">
        <v>306</v>
      </c>
      <c r="F63" s="87" t="s">
        <v>307</v>
      </c>
      <c r="G63" s="87" t="s">
        <v>94</v>
      </c>
      <c r="H63" s="87">
        <v>501800</v>
      </c>
    </row>
    <row r="64" spans="1:8" x14ac:dyDescent="0.2">
      <c r="A64" s="87" t="s">
        <v>308</v>
      </c>
      <c r="B64" s="87" t="s">
        <v>309</v>
      </c>
      <c r="C64" s="87" t="s">
        <v>310</v>
      </c>
      <c r="D64" s="87" t="s">
        <v>103</v>
      </c>
      <c r="E64" s="87" t="s">
        <v>306</v>
      </c>
      <c r="F64" s="87" t="s">
        <v>307</v>
      </c>
      <c r="G64" s="87" t="s">
        <v>94</v>
      </c>
      <c r="H64" s="87">
        <v>501800</v>
      </c>
    </row>
    <row r="65" spans="1:8" x14ac:dyDescent="0.2">
      <c r="A65" s="87" t="s">
        <v>311</v>
      </c>
      <c r="B65" s="87" t="s">
        <v>312</v>
      </c>
      <c r="C65" s="87" t="s">
        <v>313</v>
      </c>
      <c r="D65" s="87" t="s">
        <v>103</v>
      </c>
      <c r="E65" s="87" t="s">
        <v>306</v>
      </c>
      <c r="F65" s="87" t="s">
        <v>153</v>
      </c>
      <c r="G65" s="87" t="s">
        <v>94</v>
      </c>
      <c r="H65" s="87">
        <v>42998</v>
      </c>
    </row>
    <row r="66" spans="1:8" x14ac:dyDescent="0.2">
      <c r="A66" s="87" t="s">
        <v>314</v>
      </c>
      <c r="B66" s="87" t="s">
        <v>315</v>
      </c>
      <c r="C66" s="87" t="s">
        <v>316</v>
      </c>
      <c r="D66" s="87" t="s">
        <v>103</v>
      </c>
      <c r="E66" s="87" t="s">
        <v>317</v>
      </c>
      <c r="F66" s="87" t="s">
        <v>318</v>
      </c>
      <c r="G66" s="87" t="s">
        <v>94</v>
      </c>
      <c r="H66" s="87">
        <v>527102</v>
      </c>
    </row>
    <row r="67" spans="1:8" x14ac:dyDescent="0.2">
      <c r="A67" s="87" t="s">
        <v>319</v>
      </c>
      <c r="B67" s="87" t="s">
        <v>320</v>
      </c>
      <c r="C67" s="87" t="s">
        <v>321</v>
      </c>
      <c r="D67" s="87" t="s">
        <v>200</v>
      </c>
      <c r="E67" s="87" t="s">
        <v>322</v>
      </c>
      <c r="F67" s="87" t="s">
        <v>307</v>
      </c>
      <c r="G67" s="87" t="s">
        <v>94</v>
      </c>
      <c r="H67" s="87">
        <v>501800</v>
      </c>
    </row>
    <row r="68" spans="1:8" x14ac:dyDescent="0.2">
      <c r="A68" s="87" t="s">
        <v>323</v>
      </c>
      <c r="B68" s="87" t="s">
        <v>324</v>
      </c>
      <c r="C68" s="87" t="s">
        <v>325</v>
      </c>
      <c r="D68" s="87" t="s">
        <v>200</v>
      </c>
      <c r="E68" s="87" t="s">
        <v>326</v>
      </c>
      <c r="F68" s="87" t="s">
        <v>327</v>
      </c>
      <c r="G68" s="87" t="s">
        <v>328</v>
      </c>
      <c r="H68" s="87">
        <v>518316</v>
      </c>
    </row>
    <row r="69" spans="1:8" x14ac:dyDescent="0.2">
      <c r="A69" s="87" t="s">
        <v>329</v>
      </c>
      <c r="B69" s="87" t="s">
        <v>330</v>
      </c>
      <c r="C69" s="87" t="s">
        <v>331</v>
      </c>
      <c r="D69" s="87" t="s">
        <v>332</v>
      </c>
      <c r="E69" s="87" t="s">
        <v>326</v>
      </c>
      <c r="F69" s="87" t="s">
        <v>333</v>
      </c>
      <c r="G69" s="87" t="s">
        <v>328</v>
      </c>
      <c r="H69" s="87">
        <v>518315</v>
      </c>
    </row>
    <row r="70" spans="1:8" x14ac:dyDescent="0.2">
      <c r="A70" s="87" t="s">
        <v>334</v>
      </c>
      <c r="B70" s="87" t="s">
        <v>335</v>
      </c>
      <c r="C70" s="87" t="s">
        <v>336</v>
      </c>
      <c r="D70" s="87" t="s">
        <v>200</v>
      </c>
      <c r="E70" s="87" t="s">
        <v>326</v>
      </c>
      <c r="F70" s="87" t="s">
        <v>327</v>
      </c>
      <c r="G70" s="87" t="s">
        <v>328</v>
      </c>
      <c r="H70" s="87">
        <v>518316</v>
      </c>
    </row>
    <row r="71" spans="1:8" x14ac:dyDescent="0.2">
      <c r="A71" s="87" t="s">
        <v>337</v>
      </c>
      <c r="B71" s="87" t="s">
        <v>338</v>
      </c>
      <c r="C71" s="87" t="s">
        <v>339</v>
      </c>
      <c r="D71" s="87" t="s">
        <v>123</v>
      </c>
      <c r="E71" s="87" t="s">
        <v>326</v>
      </c>
      <c r="F71" s="87" t="s">
        <v>340</v>
      </c>
      <c r="G71" s="87" t="s">
        <v>328</v>
      </c>
      <c r="H71" s="87" t="s">
        <v>99</v>
      </c>
    </row>
    <row r="72" spans="1:8" x14ac:dyDescent="0.2">
      <c r="A72" s="87" t="s">
        <v>341</v>
      </c>
      <c r="B72" s="87" t="s">
        <v>342</v>
      </c>
      <c r="C72" s="87" t="s">
        <v>343</v>
      </c>
      <c r="D72" s="87" t="s">
        <v>103</v>
      </c>
      <c r="E72" s="87" t="s">
        <v>344</v>
      </c>
      <c r="F72" s="87" t="s">
        <v>345</v>
      </c>
      <c r="G72" s="87" t="s">
        <v>328</v>
      </c>
      <c r="H72" s="87">
        <v>518311</v>
      </c>
    </row>
    <row r="73" spans="1:8" x14ac:dyDescent="0.2">
      <c r="A73" s="87" t="s">
        <v>346</v>
      </c>
      <c r="B73" s="87" t="s">
        <v>347</v>
      </c>
      <c r="C73" s="87" t="s">
        <v>348</v>
      </c>
      <c r="D73" s="87" t="s">
        <v>103</v>
      </c>
      <c r="E73" s="87" t="s">
        <v>344</v>
      </c>
      <c r="F73" s="87" t="s">
        <v>345</v>
      </c>
      <c r="G73" s="87" t="s">
        <v>328</v>
      </c>
      <c r="H73" s="87">
        <v>518311</v>
      </c>
    </row>
    <row r="74" spans="1:8" x14ac:dyDescent="0.2">
      <c r="A74" s="87" t="s">
        <v>349</v>
      </c>
      <c r="B74" s="87" t="s">
        <v>350</v>
      </c>
      <c r="C74" s="87" t="s">
        <v>351</v>
      </c>
      <c r="D74" s="87" t="s">
        <v>103</v>
      </c>
      <c r="E74" s="87" t="s">
        <v>326</v>
      </c>
      <c r="F74" s="87" t="s">
        <v>327</v>
      </c>
      <c r="G74" s="87" t="s">
        <v>328</v>
      </c>
      <c r="H74" s="87">
        <v>518316</v>
      </c>
    </row>
    <row r="75" spans="1:8" x14ac:dyDescent="0.2">
      <c r="A75" s="87" t="s">
        <v>352</v>
      </c>
      <c r="B75" s="87" t="s">
        <v>353</v>
      </c>
      <c r="C75" s="87" t="s">
        <v>354</v>
      </c>
      <c r="D75" s="87" t="s">
        <v>355</v>
      </c>
      <c r="E75" s="87" t="s">
        <v>356</v>
      </c>
      <c r="F75" s="87" t="s">
        <v>327</v>
      </c>
      <c r="G75" s="87" t="s">
        <v>328</v>
      </c>
      <c r="H75" s="87">
        <v>518316</v>
      </c>
    </row>
    <row r="76" spans="1:8" x14ac:dyDescent="0.2">
      <c r="A76" s="87" t="s">
        <v>357</v>
      </c>
      <c r="B76" s="87" t="s">
        <v>358</v>
      </c>
      <c r="C76" s="87" t="s">
        <v>354</v>
      </c>
      <c r="D76" s="87" t="s">
        <v>332</v>
      </c>
      <c r="E76" s="87" t="s">
        <v>356</v>
      </c>
      <c r="F76" s="87" t="s">
        <v>327</v>
      </c>
      <c r="G76" s="87" t="s">
        <v>328</v>
      </c>
      <c r="H76" s="87">
        <v>518316</v>
      </c>
    </row>
    <row r="77" spans="1:8" x14ac:dyDescent="0.2">
      <c r="A77" s="87" t="s">
        <v>359</v>
      </c>
      <c r="B77" s="87" t="s">
        <v>360</v>
      </c>
      <c r="C77" s="87" t="s">
        <v>361</v>
      </c>
      <c r="D77" s="87" t="s">
        <v>103</v>
      </c>
      <c r="E77" s="87" t="s">
        <v>362</v>
      </c>
      <c r="F77" s="87" t="s">
        <v>363</v>
      </c>
      <c r="G77" s="87" t="s">
        <v>328</v>
      </c>
      <c r="H77" s="87" t="s">
        <v>99</v>
      </c>
    </row>
    <row r="78" spans="1:8" x14ac:dyDescent="0.2">
      <c r="A78" s="87" t="s">
        <v>364</v>
      </c>
      <c r="B78" s="87" t="s">
        <v>365</v>
      </c>
      <c r="C78" s="87" t="s">
        <v>366</v>
      </c>
      <c r="D78" s="87" t="s">
        <v>103</v>
      </c>
      <c r="E78" s="87" t="s">
        <v>362</v>
      </c>
      <c r="F78" s="87" t="s">
        <v>363</v>
      </c>
      <c r="G78" s="87" t="s">
        <v>328</v>
      </c>
      <c r="H78" s="87" t="s">
        <v>99</v>
      </c>
    </row>
    <row r="79" spans="1:8" x14ac:dyDescent="0.2">
      <c r="A79" s="87" t="s">
        <v>367</v>
      </c>
      <c r="B79" s="87" t="s">
        <v>368</v>
      </c>
      <c r="C79" s="87" t="s">
        <v>369</v>
      </c>
      <c r="D79" s="87" t="s">
        <v>200</v>
      </c>
      <c r="E79" s="87" t="s">
        <v>326</v>
      </c>
      <c r="F79" s="87" t="s">
        <v>327</v>
      </c>
      <c r="G79" s="87" t="s">
        <v>328</v>
      </c>
      <c r="H79" s="87">
        <v>518316</v>
      </c>
    </row>
    <row r="80" spans="1:8" x14ac:dyDescent="0.2">
      <c r="A80" s="87" t="s">
        <v>370</v>
      </c>
      <c r="B80" s="87" t="s">
        <v>371</v>
      </c>
      <c r="C80" s="87" t="s">
        <v>372</v>
      </c>
      <c r="D80" s="87" t="s">
        <v>103</v>
      </c>
      <c r="E80" s="87" t="s">
        <v>362</v>
      </c>
      <c r="F80" s="87" t="s">
        <v>345</v>
      </c>
      <c r="G80" s="87" t="s">
        <v>328</v>
      </c>
      <c r="H80" s="87">
        <v>518311</v>
      </c>
    </row>
    <row r="81" spans="1:8" x14ac:dyDescent="0.2">
      <c r="A81" s="87" t="s">
        <v>373</v>
      </c>
      <c r="B81" s="87" t="s">
        <v>374</v>
      </c>
      <c r="C81" s="87" t="s">
        <v>375</v>
      </c>
      <c r="D81" s="87" t="s">
        <v>103</v>
      </c>
      <c r="E81" s="87" t="s">
        <v>362</v>
      </c>
      <c r="F81" s="87" t="s">
        <v>345</v>
      </c>
      <c r="G81" s="87" t="s">
        <v>328</v>
      </c>
      <c r="H81" s="87">
        <v>518311</v>
      </c>
    </row>
    <row r="82" spans="1:8" x14ac:dyDescent="0.2">
      <c r="A82" s="87" t="s">
        <v>376</v>
      </c>
      <c r="B82" s="87" t="s">
        <v>377</v>
      </c>
      <c r="C82" s="87" t="s">
        <v>378</v>
      </c>
      <c r="D82" s="87" t="s">
        <v>103</v>
      </c>
      <c r="E82" s="87" t="s">
        <v>362</v>
      </c>
      <c r="F82" s="87" t="s">
        <v>345</v>
      </c>
      <c r="G82" s="87" t="s">
        <v>328</v>
      </c>
      <c r="H82" s="87">
        <v>518311</v>
      </c>
    </row>
    <row r="83" spans="1:8" x14ac:dyDescent="0.2">
      <c r="A83" s="87" t="s">
        <v>379</v>
      </c>
      <c r="B83" s="87" t="s">
        <v>380</v>
      </c>
      <c r="C83" s="87" t="s">
        <v>381</v>
      </c>
      <c r="D83" s="87" t="s">
        <v>103</v>
      </c>
      <c r="E83" s="87" t="s">
        <v>344</v>
      </c>
      <c r="F83" s="87" t="s">
        <v>345</v>
      </c>
      <c r="G83" s="87" t="s">
        <v>328</v>
      </c>
      <c r="H83" s="87">
        <v>518311</v>
      </c>
    </row>
    <row r="84" spans="1:8" x14ac:dyDescent="0.2">
      <c r="A84" s="87" t="s">
        <v>382</v>
      </c>
      <c r="B84" s="87" t="s">
        <v>383</v>
      </c>
      <c r="C84" s="87" t="s">
        <v>384</v>
      </c>
      <c r="D84" s="87" t="s">
        <v>332</v>
      </c>
      <c r="E84" s="87" t="s">
        <v>385</v>
      </c>
      <c r="F84" s="87" t="s">
        <v>327</v>
      </c>
      <c r="G84" s="87" t="s">
        <v>328</v>
      </c>
      <c r="H84" s="87">
        <v>518316</v>
      </c>
    </row>
    <row r="85" spans="1:8" x14ac:dyDescent="0.2">
      <c r="A85" s="87" t="s">
        <v>386</v>
      </c>
      <c r="B85" s="87" t="s">
        <v>387</v>
      </c>
      <c r="C85" s="87" t="s">
        <v>388</v>
      </c>
      <c r="D85" s="87" t="s">
        <v>103</v>
      </c>
      <c r="E85" s="87" t="s">
        <v>362</v>
      </c>
      <c r="F85" s="87" t="s">
        <v>345</v>
      </c>
      <c r="G85" s="87" t="s">
        <v>328</v>
      </c>
      <c r="H85" s="87">
        <v>518311</v>
      </c>
    </row>
    <row r="86" spans="1:8" x14ac:dyDescent="0.2">
      <c r="A86" s="87" t="s">
        <v>389</v>
      </c>
      <c r="B86" s="87" t="s">
        <v>390</v>
      </c>
      <c r="C86" s="87" t="s">
        <v>384</v>
      </c>
      <c r="D86" s="87" t="s">
        <v>391</v>
      </c>
      <c r="E86" s="87" t="s">
        <v>385</v>
      </c>
      <c r="F86" s="87" t="s">
        <v>327</v>
      </c>
      <c r="G86" s="87" t="s">
        <v>328</v>
      </c>
      <c r="H86" s="87">
        <v>518316</v>
      </c>
    </row>
    <row r="87" spans="1:8" x14ac:dyDescent="0.2">
      <c r="A87" s="87" t="s">
        <v>392</v>
      </c>
      <c r="B87" s="87" t="s">
        <v>393</v>
      </c>
      <c r="C87" s="87" t="s">
        <v>394</v>
      </c>
      <c r="D87" s="87" t="s">
        <v>200</v>
      </c>
      <c r="E87" s="87" t="s">
        <v>395</v>
      </c>
      <c r="F87" s="87" t="s">
        <v>307</v>
      </c>
      <c r="G87" s="87" t="s">
        <v>94</v>
      </c>
      <c r="H87" s="87">
        <v>501800</v>
      </c>
    </row>
    <row r="88" spans="1:8" x14ac:dyDescent="0.2">
      <c r="A88" s="87" t="s">
        <v>396</v>
      </c>
      <c r="B88" s="87" t="s">
        <v>397</v>
      </c>
      <c r="C88" s="87" t="s">
        <v>398</v>
      </c>
      <c r="D88" s="87" t="s">
        <v>200</v>
      </c>
      <c r="E88" s="87" t="s">
        <v>395</v>
      </c>
      <c r="F88" s="87" t="s">
        <v>307</v>
      </c>
      <c r="G88" s="87" t="s">
        <v>94</v>
      </c>
      <c r="H88" s="87">
        <v>501800</v>
      </c>
    </row>
    <row r="89" spans="1:8" x14ac:dyDescent="0.2">
      <c r="A89" s="87" t="s">
        <v>399</v>
      </c>
      <c r="B89" s="87" t="s">
        <v>400</v>
      </c>
      <c r="C89" s="87" t="s">
        <v>398</v>
      </c>
      <c r="D89" s="87" t="s">
        <v>103</v>
      </c>
      <c r="E89" s="87" t="s">
        <v>395</v>
      </c>
      <c r="F89" s="87" t="s">
        <v>307</v>
      </c>
      <c r="G89" s="87" t="s">
        <v>94</v>
      </c>
      <c r="H89" s="87">
        <v>501800</v>
      </c>
    </row>
    <row r="90" spans="1:8" x14ac:dyDescent="0.2">
      <c r="A90" s="87" t="s">
        <v>401</v>
      </c>
      <c r="B90" s="87" t="s">
        <v>402</v>
      </c>
      <c r="C90" s="87" t="s">
        <v>403</v>
      </c>
      <c r="D90" s="87" t="s">
        <v>103</v>
      </c>
      <c r="E90" s="87" t="s">
        <v>404</v>
      </c>
      <c r="F90" s="87" t="s">
        <v>153</v>
      </c>
      <c r="G90" s="87" t="s">
        <v>405</v>
      </c>
      <c r="H90" s="87">
        <v>42998</v>
      </c>
    </row>
    <row r="91" spans="1:8" x14ac:dyDescent="0.2">
      <c r="A91" s="87" t="s">
        <v>406</v>
      </c>
      <c r="B91" s="87" t="s">
        <v>407</v>
      </c>
      <c r="C91" s="87" t="s">
        <v>408</v>
      </c>
      <c r="D91" s="87" t="s">
        <v>103</v>
      </c>
      <c r="E91" s="87" t="s">
        <v>409</v>
      </c>
      <c r="F91" s="87" t="s">
        <v>153</v>
      </c>
      <c r="G91" s="87" t="s">
        <v>405</v>
      </c>
      <c r="H91" s="87">
        <v>42998</v>
      </c>
    </row>
    <row r="92" spans="1:8" x14ac:dyDescent="0.2">
      <c r="A92" s="87" t="s">
        <v>410</v>
      </c>
      <c r="B92" s="87" t="s">
        <v>411</v>
      </c>
      <c r="C92" s="87" t="s">
        <v>412</v>
      </c>
      <c r="D92" s="87" t="s">
        <v>200</v>
      </c>
      <c r="E92" s="87" t="s">
        <v>409</v>
      </c>
      <c r="F92" s="87" t="s">
        <v>153</v>
      </c>
      <c r="G92" s="87" t="s">
        <v>405</v>
      </c>
      <c r="H92" s="87">
        <v>42998</v>
      </c>
    </row>
    <row r="93" spans="1:8" x14ac:dyDescent="0.2">
      <c r="A93" s="87" t="s">
        <v>413</v>
      </c>
      <c r="B93" s="87" t="s">
        <v>414</v>
      </c>
      <c r="C93" s="87" t="s">
        <v>412</v>
      </c>
      <c r="D93" s="87" t="s">
        <v>103</v>
      </c>
      <c r="E93" s="87" t="s">
        <v>409</v>
      </c>
      <c r="F93" s="87" t="s">
        <v>153</v>
      </c>
      <c r="G93" s="87" t="s">
        <v>405</v>
      </c>
      <c r="H93" s="87">
        <v>42998</v>
      </c>
    </row>
    <row r="94" spans="1:8" x14ac:dyDescent="0.2">
      <c r="A94" s="87" t="s">
        <v>415</v>
      </c>
      <c r="B94" s="87" t="s">
        <v>416</v>
      </c>
      <c r="C94" s="87" t="s">
        <v>412</v>
      </c>
      <c r="D94" s="87" t="s">
        <v>332</v>
      </c>
      <c r="E94" s="87" t="s">
        <v>409</v>
      </c>
      <c r="F94" s="87" t="s">
        <v>153</v>
      </c>
      <c r="G94" s="87" t="s">
        <v>405</v>
      </c>
      <c r="H94" s="87">
        <v>42998</v>
      </c>
    </row>
    <row r="95" spans="1:8" x14ac:dyDescent="0.2">
      <c r="A95" s="87" t="s">
        <v>417</v>
      </c>
      <c r="B95" s="87" t="s">
        <v>418</v>
      </c>
      <c r="C95" s="87" t="s">
        <v>419</v>
      </c>
      <c r="D95" s="87" t="s">
        <v>103</v>
      </c>
      <c r="E95" s="87" t="s">
        <v>409</v>
      </c>
      <c r="F95" s="87" t="s">
        <v>153</v>
      </c>
      <c r="G95" s="87" t="s">
        <v>405</v>
      </c>
      <c r="H95" s="87">
        <v>42998</v>
      </c>
    </row>
    <row r="96" spans="1:8" x14ac:dyDescent="0.2">
      <c r="A96" s="87" t="s">
        <v>420</v>
      </c>
      <c r="B96" s="87" t="s">
        <v>421</v>
      </c>
      <c r="C96" s="87" t="s">
        <v>419</v>
      </c>
      <c r="D96" s="87" t="s">
        <v>200</v>
      </c>
      <c r="E96" s="87" t="s">
        <v>409</v>
      </c>
      <c r="F96" s="87" t="s">
        <v>153</v>
      </c>
      <c r="G96" s="87" t="s">
        <v>405</v>
      </c>
      <c r="H96" s="87">
        <v>42998</v>
      </c>
    </row>
    <row r="97" spans="1:8" x14ac:dyDescent="0.2">
      <c r="A97" s="87" t="s">
        <v>422</v>
      </c>
      <c r="B97" s="87" t="s">
        <v>423</v>
      </c>
      <c r="C97" s="87" t="s">
        <v>424</v>
      </c>
      <c r="D97" s="87" t="s">
        <v>103</v>
      </c>
      <c r="E97" s="87" t="s">
        <v>409</v>
      </c>
      <c r="F97" s="87" t="s">
        <v>153</v>
      </c>
      <c r="G97" s="87" t="s">
        <v>405</v>
      </c>
      <c r="H97" s="87">
        <v>42998</v>
      </c>
    </row>
    <row r="98" spans="1:8" x14ac:dyDescent="0.2">
      <c r="A98" s="87" t="s">
        <v>425</v>
      </c>
      <c r="B98" s="87" t="s">
        <v>426</v>
      </c>
      <c r="C98" s="87" t="s">
        <v>427</v>
      </c>
      <c r="D98" s="87" t="s">
        <v>103</v>
      </c>
      <c r="E98" s="87" t="s">
        <v>409</v>
      </c>
      <c r="F98" s="87" t="s">
        <v>153</v>
      </c>
      <c r="G98" s="87" t="s">
        <v>405</v>
      </c>
      <c r="H98" s="87">
        <v>42998</v>
      </c>
    </row>
    <row r="99" spans="1:8" x14ac:dyDescent="0.2">
      <c r="A99" s="87" t="s">
        <v>428</v>
      </c>
      <c r="B99" s="87" t="s">
        <v>429</v>
      </c>
      <c r="C99" s="87" t="s">
        <v>430</v>
      </c>
      <c r="D99" s="87" t="s">
        <v>103</v>
      </c>
      <c r="E99" s="87" t="s">
        <v>409</v>
      </c>
      <c r="F99" s="87" t="s">
        <v>153</v>
      </c>
      <c r="G99" s="87" t="s">
        <v>405</v>
      </c>
      <c r="H99" s="87">
        <v>42998</v>
      </c>
    </row>
    <row r="100" spans="1:8" x14ac:dyDescent="0.2">
      <c r="A100" s="87" t="s">
        <v>431</v>
      </c>
      <c r="B100" s="87" t="s">
        <v>432</v>
      </c>
      <c r="C100" s="87" t="s">
        <v>430</v>
      </c>
      <c r="D100" s="87" t="s">
        <v>332</v>
      </c>
      <c r="E100" s="87" t="s">
        <v>409</v>
      </c>
      <c r="F100" s="87" t="s">
        <v>153</v>
      </c>
      <c r="G100" s="87" t="s">
        <v>405</v>
      </c>
      <c r="H100" s="87">
        <v>42998</v>
      </c>
    </row>
    <row r="101" spans="1:8" x14ac:dyDescent="0.2">
      <c r="A101" s="87" t="s">
        <v>433</v>
      </c>
      <c r="B101" s="87" t="s">
        <v>434</v>
      </c>
      <c r="C101" s="87" t="s">
        <v>435</v>
      </c>
      <c r="D101" s="87" t="s">
        <v>103</v>
      </c>
      <c r="E101" s="87" t="s">
        <v>409</v>
      </c>
      <c r="F101" s="87" t="s">
        <v>153</v>
      </c>
      <c r="G101" s="87" t="s">
        <v>405</v>
      </c>
      <c r="H101" s="87">
        <v>42998</v>
      </c>
    </row>
    <row r="102" spans="1:8" x14ac:dyDescent="0.2">
      <c r="A102" s="87" t="s">
        <v>436</v>
      </c>
      <c r="B102" s="87" t="s">
        <v>437</v>
      </c>
      <c r="C102" s="87" t="s">
        <v>408</v>
      </c>
      <c r="D102" s="87" t="s">
        <v>332</v>
      </c>
      <c r="E102" s="87" t="s">
        <v>409</v>
      </c>
      <c r="F102" s="87" t="s">
        <v>153</v>
      </c>
      <c r="G102" s="87" t="s">
        <v>405</v>
      </c>
      <c r="H102" s="87">
        <v>42998</v>
      </c>
    </row>
    <row r="103" spans="1:8" x14ac:dyDescent="0.2">
      <c r="A103" s="87" t="s">
        <v>438</v>
      </c>
      <c r="B103" s="87" t="s">
        <v>439</v>
      </c>
      <c r="C103" s="87" t="s">
        <v>440</v>
      </c>
      <c r="D103" s="87" t="s">
        <v>103</v>
      </c>
      <c r="E103" s="87" t="s">
        <v>441</v>
      </c>
      <c r="F103" s="87" t="s">
        <v>442</v>
      </c>
      <c r="G103" s="87" t="s">
        <v>405</v>
      </c>
      <c r="H103" s="87">
        <v>511100</v>
      </c>
    </row>
    <row r="104" spans="1:8" x14ac:dyDescent="0.2">
      <c r="A104" s="87" t="s">
        <v>443</v>
      </c>
      <c r="B104" s="87" t="s">
        <v>444</v>
      </c>
      <c r="C104" s="87" t="s">
        <v>445</v>
      </c>
      <c r="D104" s="87" t="s">
        <v>103</v>
      </c>
      <c r="E104" s="87" t="s">
        <v>446</v>
      </c>
      <c r="F104" s="87" t="s">
        <v>153</v>
      </c>
      <c r="G104" s="87" t="s">
        <v>447</v>
      </c>
      <c r="H104" s="87">
        <v>42998</v>
      </c>
    </row>
    <row r="105" spans="1:8" x14ac:dyDescent="0.2">
      <c r="A105" s="87" t="s">
        <v>448</v>
      </c>
      <c r="B105" s="87" t="s">
        <v>449</v>
      </c>
      <c r="C105" s="87" t="s">
        <v>450</v>
      </c>
      <c r="D105" s="87" t="s">
        <v>103</v>
      </c>
      <c r="E105" s="87" t="s">
        <v>446</v>
      </c>
      <c r="F105" s="87" t="s">
        <v>153</v>
      </c>
      <c r="G105" s="87" t="s">
        <v>447</v>
      </c>
      <c r="H105" s="87">
        <v>42998</v>
      </c>
    </row>
    <row r="106" spans="1:8" x14ac:dyDescent="0.2">
      <c r="A106" s="87" t="s">
        <v>451</v>
      </c>
      <c r="B106" s="87" t="s">
        <v>452</v>
      </c>
      <c r="C106" s="87" t="s">
        <v>453</v>
      </c>
      <c r="D106" s="87" t="s">
        <v>103</v>
      </c>
      <c r="E106" s="87" t="s">
        <v>446</v>
      </c>
      <c r="F106" s="87" t="s">
        <v>153</v>
      </c>
      <c r="G106" s="87" t="s">
        <v>447</v>
      </c>
      <c r="H106" s="87">
        <v>42998</v>
      </c>
    </row>
    <row r="107" spans="1:8" x14ac:dyDescent="0.2">
      <c r="A107" s="87" t="s">
        <v>454</v>
      </c>
      <c r="B107" s="87" t="s">
        <v>455</v>
      </c>
      <c r="C107" s="87" t="s">
        <v>456</v>
      </c>
      <c r="D107" s="87" t="s">
        <v>103</v>
      </c>
      <c r="E107" s="87" t="s">
        <v>446</v>
      </c>
      <c r="F107" s="87" t="s">
        <v>153</v>
      </c>
      <c r="G107" s="87" t="s">
        <v>447</v>
      </c>
      <c r="H107" s="87">
        <v>42998</v>
      </c>
    </row>
    <row r="108" spans="1:8" x14ac:dyDescent="0.2">
      <c r="A108" s="87" t="s">
        <v>457</v>
      </c>
      <c r="B108" s="87" t="s">
        <v>458</v>
      </c>
      <c r="C108" s="87" t="s">
        <v>459</v>
      </c>
      <c r="D108" s="87" t="s">
        <v>103</v>
      </c>
      <c r="E108" s="87" t="s">
        <v>446</v>
      </c>
      <c r="F108" s="87" t="s">
        <v>153</v>
      </c>
      <c r="G108" s="87" t="s">
        <v>447</v>
      </c>
      <c r="H108" s="87">
        <v>42998</v>
      </c>
    </row>
    <row r="109" spans="1:8" x14ac:dyDescent="0.2">
      <c r="A109" s="87" t="s">
        <v>460</v>
      </c>
      <c r="B109" s="87" t="s">
        <v>461</v>
      </c>
      <c r="C109" s="87" t="s">
        <v>462</v>
      </c>
      <c r="D109" s="87" t="s">
        <v>103</v>
      </c>
      <c r="E109" s="87" t="s">
        <v>446</v>
      </c>
      <c r="F109" s="87" t="s">
        <v>442</v>
      </c>
      <c r="G109" s="87" t="s">
        <v>447</v>
      </c>
      <c r="H109" s="87">
        <v>511100</v>
      </c>
    </row>
    <row r="110" spans="1:8" x14ac:dyDescent="0.2">
      <c r="A110" s="87" t="s">
        <v>463</v>
      </c>
      <c r="B110" s="87" t="s">
        <v>464</v>
      </c>
      <c r="C110" s="87" t="s">
        <v>465</v>
      </c>
      <c r="D110" s="87" t="s">
        <v>103</v>
      </c>
      <c r="E110" s="87" t="s">
        <v>446</v>
      </c>
      <c r="F110" s="87" t="s">
        <v>153</v>
      </c>
      <c r="G110" s="87" t="s">
        <v>447</v>
      </c>
      <c r="H110" s="87">
        <v>42998</v>
      </c>
    </row>
    <row r="111" spans="1:8" x14ac:dyDescent="0.2">
      <c r="A111" s="87" t="s">
        <v>466</v>
      </c>
      <c r="B111" s="87" t="s">
        <v>467</v>
      </c>
      <c r="C111" s="87" t="s">
        <v>468</v>
      </c>
      <c r="D111" s="87" t="s">
        <v>103</v>
      </c>
      <c r="E111" s="87" t="s">
        <v>469</v>
      </c>
      <c r="F111" s="87" t="s">
        <v>153</v>
      </c>
      <c r="G111" s="87" t="s">
        <v>405</v>
      </c>
      <c r="H111" s="87">
        <v>42998</v>
      </c>
    </row>
    <row r="112" spans="1:8" x14ac:dyDescent="0.2">
      <c r="A112" s="87" t="s">
        <v>470</v>
      </c>
      <c r="B112" s="87" t="s">
        <v>471</v>
      </c>
      <c r="C112" s="87" t="s">
        <v>472</v>
      </c>
      <c r="D112" s="87" t="s">
        <v>332</v>
      </c>
      <c r="E112" s="87" t="s">
        <v>473</v>
      </c>
      <c r="F112" s="87" t="s">
        <v>442</v>
      </c>
      <c r="G112" s="87" t="s">
        <v>405</v>
      </c>
      <c r="H112" s="87">
        <v>511100</v>
      </c>
    </row>
    <row r="113" spans="1:8" x14ac:dyDescent="0.2">
      <c r="A113" s="87" t="s">
        <v>474</v>
      </c>
      <c r="B113" s="87" t="s">
        <v>475</v>
      </c>
      <c r="C113" s="87" t="s">
        <v>472</v>
      </c>
      <c r="D113" s="87" t="s">
        <v>200</v>
      </c>
      <c r="E113" s="87" t="s">
        <v>473</v>
      </c>
      <c r="F113" s="87" t="s">
        <v>442</v>
      </c>
      <c r="G113" s="87" t="s">
        <v>405</v>
      </c>
      <c r="H113" s="87">
        <v>511100</v>
      </c>
    </row>
    <row r="114" spans="1:8" x14ac:dyDescent="0.2">
      <c r="A114" s="87" t="s">
        <v>476</v>
      </c>
      <c r="B114" s="87" t="s">
        <v>477</v>
      </c>
      <c r="C114" s="87" t="s">
        <v>472</v>
      </c>
      <c r="D114" s="87" t="s">
        <v>103</v>
      </c>
      <c r="E114" s="87" t="s">
        <v>473</v>
      </c>
      <c r="F114" s="87" t="s">
        <v>442</v>
      </c>
      <c r="G114" s="87" t="s">
        <v>405</v>
      </c>
      <c r="H114" s="87">
        <v>511100</v>
      </c>
    </row>
    <row r="115" spans="1:8" x14ac:dyDescent="0.2">
      <c r="A115" s="87" t="s">
        <v>478</v>
      </c>
      <c r="B115" s="87" t="s">
        <v>479</v>
      </c>
      <c r="C115" s="87" t="s">
        <v>480</v>
      </c>
      <c r="D115" s="87" t="s">
        <v>332</v>
      </c>
      <c r="E115" s="87" t="s">
        <v>473</v>
      </c>
      <c r="F115" s="87" t="s">
        <v>442</v>
      </c>
      <c r="G115" s="87" t="s">
        <v>405</v>
      </c>
      <c r="H115" s="87">
        <v>511100</v>
      </c>
    </row>
    <row r="116" spans="1:8" x14ac:dyDescent="0.2">
      <c r="A116" s="87" t="s">
        <v>481</v>
      </c>
      <c r="B116" s="87" t="s">
        <v>482</v>
      </c>
      <c r="C116" s="87" t="s">
        <v>480</v>
      </c>
      <c r="D116" s="87" t="s">
        <v>200</v>
      </c>
      <c r="E116" s="87" t="s">
        <v>473</v>
      </c>
      <c r="F116" s="87" t="s">
        <v>442</v>
      </c>
      <c r="G116" s="87" t="s">
        <v>405</v>
      </c>
      <c r="H116" s="87">
        <v>511100</v>
      </c>
    </row>
    <row r="117" spans="1:8" x14ac:dyDescent="0.2">
      <c r="A117" s="87" t="s">
        <v>483</v>
      </c>
      <c r="B117" s="87" t="s">
        <v>484</v>
      </c>
      <c r="C117" s="87" t="s">
        <v>480</v>
      </c>
      <c r="D117" s="87" t="s">
        <v>103</v>
      </c>
      <c r="E117" s="87" t="s">
        <v>473</v>
      </c>
      <c r="F117" s="87" t="s">
        <v>442</v>
      </c>
      <c r="G117" s="87" t="s">
        <v>405</v>
      </c>
      <c r="H117" s="87">
        <v>511100</v>
      </c>
    </row>
    <row r="118" spans="1:8" x14ac:dyDescent="0.2">
      <c r="A118" s="87" t="s">
        <v>485</v>
      </c>
      <c r="B118" s="87" t="s">
        <v>486</v>
      </c>
      <c r="C118" s="87" t="s">
        <v>487</v>
      </c>
      <c r="D118" s="87" t="s">
        <v>332</v>
      </c>
      <c r="E118" s="87" t="s">
        <v>473</v>
      </c>
      <c r="F118" s="87" t="s">
        <v>442</v>
      </c>
      <c r="G118" s="87" t="s">
        <v>405</v>
      </c>
      <c r="H118" s="87">
        <v>511100</v>
      </c>
    </row>
    <row r="119" spans="1:8" x14ac:dyDescent="0.2">
      <c r="A119" s="87" t="s">
        <v>488</v>
      </c>
      <c r="B119" s="87" t="s">
        <v>489</v>
      </c>
      <c r="C119" s="87" t="s">
        <v>487</v>
      </c>
      <c r="D119" s="87" t="s">
        <v>200</v>
      </c>
      <c r="E119" s="87" t="s">
        <v>473</v>
      </c>
      <c r="F119" s="87" t="s">
        <v>442</v>
      </c>
      <c r="G119" s="87" t="s">
        <v>405</v>
      </c>
      <c r="H119" s="87">
        <v>511100</v>
      </c>
    </row>
    <row r="120" spans="1:8" x14ac:dyDescent="0.2">
      <c r="A120" s="87" t="s">
        <v>490</v>
      </c>
      <c r="B120" s="87" t="s">
        <v>491</v>
      </c>
      <c r="C120" s="87" t="s">
        <v>487</v>
      </c>
      <c r="D120" s="87" t="s">
        <v>103</v>
      </c>
      <c r="E120" s="87" t="s">
        <v>473</v>
      </c>
      <c r="F120" s="87" t="s">
        <v>442</v>
      </c>
      <c r="G120" s="87" t="s">
        <v>405</v>
      </c>
      <c r="H120" s="87">
        <v>511100</v>
      </c>
    </row>
    <row r="121" spans="1:8" x14ac:dyDescent="0.2">
      <c r="A121" s="87" t="s">
        <v>492</v>
      </c>
      <c r="B121" s="87" t="s">
        <v>493</v>
      </c>
      <c r="C121" s="87" t="s">
        <v>487</v>
      </c>
      <c r="D121" s="87" t="s">
        <v>494</v>
      </c>
      <c r="E121" s="87" t="s">
        <v>473</v>
      </c>
      <c r="F121" s="87" t="s">
        <v>442</v>
      </c>
      <c r="G121" s="87" t="s">
        <v>405</v>
      </c>
      <c r="H121" s="87">
        <v>511100</v>
      </c>
    </row>
    <row r="122" spans="1:8" x14ac:dyDescent="0.2">
      <c r="A122" s="87" t="s">
        <v>495</v>
      </c>
      <c r="B122" s="87" t="s">
        <v>496</v>
      </c>
      <c r="C122" s="87" t="s">
        <v>497</v>
      </c>
      <c r="D122" s="87" t="s">
        <v>332</v>
      </c>
      <c r="E122" s="87" t="s">
        <v>473</v>
      </c>
      <c r="F122" s="87" t="s">
        <v>442</v>
      </c>
      <c r="G122" s="87" t="s">
        <v>405</v>
      </c>
      <c r="H122" s="87">
        <v>511100</v>
      </c>
    </row>
    <row r="123" spans="1:8" x14ac:dyDescent="0.2">
      <c r="A123" s="87" t="s">
        <v>498</v>
      </c>
      <c r="B123" s="87" t="s">
        <v>499</v>
      </c>
      <c r="C123" s="87" t="s">
        <v>497</v>
      </c>
      <c r="D123" s="87" t="s">
        <v>200</v>
      </c>
      <c r="E123" s="87" t="s">
        <v>473</v>
      </c>
      <c r="F123" s="87" t="s">
        <v>442</v>
      </c>
      <c r="G123" s="87" t="s">
        <v>405</v>
      </c>
      <c r="H123" s="87">
        <v>511100</v>
      </c>
    </row>
    <row r="124" spans="1:8" x14ac:dyDescent="0.2">
      <c r="A124" s="87" t="s">
        <v>500</v>
      </c>
      <c r="B124" s="87" t="s">
        <v>501</v>
      </c>
      <c r="C124" s="87" t="s">
        <v>497</v>
      </c>
      <c r="D124" s="87" t="s">
        <v>103</v>
      </c>
      <c r="E124" s="87" t="s">
        <v>473</v>
      </c>
      <c r="F124" s="87" t="s">
        <v>442</v>
      </c>
      <c r="G124" s="87" t="s">
        <v>405</v>
      </c>
      <c r="H124" s="87">
        <v>511100</v>
      </c>
    </row>
    <row r="125" spans="1:8" x14ac:dyDescent="0.2">
      <c r="A125" s="87" t="s">
        <v>502</v>
      </c>
      <c r="B125" s="87" t="s">
        <v>503</v>
      </c>
      <c r="C125" s="87" t="s">
        <v>504</v>
      </c>
      <c r="D125" s="87" t="s">
        <v>332</v>
      </c>
      <c r="E125" s="87" t="s">
        <v>473</v>
      </c>
      <c r="F125" s="87" t="s">
        <v>442</v>
      </c>
      <c r="G125" s="87" t="s">
        <v>405</v>
      </c>
      <c r="H125" s="87">
        <v>511100</v>
      </c>
    </row>
    <row r="126" spans="1:8" x14ac:dyDescent="0.2">
      <c r="A126" s="87" t="s">
        <v>505</v>
      </c>
      <c r="B126" s="87" t="s">
        <v>506</v>
      </c>
      <c r="C126" s="87" t="s">
        <v>504</v>
      </c>
      <c r="D126" s="87" t="s">
        <v>200</v>
      </c>
      <c r="E126" s="87" t="s">
        <v>473</v>
      </c>
      <c r="F126" s="87" t="s">
        <v>442</v>
      </c>
      <c r="G126" s="87" t="s">
        <v>405</v>
      </c>
      <c r="H126" s="87">
        <v>511100</v>
      </c>
    </row>
    <row r="127" spans="1:8" x14ac:dyDescent="0.2">
      <c r="A127" s="87" t="s">
        <v>507</v>
      </c>
      <c r="B127" s="87" t="s">
        <v>508</v>
      </c>
      <c r="C127" s="87" t="s">
        <v>504</v>
      </c>
      <c r="D127" s="87" t="s">
        <v>103</v>
      </c>
      <c r="E127" s="87" t="s">
        <v>473</v>
      </c>
      <c r="F127" s="87" t="s">
        <v>442</v>
      </c>
      <c r="G127" s="87" t="s">
        <v>405</v>
      </c>
      <c r="H127" s="87">
        <v>511100</v>
      </c>
    </row>
    <row r="128" spans="1:8" x14ac:dyDescent="0.2">
      <c r="A128" s="87" t="s">
        <v>509</v>
      </c>
      <c r="B128" s="87" t="s">
        <v>510</v>
      </c>
      <c r="C128" s="87" t="s">
        <v>511</v>
      </c>
      <c r="D128" s="87" t="s">
        <v>332</v>
      </c>
      <c r="E128" s="87" t="s">
        <v>473</v>
      </c>
      <c r="F128" s="87" t="s">
        <v>512</v>
      </c>
      <c r="G128" s="87" t="s">
        <v>405</v>
      </c>
      <c r="H128" s="87">
        <v>518155</v>
      </c>
    </row>
    <row r="129" spans="1:8" x14ac:dyDescent="0.2">
      <c r="A129" s="87" t="s">
        <v>513</v>
      </c>
      <c r="B129" s="87" t="s">
        <v>514</v>
      </c>
      <c r="C129" s="87" t="s">
        <v>511</v>
      </c>
      <c r="D129" s="87" t="s">
        <v>103</v>
      </c>
      <c r="E129" s="87" t="s">
        <v>473</v>
      </c>
      <c r="F129" s="87" t="s">
        <v>512</v>
      </c>
      <c r="G129" s="87" t="s">
        <v>405</v>
      </c>
      <c r="H129" s="87">
        <v>518155</v>
      </c>
    </row>
    <row r="130" spans="1:8" x14ac:dyDescent="0.2">
      <c r="A130" s="87" t="s">
        <v>515</v>
      </c>
      <c r="B130" s="87" t="s">
        <v>516</v>
      </c>
      <c r="C130" s="87" t="s">
        <v>472</v>
      </c>
      <c r="D130" s="87" t="s">
        <v>123</v>
      </c>
      <c r="E130" s="87" t="s">
        <v>473</v>
      </c>
      <c r="F130" s="87" t="s">
        <v>442</v>
      </c>
      <c r="G130" s="87" t="s">
        <v>405</v>
      </c>
      <c r="H130" s="87">
        <v>511100</v>
      </c>
    </row>
    <row r="131" spans="1:8" x14ac:dyDescent="0.2">
      <c r="A131" s="87" t="s">
        <v>517</v>
      </c>
      <c r="B131" s="87" t="s">
        <v>518</v>
      </c>
      <c r="C131" s="87" t="s">
        <v>472</v>
      </c>
      <c r="D131" s="87" t="s">
        <v>519</v>
      </c>
      <c r="E131" s="87" t="s">
        <v>473</v>
      </c>
      <c r="F131" s="87" t="s">
        <v>442</v>
      </c>
      <c r="G131" s="87" t="s">
        <v>405</v>
      </c>
      <c r="H131" s="87">
        <v>511100</v>
      </c>
    </row>
    <row r="132" spans="1:8" x14ac:dyDescent="0.2">
      <c r="A132" s="87" t="s">
        <v>520</v>
      </c>
      <c r="B132" s="87" t="s">
        <v>521</v>
      </c>
      <c r="C132" s="87" t="s">
        <v>522</v>
      </c>
      <c r="D132" s="87" t="s">
        <v>103</v>
      </c>
      <c r="E132" s="87" t="s">
        <v>523</v>
      </c>
      <c r="F132" s="87" t="s">
        <v>442</v>
      </c>
      <c r="G132" s="87" t="s">
        <v>447</v>
      </c>
      <c r="H132" s="87">
        <v>511100</v>
      </c>
    </row>
    <row r="133" spans="1:8" x14ac:dyDescent="0.2">
      <c r="A133" s="87" t="s">
        <v>524</v>
      </c>
      <c r="B133" s="87" t="s">
        <v>525</v>
      </c>
      <c r="C133" s="87" t="s">
        <v>526</v>
      </c>
      <c r="D133" s="87" t="s">
        <v>103</v>
      </c>
      <c r="E133" s="87" t="s">
        <v>523</v>
      </c>
      <c r="F133" s="87" t="s">
        <v>442</v>
      </c>
      <c r="G133" s="87" t="s">
        <v>447</v>
      </c>
      <c r="H133" s="87">
        <v>511100</v>
      </c>
    </row>
    <row r="134" spans="1:8" x14ac:dyDescent="0.2">
      <c r="A134" s="87" t="s">
        <v>527</v>
      </c>
      <c r="B134" s="87" t="s">
        <v>528</v>
      </c>
      <c r="C134" s="87" t="s">
        <v>529</v>
      </c>
      <c r="D134" s="87" t="s">
        <v>332</v>
      </c>
      <c r="E134" s="87" t="s">
        <v>530</v>
      </c>
      <c r="F134" s="87" t="s">
        <v>209</v>
      </c>
      <c r="G134" s="87" t="s">
        <v>405</v>
      </c>
      <c r="H134" s="87">
        <v>511300</v>
      </c>
    </row>
    <row r="135" spans="1:8" x14ac:dyDescent="0.2">
      <c r="A135" s="87" t="s">
        <v>531</v>
      </c>
      <c r="B135" s="87" t="s">
        <v>532</v>
      </c>
      <c r="C135" s="87" t="s">
        <v>529</v>
      </c>
      <c r="D135" s="87" t="s">
        <v>200</v>
      </c>
      <c r="E135" s="87" t="s">
        <v>530</v>
      </c>
      <c r="F135" s="87" t="s">
        <v>209</v>
      </c>
      <c r="G135" s="87" t="s">
        <v>405</v>
      </c>
      <c r="H135" s="87">
        <v>511300</v>
      </c>
    </row>
    <row r="136" spans="1:8" x14ac:dyDescent="0.2">
      <c r="A136" s="87" t="s">
        <v>533</v>
      </c>
      <c r="B136" s="87" t="s">
        <v>534</v>
      </c>
      <c r="C136" s="87" t="s">
        <v>529</v>
      </c>
      <c r="D136" s="87" t="s">
        <v>103</v>
      </c>
      <c r="E136" s="87" t="s">
        <v>530</v>
      </c>
      <c r="F136" s="87" t="s">
        <v>209</v>
      </c>
      <c r="G136" s="87" t="s">
        <v>405</v>
      </c>
      <c r="H136" s="87">
        <v>511300</v>
      </c>
    </row>
    <row r="137" spans="1:8" x14ac:dyDescent="0.2">
      <c r="A137" s="87" t="s">
        <v>535</v>
      </c>
      <c r="B137" s="87" t="s">
        <v>536</v>
      </c>
      <c r="C137" s="87" t="s">
        <v>537</v>
      </c>
      <c r="D137" s="87" t="s">
        <v>332</v>
      </c>
      <c r="E137" s="87" t="s">
        <v>538</v>
      </c>
      <c r="F137" s="87" t="s">
        <v>442</v>
      </c>
      <c r="G137" s="87" t="s">
        <v>539</v>
      </c>
      <c r="H137" s="87">
        <v>511100</v>
      </c>
    </row>
    <row r="138" spans="1:8" x14ac:dyDescent="0.2">
      <c r="A138" s="87" t="s">
        <v>540</v>
      </c>
      <c r="B138" s="87" t="s">
        <v>541</v>
      </c>
      <c r="C138" s="87" t="s">
        <v>537</v>
      </c>
      <c r="D138" s="87" t="s">
        <v>200</v>
      </c>
      <c r="E138" s="87" t="s">
        <v>538</v>
      </c>
      <c r="F138" s="87" t="s">
        <v>442</v>
      </c>
      <c r="G138" s="87" t="s">
        <v>539</v>
      </c>
      <c r="H138" s="87">
        <v>511100</v>
      </c>
    </row>
    <row r="139" spans="1:8" x14ac:dyDescent="0.2">
      <c r="A139" s="87" t="s">
        <v>542</v>
      </c>
      <c r="B139" s="87" t="s">
        <v>543</v>
      </c>
      <c r="C139" s="87" t="s">
        <v>537</v>
      </c>
      <c r="D139" s="87" t="s">
        <v>103</v>
      </c>
      <c r="E139" s="87" t="s">
        <v>538</v>
      </c>
      <c r="F139" s="87" t="s">
        <v>442</v>
      </c>
      <c r="G139" s="87" t="s">
        <v>539</v>
      </c>
      <c r="H139" s="87">
        <v>511100</v>
      </c>
    </row>
    <row r="140" spans="1:8" x14ac:dyDescent="0.2">
      <c r="A140" s="87" t="s">
        <v>544</v>
      </c>
      <c r="B140" s="87" t="s">
        <v>545</v>
      </c>
      <c r="C140" s="87" t="s">
        <v>546</v>
      </c>
      <c r="D140" s="87" t="s">
        <v>200</v>
      </c>
      <c r="E140" s="87" t="s">
        <v>523</v>
      </c>
      <c r="F140" s="87" t="s">
        <v>209</v>
      </c>
      <c r="G140" s="87" t="s">
        <v>447</v>
      </c>
      <c r="H140" s="87">
        <v>511300</v>
      </c>
    </row>
    <row r="141" spans="1:8" x14ac:dyDescent="0.2">
      <c r="A141" s="87" t="s">
        <v>547</v>
      </c>
      <c r="B141" s="87" t="s">
        <v>548</v>
      </c>
      <c r="C141" s="87" t="s">
        <v>549</v>
      </c>
      <c r="D141" s="87" t="s">
        <v>332</v>
      </c>
      <c r="E141" s="87" t="s">
        <v>523</v>
      </c>
      <c r="F141" s="87" t="s">
        <v>209</v>
      </c>
      <c r="G141" s="87" t="s">
        <v>447</v>
      </c>
      <c r="H141" s="87">
        <v>511300</v>
      </c>
    </row>
    <row r="142" spans="1:8" x14ac:dyDescent="0.2">
      <c r="A142" s="87" t="s">
        <v>550</v>
      </c>
      <c r="B142" s="87" t="s">
        <v>551</v>
      </c>
      <c r="C142" s="87" t="s">
        <v>552</v>
      </c>
      <c r="D142" s="87" t="s">
        <v>103</v>
      </c>
      <c r="E142" s="87" t="s">
        <v>523</v>
      </c>
      <c r="F142" s="87" t="s">
        <v>209</v>
      </c>
      <c r="G142" s="87" t="s">
        <v>447</v>
      </c>
      <c r="H142" s="87">
        <v>511300</v>
      </c>
    </row>
    <row r="143" spans="1:8" x14ac:dyDescent="0.2">
      <c r="A143" s="87" t="s">
        <v>553</v>
      </c>
      <c r="B143" s="87" t="s">
        <v>554</v>
      </c>
      <c r="C143" s="87" t="s">
        <v>546</v>
      </c>
      <c r="D143" s="87" t="s">
        <v>103</v>
      </c>
      <c r="E143" s="87" t="s">
        <v>523</v>
      </c>
      <c r="F143" s="87" t="s">
        <v>209</v>
      </c>
      <c r="G143" s="87" t="s">
        <v>447</v>
      </c>
      <c r="H143" s="87">
        <v>511300</v>
      </c>
    </row>
    <row r="144" spans="1:8" x14ac:dyDescent="0.2">
      <c r="A144" s="87" t="s">
        <v>555</v>
      </c>
      <c r="B144" s="87" t="s">
        <v>556</v>
      </c>
      <c r="C144" s="87" t="s">
        <v>526</v>
      </c>
      <c r="D144" s="87" t="s">
        <v>200</v>
      </c>
      <c r="E144" s="87" t="s">
        <v>523</v>
      </c>
      <c r="F144" s="87" t="s">
        <v>442</v>
      </c>
      <c r="G144" s="87" t="s">
        <v>447</v>
      </c>
      <c r="H144" s="87">
        <v>511100</v>
      </c>
    </row>
    <row r="145" spans="1:8" x14ac:dyDescent="0.2">
      <c r="A145" s="87" t="s">
        <v>557</v>
      </c>
      <c r="B145" s="87" t="s">
        <v>558</v>
      </c>
      <c r="C145" s="87" t="s">
        <v>526</v>
      </c>
      <c r="D145" s="87" t="s">
        <v>332</v>
      </c>
      <c r="E145" s="87" t="s">
        <v>523</v>
      </c>
      <c r="F145" s="87" t="s">
        <v>442</v>
      </c>
      <c r="G145" s="87" t="s">
        <v>447</v>
      </c>
      <c r="H145" s="87">
        <v>511100</v>
      </c>
    </row>
    <row r="146" spans="1:8" x14ac:dyDescent="0.2">
      <c r="A146" s="87" t="s">
        <v>559</v>
      </c>
      <c r="B146" s="87" t="s">
        <v>560</v>
      </c>
      <c r="C146" s="87" t="s">
        <v>529</v>
      </c>
      <c r="D146" s="87" t="s">
        <v>494</v>
      </c>
      <c r="E146" s="87" t="s">
        <v>530</v>
      </c>
      <c r="F146" s="87" t="s">
        <v>209</v>
      </c>
      <c r="G146" s="87" t="s">
        <v>405</v>
      </c>
      <c r="H146" s="87">
        <v>511300</v>
      </c>
    </row>
    <row r="147" spans="1:8" x14ac:dyDescent="0.2">
      <c r="A147" s="87" t="s">
        <v>561</v>
      </c>
      <c r="B147" s="87" t="s">
        <v>562</v>
      </c>
      <c r="C147" s="87" t="s">
        <v>529</v>
      </c>
      <c r="D147" s="87" t="s">
        <v>563</v>
      </c>
      <c r="E147" s="87" t="s">
        <v>530</v>
      </c>
      <c r="F147" s="87" t="s">
        <v>209</v>
      </c>
      <c r="G147" s="87" t="s">
        <v>405</v>
      </c>
      <c r="H147" s="87">
        <v>511300</v>
      </c>
    </row>
    <row r="148" spans="1:8" x14ac:dyDescent="0.2">
      <c r="A148" s="87" t="s">
        <v>564</v>
      </c>
      <c r="B148" s="87" t="s">
        <v>565</v>
      </c>
      <c r="C148" s="87" t="s">
        <v>529</v>
      </c>
      <c r="D148" s="87" t="s">
        <v>82</v>
      </c>
      <c r="E148" s="87" t="s">
        <v>530</v>
      </c>
      <c r="F148" s="87" t="s">
        <v>209</v>
      </c>
      <c r="G148" s="87" t="s">
        <v>405</v>
      </c>
      <c r="H148" s="87">
        <v>511300</v>
      </c>
    </row>
    <row r="149" spans="1:8" x14ac:dyDescent="0.2">
      <c r="A149" s="87" t="s">
        <v>566</v>
      </c>
      <c r="B149" s="87" t="s">
        <v>567</v>
      </c>
      <c r="C149" s="87" t="s">
        <v>568</v>
      </c>
      <c r="D149" s="87" t="s">
        <v>332</v>
      </c>
      <c r="E149" s="87" t="s">
        <v>569</v>
      </c>
      <c r="F149" s="87" t="s">
        <v>442</v>
      </c>
      <c r="G149" s="87" t="s">
        <v>405</v>
      </c>
      <c r="H149" s="87">
        <v>511100</v>
      </c>
    </row>
    <row r="150" spans="1:8" x14ac:dyDescent="0.2">
      <c r="A150" s="87" t="s">
        <v>570</v>
      </c>
      <c r="B150" s="87" t="s">
        <v>571</v>
      </c>
      <c r="C150" s="87" t="s">
        <v>568</v>
      </c>
      <c r="D150" s="87" t="s">
        <v>200</v>
      </c>
      <c r="E150" s="87" t="s">
        <v>569</v>
      </c>
      <c r="F150" s="87" t="s">
        <v>442</v>
      </c>
      <c r="G150" s="87" t="s">
        <v>405</v>
      </c>
      <c r="H150" s="87">
        <v>511100</v>
      </c>
    </row>
    <row r="151" spans="1:8" x14ac:dyDescent="0.2">
      <c r="A151" s="87" t="s">
        <v>572</v>
      </c>
      <c r="B151" s="87" t="s">
        <v>573</v>
      </c>
      <c r="C151" s="87" t="s">
        <v>568</v>
      </c>
      <c r="D151" s="87" t="s">
        <v>103</v>
      </c>
      <c r="E151" s="87" t="s">
        <v>569</v>
      </c>
      <c r="F151" s="87" t="s">
        <v>442</v>
      </c>
      <c r="G151" s="87" t="s">
        <v>405</v>
      </c>
      <c r="H151" s="87">
        <v>511100</v>
      </c>
    </row>
    <row r="152" spans="1:8" x14ac:dyDescent="0.2">
      <c r="A152" s="87" t="s">
        <v>574</v>
      </c>
      <c r="B152" s="87" t="s">
        <v>575</v>
      </c>
      <c r="C152" s="87" t="s">
        <v>576</v>
      </c>
      <c r="D152" s="87" t="s">
        <v>103</v>
      </c>
      <c r="E152" s="87" t="s">
        <v>569</v>
      </c>
      <c r="F152" s="87" t="s">
        <v>209</v>
      </c>
      <c r="G152" s="87" t="s">
        <v>405</v>
      </c>
      <c r="H152" s="87">
        <v>511300</v>
      </c>
    </row>
    <row r="153" spans="1:8" x14ac:dyDescent="0.2">
      <c r="A153" s="87" t="s">
        <v>577</v>
      </c>
      <c r="B153" s="87" t="s">
        <v>578</v>
      </c>
      <c r="C153" s="87" t="s">
        <v>579</v>
      </c>
      <c r="D153" s="87" t="s">
        <v>103</v>
      </c>
      <c r="E153" s="87" t="s">
        <v>580</v>
      </c>
      <c r="F153" s="87" t="s">
        <v>442</v>
      </c>
      <c r="G153" s="87" t="s">
        <v>405</v>
      </c>
      <c r="H153" s="87">
        <v>511100</v>
      </c>
    </row>
    <row r="154" spans="1:8" x14ac:dyDescent="0.2">
      <c r="A154" s="87" t="s">
        <v>581</v>
      </c>
      <c r="B154" s="87" t="s">
        <v>582</v>
      </c>
      <c r="C154" s="87" t="s">
        <v>579</v>
      </c>
      <c r="D154" s="87" t="s">
        <v>332</v>
      </c>
      <c r="E154" s="87" t="s">
        <v>580</v>
      </c>
      <c r="F154" s="87" t="s">
        <v>442</v>
      </c>
      <c r="G154" s="87" t="s">
        <v>405</v>
      </c>
      <c r="H154" s="87">
        <v>511100</v>
      </c>
    </row>
    <row r="155" spans="1:8" x14ac:dyDescent="0.2">
      <c r="A155" s="87" t="s">
        <v>583</v>
      </c>
      <c r="B155" s="87" t="s">
        <v>584</v>
      </c>
      <c r="C155" s="87" t="s">
        <v>579</v>
      </c>
      <c r="D155" s="87" t="s">
        <v>200</v>
      </c>
      <c r="E155" s="87" t="s">
        <v>580</v>
      </c>
      <c r="F155" s="87" t="s">
        <v>442</v>
      </c>
      <c r="G155" s="87" t="s">
        <v>405</v>
      </c>
      <c r="H155" s="87">
        <v>511100</v>
      </c>
    </row>
    <row r="156" spans="1:8" x14ac:dyDescent="0.2">
      <c r="A156" s="87" t="s">
        <v>585</v>
      </c>
      <c r="B156" s="87" t="s">
        <v>586</v>
      </c>
      <c r="C156" s="87" t="s">
        <v>587</v>
      </c>
      <c r="D156" s="87" t="s">
        <v>103</v>
      </c>
      <c r="E156" s="87" t="s">
        <v>580</v>
      </c>
      <c r="F156" s="87" t="s">
        <v>442</v>
      </c>
      <c r="G156" s="87" t="s">
        <v>405</v>
      </c>
      <c r="H156" s="87">
        <v>511100</v>
      </c>
    </row>
    <row r="157" spans="1:8" x14ac:dyDescent="0.2">
      <c r="A157" s="87" t="s">
        <v>588</v>
      </c>
      <c r="B157" s="87" t="s">
        <v>589</v>
      </c>
      <c r="C157" s="87" t="s">
        <v>590</v>
      </c>
      <c r="D157" s="87" t="s">
        <v>103</v>
      </c>
      <c r="E157" s="87" t="s">
        <v>580</v>
      </c>
      <c r="F157" s="87" t="s">
        <v>209</v>
      </c>
      <c r="G157" s="87" t="s">
        <v>405</v>
      </c>
      <c r="H157" s="87">
        <v>511300</v>
      </c>
    </row>
    <row r="158" spans="1:8" x14ac:dyDescent="0.2">
      <c r="A158" s="87" t="s">
        <v>591</v>
      </c>
      <c r="B158" s="87" t="s">
        <v>592</v>
      </c>
      <c r="C158" s="87" t="s">
        <v>593</v>
      </c>
      <c r="D158" s="87" t="s">
        <v>332</v>
      </c>
      <c r="E158" s="87" t="s">
        <v>594</v>
      </c>
      <c r="F158" s="87" t="s">
        <v>442</v>
      </c>
      <c r="G158" s="87" t="s">
        <v>405</v>
      </c>
      <c r="H158" s="87">
        <v>511100</v>
      </c>
    </row>
    <row r="159" spans="1:8" x14ac:dyDescent="0.2">
      <c r="A159" s="87" t="s">
        <v>595</v>
      </c>
      <c r="B159" s="87" t="s">
        <v>596</v>
      </c>
      <c r="C159" s="87" t="s">
        <v>593</v>
      </c>
      <c r="D159" s="87" t="s">
        <v>200</v>
      </c>
      <c r="E159" s="87" t="s">
        <v>594</v>
      </c>
      <c r="F159" s="87" t="s">
        <v>442</v>
      </c>
      <c r="G159" s="87" t="s">
        <v>405</v>
      </c>
      <c r="H159" s="87">
        <v>511100</v>
      </c>
    </row>
    <row r="160" spans="1:8" x14ac:dyDescent="0.2">
      <c r="A160" s="87" t="s">
        <v>597</v>
      </c>
      <c r="B160" s="87" t="s">
        <v>598</v>
      </c>
      <c r="C160" s="87" t="s">
        <v>593</v>
      </c>
      <c r="D160" s="87" t="s">
        <v>103</v>
      </c>
      <c r="E160" s="87" t="s">
        <v>594</v>
      </c>
      <c r="F160" s="87" t="s">
        <v>442</v>
      </c>
      <c r="G160" s="87" t="s">
        <v>405</v>
      </c>
      <c r="H160" s="87">
        <v>511100</v>
      </c>
    </row>
    <row r="161" spans="1:8" x14ac:dyDescent="0.2">
      <c r="A161" s="87" t="s">
        <v>599</v>
      </c>
      <c r="B161" s="87" t="s">
        <v>600</v>
      </c>
      <c r="C161" s="87" t="s">
        <v>601</v>
      </c>
      <c r="D161" s="87" t="s">
        <v>103</v>
      </c>
      <c r="E161" s="87" t="s">
        <v>580</v>
      </c>
      <c r="F161" s="87" t="s">
        <v>442</v>
      </c>
      <c r="G161" s="87" t="s">
        <v>405</v>
      </c>
      <c r="H161" s="87">
        <v>511100</v>
      </c>
    </row>
    <row r="162" spans="1:8" x14ac:dyDescent="0.2">
      <c r="A162" s="87" t="s">
        <v>602</v>
      </c>
      <c r="B162" s="87" t="s">
        <v>603</v>
      </c>
      <c r="C162" s="87" t="s">
        <v>601</v>
      </c>
      <c r="D162" s="87" t="s">
        <v>332</v>
      </c>
      <c r="E162" s="87" t="s">
        <v>580</v>
      </c>
      <c r="F162" s="87" t="s">
        <v>442</v>
      </c>
      <c r="G162" s="87" t="s">
        <v>405</v>
      </c>
      <c r="H162" s="87">
        <v>511100</v>
      </c>
    </row>
    <row r="163" spans="1:8" x14ac:dyDescent="0.2">
      <c r="A163" s="87" t="s">
        <v>604</v>
      </c>
      <c r="B163" s="87" t="s">
        <v>605</v>
      </c>
      <c r="C163" s="87" t="s">
        <v>601</v>
      </c>
      <c r="D163" s="87" t="s">
        <v>200</v>
      </c>
      <c r="E163" s="87" t="s">
        <v>580</v>
      </c>
      <c r="F163" s="87" t="s">
        <v>442</v>
      </c>
      <c r="G163" s="87" t="s">
        <v>405</v>
      </c>
      <c r="H163" s="87">
        <v>511100</v>
      </c>
    </row>
    <row r="164" spans="1:8" x14ac:dyDescent="0.2">
      <c r="A164" s="87" t="s">
        <v>606</v>
      </c>
      <c r="B164" s="87" t="s">
        <v>607</v>
      </c>
      <c r="C164" s="87" t="s">
        <v>608</v>
      </c>
      <c r="D164" s="87" t="s">
        <v>103</v>
      </c>
      <c r="E164" s="87" t="s">
        <v>580</v>
      </c>
      <c r="F164" s="87" t="s">
        <v>209</v>
      </c>
      <c r="G164" s="87" t="s">
        <v>405</v>
      </c>
      <c r="H164" s="87">
        <v>511300</v>
      </c>
    </row>
    <row r="165" spans="1:8" x14ac:dyDescent="0.2">
      <c r="A165" s="87" t="s">
        <v>609</v>
      </c>
      <c r="B165" s="87" t="s">
        <v>610</v>
      </c>
      <c r="C165" s="87" t="s">
        <v>611</v>
      </c>
      <c r="D165" s="87" t="s">
        <v>332</v>
      </c>
      <c r="E165" s="87" t="s">
        <v>612</v>
      </c>
      <c r="F165" s="87" t="s">
        <v>442</v>
      </c>
      <c r="G165" s="87" t="s">
        <v>405</v>
      </c>
      <c r="H165" s="87">
        <v>511100</v>
      </c>
    </row>
    <row r="166" spans="1:8" x14ac:dyDescent="0.2">
      <c r="A166" s="87" t="s">
        <v>613</v>
      </c>
      <c r="B166" s="87" t="s">
        <v>614</v>
      </c>
      <c r="C166" s="87" t="s">
        <v>611</v>
      </c>
      <c r="D166" s="87" t="s">
        <v>200</v>
      </c>
      <c r="E166" s="87" t="s">
        <v>612</v>
      </c>
      <c r="F166" s="87" t="s">
        <v>442</v>
      </c>
      <c r="G166" s="87" t="s">
        <v>405</v>
      </c>
      <c r="H166" s="87">
        <v>511100</v>
      </c>
    </row>
    <row r="167" spans="1:8" x14ac:dyDescent="0.2">
      <c r="A167" s="87" t="s">
        <v>615</v>
      </c>
      <c r="B167" s="87" t="s">
        <v>616</v>
      </c>
      <c r="C167" s="87" t="s">
        <v>611</v>
      </c>
      <c r="D167" s="87" t="s">
        <v>103</v>
      </c>
      <c r="E167" s="87" t="s">
        <v>612</v>
      </c>
      <c r="F167" s="87" t="s">
        <v>442</v>
      </c>
      <c r="G167" s="87" t="s">
        <v>405</v>
      </c>
      <c r="H167" s="87">
        <v>511100</v>
      </c>
    </row>
    <row r="168" spans="1:8" x14ac:dyDescent="0.2">
      <c r="A168" s="87" t="s">
        <v>617</v>
      </c>
      <c r="B168" s="87" t="s">
        <v>618</v>
      </c>
      <c r="C168" s="87" t="s">
        <v>619</v>
      </c>
      <c r="D168" s="87" t="s">
        <v>332</v>
      </c>
      <c r="E168" s="87" t="s">
        <v>612</v>
      </c>
      <c r="F168" s="87" t="s">
        <v>209</v>
      </c>
      <c r="G168" s="87" t="s">
        <v>405</v>
      </c>
      <c r="H168" s="87">
        <v>511300</v>
      </c>
    </row>
    <row r="169" spans="1:8" x14ac:dyDescent="0.2">
      <c r="A169" s="87" t="s">
        <v>620</v>
      </c>
      <c r="B169" s="87" t="s">
        <v>621</v>
      </c>
      <c r="C169" s="87" t="s">
        <v>619</v>
      </c>
      <c r="D169" s="87" t="s">
        <v>200</v>
      </c>
      <c r="E169" s="87" t="s">
        <v>612</v>
      </c>
      <c r="F169" s="87" t="s">
        <v>209</v>
      </c>
      <c r="G169" s="87" t="s">
        <v>405</v>
      </c>
      <c r="H169" s="87">
        <v>511300</v>
      </c>
    </row>
    <row r="170" spans="1:8" x14ac:dyDescent="0.2">
      <c r="A170" s="87" t="s">
        <v>622</v>
      </c>
      <c r="B170" s="87" t="s">
        <v>623</v>
      </c>
      <c r="C170" s="87" t="s">
        <v>619</v>
      </c>
      <c r="D170" s="87" t="s">
        <v>103</v>
      </c>
      <c r="E170" s="87" t="s">
        <v>612</v>
      </c>
      <c r="F170" s="87" t="s">
        <v>209</v>
      </c>
      <c r="G170" s="87" t="s">
        <v>405</v>
      </c>
      <c r="H170" s="87">
        <v>511300</v>
      </c>
    </row>
    <row r="171" spans="1:8" x14ac:dyDescent="0.2">
      <c r="A171" s="87" t="s">
        <v>624</v>
      </c>
      <c r="B171" s="87" t="s">
        <v>625</v>
      </c>
      <c r="C171" s="87" t="s">
        <v>626</v>
      </c>
      <c r="D171" s="87" t="s">
        <v>200</v>
      </c>
      <c r="E171" s="87" t="s">
        <v>569</v>
      </c>
      <c r="F171" s="87" t="s">
        <v>209</v>
      </c>
      <c r="G171" s="87" t="s">
        <v>405</v>
      </c>
      <c r="H171" s="87">
        <v>511300</v>
      </c>
    </row>
    <row r="172" spans="1:8" x14ac:dyDescent="0.2">
      <c r="A172" s="87" t="s">
        <v>627</v>
      </c>
      <c r="B172" s="87" t="s">
        <v>628</v>
      </c>
      <c r="C172" s="87" t="s">
        <v>629</v>
      </c>
      <c r="D172" s="87" t="s">
        <v>200</v>
      </c>
      <c r="E172" s="87" t="s">
        <v>569</v>
      </c>
      <c r="F172" s="87" t="s">
        <v>209</v>
      </c>
      <c r="G172" s="87" t="s">
        <v>405</v>
      </c>
      <c r="H172" s="87">
        <v>511300</v>
      </c>
    </row>
    <row r="173" spans="1:8" x14ac:dyDescent="0.2">
      <c r="A173" s="87" t="s">
        <v>630</v>
      </c>
      <c r="B173" s="87" t="s">
        <v>631</v>
      </c>
      <c r="C173" s="87" t="s">
        <v>590</v>
      </c>
      <c r="D173" s="87" t="s">
        <v>332</v>
      </c>
      <c r="E173" s="87" t="s">
        <v>580</v>
      </c>
      <c r="F173" s="87" t="s">
        <v>209</v>
      </c>
      <c r="G173" s="87" t="s">
        <v>405</v>
      </c>
      <c r="H173" s="87">
        <v>511300</v>
      </c>
    </row>
    <row r="174" spans="1:8" x14ac:dyDescent="0.2">
      <c r="A174" s="87" t="s">
        <v>632</v>
      </c>
      <c r="B174" s="87" t="s">
        <v>633</v>
      </c>
      <c r="C174" s="87" t="s">
        <v>590</v>
      </c>
      <c r="D174" s="87" t="s">
        <v>200</v>
      </c>
      <c r="E174" s="87" t="s">
        <v>580</v>
      </c>
      <c r="F174" s="87" t="s">
        <v>209</v>
      </c>
      <c r="G174" s="87" t="s">
        <v>405</v>
      </c>
      <c r="H174" s="87">
        <v>511300</v>
      </c>
    </row>
    <row r="175" spans="1:8" x14ac:dyDescent="0.2">
      <c r="A175" s="87" t="s">
        <v>634</v>
      </c>
      <c r="B175" s="87" t="s">
        <v>635</v>
      </c>
      <c r="C175" s="87" t="s">
        <v>590</v>
      </c>
      <c r="D175" s="87" t="s">
        <v>494</v>
      </c>
      <c r="E175" s="87" t="s">
        <v>580</v>
      </c>
      <c r="F175" s="87" t="s">
        <v>209</v>
      </c>
      <c r="G175" s="87" t="s">
        <v>405</v>
      </c>
      <c r="H175" s="87">
        <v>511300</v>
      </c>
    </row>
    <row r="176" spans="1:8" x14ac:dyDescent="0.2">
      <c r="A176" s="87" t="s">
        <v>636</v>
      </c>
      <c r="B176" s="87" t="s">
        <v>637</v>
      </c>
      <c r="C176" s="87" t="s">
        <v>590</v>
      </c>
      <c r="D176" s="87" t="s">
        <v>638</v>
      </c>
      <c r="E176" s="87" t="s">
        <v>580</v>
      </c>
      <c r="F176" s="87" t="s">
        <v>209</v>
      </c>
      <c r="G176" s="87" t="s">
        <v>405</v>
      </c>
      <c r="H176" s="87">
        <v>511300</v>
      </c>
    </row>
    <row r="177" spans="1:8" x14ac:dyDescent="0.2">
      <c r="A177" s="87" t="s">
        <v>639</v>
      </c>
      <c r="B177" s="87" t="s">
        <v>640</v>
      </c>
      <c r="C177" s="87" t="s">
        <v>587</v>
      </c>
      <c r="D177" s="87" t="s">
        <v>200</v>
      </c>
      <c r="E177" s="87" t="s">
        <v>580</v>
      </c>
      <c r="F177" s="87" t="s">
        <v>442</v>
      </c>
      <c r="G177" s="87" t="s">
        <v>405</v>
      </c>
      <c r="H177" s="87">
        <v>511100</v>
      </c>
    </row>
    <row r="178" spans="1:8" x14ac:dyDescent="0.2">
      <c r="A178" s="87" t="s">
        <v>641</v>
      </c>
      <c r="B178" s="87" t="s">
        <v>642</v>
      </c>
      <c r="C178" s="87" t="s">
        <v>587</v>
      </c>
      <c r="D178" s="87" t="s">
        <v>332</v>
      </c>
      <c r="E178" s="87" t="s">
        <v>580</v>
      </c>
      <c r="F178" s="87" t="s">
        <v>442</v>
      </c>
      <c r="G178" s="87" t="s">
        <v>405</v>
      </c>
      <c r="H178" s="87">
        <v>511100</v>
      </c>
    </row>
    <row r="179" spans="1:8" x14ac:dyDescent="0.2">
      <c r="A179" s="87" t="s">
        <v>643</v>
      </c>
      <c r="B179" s="87" t="s">
        <v>644</v>
      </c>
      <c r="C179" s="87" t="s">
        <v>587</v>
      </c>
      <c r="D179" s="87" t="s">
        <v>645</v>
      </c>
      <c r="E179" s="87" t="s">
        <v>580</v>
      </c>
      <c r="F179" s="87" t="s">
        <v>442</v>
      </c>
      <c r="G179" s="87" t="s">
        <v>405</v>
      </c>
      <c r="H179" s="87">
        <v>511100</v>
      </c>
    </row>
    <row r="180" spans="1:8" x14ac:dyDescent="0.2">
      <c r="A180" s="87" t="s">
        <v>646</v>
      </c>
      <c r="B180" s="87" t="s">
        <v>647</v>
      </c>
      <c r="C180" s="87" t="s">
        <v>587</v>
      </c>
      <c r="D180" s="87" t="s">
        <v>82</v>
      </c>
      <c r="E180" s="87" t="s">
        <v>580</v>
      </c>
      <c r="F180" s="87" t="s">
        <v>442</v>
      </c>
      <c r="G180" s="87" t="s">
        <v>405</v>
      </c>
      <c r="H180" s="87">
        <v>511100</v>
      </c>
    </row>
    <row r="181" spans="1:8" x14ac:dyDescent="0.2">
      <c r="A181" s="87" t="s">
        <v>648</v>
      </c>
      <c r="B181" s="87" t="s">
        <v>649</v>
      </c>
      <c r="C181" s="87" t="s">
        <v>650</v>
      </c>
      <c r="D181" s="87" t="s">
        <v>200</v>
      </c>
      <c r="E181" s="87" t="s">
        <v>651</v>
      </c>
      <c r="F181" s="87" t="s">
        <v>209</v>
      </c>
      <c r="G181" s="87" t="s">
        <v>539</v>
      </c>
      <c r="H181" s="87">
        <v>511300</v>
      </c>
    </row>
    <row r="182" spans="1:8" x14ac:dyDescent="0.2">
      <c r="A182" s="87" t="s">
        <v>652</v>
      </c>
      <c r="B182" s="87" t="s">
        <v>653</v>
      </c>
      <c r="C182" s="87" t="s">
        <v>650</v>
      </c>
      <c r="D182" s="87" t="s">
        <v>103</v>
      </c>
      <c r="E182" s="87" t="s">
        <v>651</v>
      </c>
      <c r="F182" s="87" t="s">
        <v>209</v>
      </c>
      <c r="G182" s="87" t="s">
        <v>539</v>
      </c>
      <c r="H182" s="87">
        <v>511300</v>
      </c>
    </row>
    <row r="183" spans="1:8" x14ac:dyDescent="0.2">
      <c r="A183" s="87" t="s">
        <v>654</v>
      </c>
      <c r="B183" s="87" t="s">
        <v>655</v>
      </c>
      <c r="C183" s="87" t="s">
        <v>650</v>
      </c>
      <c r="D183" s="87" t="s">
        <v>332</v>
      </c>
      <c r="E183" s="87" t="s">
        <v>651</v>
      </c>
      <c r="F183" s="87" t="s">
        <v>209</v>
      </c>
      <c r="G183" s="87" t="s">
        <v>539</v>
      </c>
      <c r="H183" s="87">
        <v>511300</v>
      </c>
    </row>
    <row r="184" spans="1:8" x14ac:dyDescent="0.2">
      <c r="A184" s="87" t="s">
        <v>656</v>
      </c>
      <c r="B184" s="87" t="s">
        <v>657</v>
      </c>
      <c r="C184" s="87" t="s">
        <v>658</v>
      </c>
      <c r="D184" s="87" t="s">
        <v>332</v>
      </c>
      <c r="E184" s="87" t="s">
        <v>651</v>
      </c>
      <c r="F184" s="87" t="s">
        <v>442</v>
      </c>
      <c r="G184" s="87" t="s">
        <v>539</v>
      </c>
      <c r="H184" s="87">
        <v>511100</v>
      </c>
    </row>
    <row r="185" spans="1:8" x14ac:dyDescent="0.2">
      <c r="A185" s="87" t="s">
        <v>659</v>
      </c>
      <c r="B185" s="87" t="s">
        <v>660</v>
      </c>
      <c r="C185" s="87" t="s">
        <v>658</v>
      </c>
      <c r="D185" s="87" t="s">
        <v>103</v>
      </c>
      <c r="E185" s="87" t="s">
        <v>651</v>
      </c>
      <c r="F185" s="87" t="s">
        <v>442</v>
      </c>
      <c r="G185" s="87" t="s">
        <v>539</v>
      </c>
      <c r="H185" s="87">
        <v>511100</v>
      </c>
    </row>
    <row r="186" spans="1:8" x14ac:dyDescent="0.2">
      <c r="A186" s="87" t="s">
        <v>661</v>
      </c>
      <c r="B186" s="87" t="s">
        <v>662</v>
      </c>
      <c r="C186" s="87" t="s">
        <v>658</v>
      </c>
      <c r="D186" s="87" t="s">
        <v>200</v>
      </c>
      <c r="E186" s="87" t="s">
        <v>651</v>
      </c>
      <c r="F186" s="87" t="s">
        <v>442</v>
      </c>
      <c r="G186" s="87" t="s">
        <v>539</v>
      </c>
      <c r="H186" s="87">
        <v>511100</v>
      </c>
    </row>
    <row r="187" spans="1:8" x14ac:dyDescent="0.2">
      <c r="A187" s="87" t="s">
        <v>663</v>
      </c>
      <c r="B187" s="87" t="s">
        <v>664</v>
      </c>
      <c r="C187" s="87" t="s">
        <v>665</v>
      </c>
      <c r="D187" s="87" t="s">
        <v>332</v>
      </c>
      <c r="E187" s="87" t="s">
        <v>666</v>
      </c>
      <c r="F187" s="87" t="s">
        <v>442</v>
      </c>
      <c r="G187" s="87" t="s">
        <v>405</v>
      </c>
      <c r="H187" s="87">
        <v>511100</v>
      </c>
    </row>
    <row r="188" spans="1:8" x14ac:dyDescent="0.2">
      <c r="A188" s="87" t="s">
        <v>667</v>
      </c>
      <c r="B188" s="87" t="s">
        <v>668</v>
      </c>
      <c r="C188" s="87" t="s">
        <v>665</v>
      </c>
      <c r="D188" s="87" t="s">
        <v>200</v>
      </c>
      <c r="E188" s="87" t="s">
        <v>666</v>
      </c>
      <c r="F188" s="87" t="s">
        <v>442</v>
      </c>
      <c r="G188" s="87" t="s">
        <v>405</v>
      </c>
      <c r="H188" s="87">
        <v>511100</v>
      </c>
    </row>
    <row r="189" spans="1:8" x14ac:dyDescent="0.2">
      <c r="A189" s="87" t="s">
        <v>669</v>
      </c>
      <c r="B189" s="87" t="s">
        <v>670</v>
      </c>
      <c r="C189" s="87" t="s">
        <v>665</v>
      </c>
      <c r="D189" s="87" t="s">
        <v>103</v>
      </c>
      <c r="E189" s="87" t="s">
        <v>666</v>
      </c>
      <c r="F189" s="87" t="s">
        <v>442</v>
      </c>
      <c r="G189" s="87" t="s">
        <v>405</v>
      </c>
      <c r="H189" s="87">
        <v>511100</v>
      </c>
    </row>
    <row r="190" spans="1:8" x14ac:dyDescent="0.2">
      <c r="A190" s="87" t="s">
        <v>671</v>
      </c>
      <c r="B190" s="87" t="s">
        <v>672</v>
      </c>
      <c r="C190" s="87" t="s">
        <v>673</v>
      </c>
      <c r="D190" s="87" t="s">
        <v>332</v>
      </c>
      <c r="E190" s="87" t="s">
        <v>666</v>
      </c>
      <c r="F190" s="87" t="s">
        <v>442</v>
      </c>
      <c r="G190" s="87" t="s">
        <v>405</v>
      </c>
      <c r="H190" s="87">
        <v>511100</v>
      </c>
    </row>
    <row r="191" spans="1:8" x14ac:dyDescent="0.2">
      <c r="A191" s="87" t="s">
        <v>674</v>
      </c>
      <c r="B191" s="87" t="s">
        <v>675</v>
      </c>
      <c r="C191" s="87" t="s">
        <v>673</v>
      </c>
      <c r="D191" s="87" t="s">
        <v>103</v>
      </c>
      <c r="E191" s="87" t="s">
        <v>666</v>
      </c>
      <c r="F191" s="87" t="s">
        <v>442</v>
      </c>
      <c r="G191" s="87" t="s">
        <v>405</v>
      </c>
      <c r="H191" s="87">
        <v>511100</v>
      </c>
    </row>
    <row r="192" spans="1:8" x14ac:dyDescent="0.2">
      <c r="A192" s="87" t="s">
        <v>676</v>
      </c>
      <c r="B192" s="87" t="s">
        <v>677</v>
      </c>
      <c r="C192" s="87" t="s">
        <v>678</v>
      </c>
      <c r="D192" s="87" t="s">
        <v>103</v>
      </c>
      <c r="E192" s="87" t="s">
        <v>679</v>
      </c>
      <c r="F192" s="87" t="s">
        <v>442</v>
      </c>
      <c r="G192" s="87" t="s">
        <v>447</v>
      </c>
      <c r="H192" s="87">
        <v>511100</v>
      </c>
    </row>
    <row r="193" spans="1:8" x14ac:dyDescent="0.2">
      <c r="A193" s="87" t="s">
        <v>680</v>
      </c>
      <c r="B193" s="87" t="s">
        <v>681</v>
      </c>
      <c r="C193" s="87" t="s">
        <v>682</v>
      </c>
      <c r="D193" s="87" t="s">
        <v>332</v>
      </c>
      <c r="E193" s="87" t="s">
        <v>679</v>
      </c>
      <c r="F193" s="87" t="s">
        <v>442</v>
      </c>
      <c r="G193" s="87" t="s">
        <v>447</v>
      </c>
      <c r="H193" s="87">
        <v>511100</v>
      </c>
    </row>
    <row r="194" spans="1:8" x14ac:dyDescent="0.2">
      <c r="A194" s="87" t="s">
        <v>683</v>
      </c>
      <c r="B194" s="87" t="s">
        <v>684</v>
      </c>
      <c r="C194" s="87" t="s">
        <v>685</v>
      </c>
      <c r="D194" s="87" t="s">
        <v>332</v>
      </c>
      <c r="E194" s="87" t="s">
        <v>686</v>
      </c>
      <c r="F194" s="87" t="s">
        <v>442</v>
      </c>
      <c r="G194" s="87" t="s">
        <v>447</v>
      </c>
      <c r="H194" s="87">
        <v>511100</v>
      </c>
    </row>
    <row r="195" spans="1:8" x14ac:dyDescent="0.2">
      <c r="A195" s="87" t="s">
        <v>687</v>
      </c>
      <c r="B195" s="87" t="s">
        <v>688</v>
      </c>
      <c r="C195" s="87" t="s">
        <v>685</v>
      </c>
      <c r="D195" s="87" t="s">
        <v>200</v>
      </c>
      <c r="E195" s="87" t="s">
        <v>686</v>
      </c>
      <c r="F195" s="87" t="s">
        <v>442</v>
      </c>
      <c r="G195" s="87" t="s">
        <v>447</v>
      </c>
      <c r="H195" s="87">
        <v>511100</v>
      </c>
    </row>
    <row r="196" spans="1:8" x14ac:dyDescent="0.2">
      <c r="A196" s="87" t="s">
        <v>689</v>
      </c>
      <c r="B196" s="87" t="s">
        <v>690</v>
      </c>
      <c r="C196" s="87" t="s">
        <v>685</v>
      </c>
      <c r="D196" s="87" t="s">
        <v>103</v>
      </c>
      <c r="E196" s="87" t="s">
        <v>686</v>
      </c>
      <c r="F196" s="87" t="s">
        <v>442</v>
      </c>
      <c r="G196" s="87" t="s">
        <v>447</v>
      </c>
      <c r="H196" s="87">
        <v>511100</v>
      </c>
    </row>
    <row r="197" spans="1:8" x14ac:dyDescent="0.2">
      <c r="A197" s="87" t="s">
        <v>691</v>
      </c>
      <c r="B197" s="87" t="s">
        <v>692</v>
      </c>
      <c r="C197" s="87" t="s">
        <v>693</v>
      </c>
      <c r="D197" s="87" t="s">
        <v>332</v>
      </c>
      <c r="E197" s="87" t="s">
        <v>686</v>
      </c>
      <c r="F197" s="87" t="s">
        <v>442</v>
      </c>
      <c r="G197" s="87" t="s">
        <v>447</v>
      </c>
      <c r="H197" s="87">
        <v>511100</v>
      </c>
    </row>
    <row r="198" spans="1:8" x14ac:dyDescent="0.2">
      <c r="A198" s="87" t="s">
        <v>694</v>
      </c>
      <c r="B198" s="87" t="s">
        <v>695</v>
      </c>
      <c r="C198" s="87" t="s">
        <v>693</v>
      </c>
      <c r="D198" s="87" t="s">
        <v>200</v>
      </c>
      <c r="E198" s="87" t="s">
        <v>686</v>
      </c>
      <c r="F198" s="87" t="s">
        <v>442</v>
      </c>
      <c r="G198" s="87" t="s">
        <v>447</v>
      </c>
      <c r="H198" s="87">
        <v>511100</v>
      </c>
    </row>
    <row r="199" spans="1:8" x14ac:dyDescent="0.2">
      <c r="A199" s="87" t="s">
        <v>696</v>
      </c>
      <c r="B199" s="87" t="s">
        <v>697</v>
      </c>
      <c r="C199" s="87" t="s">
        <v>693</v>
      </c>
      <c r="D199" s="87" t="s">
        <v>103</v>
      </c>
      <c r="E199" s="87" t="s">
        <v>686</v>
      </c>
      <c r="F199" s="87" t="s">
        <v>442</v>
      </c>
      <c r="G199" s="87" t="s">
        <v>447</v>
      </c>
      <c r="H199" s="87">
        <v>511100</v>
      </c>
    </row>
    <row r="200" spans="1:8" x14ac:dyDescent="0.2">
      <c r="A200" s="87" t="s">
        <v>698</v>
      </c>
      <c r="B200" s="87" t="s">
        <v>699</v>
      </c>
      <c r="C200" s="87" t="s">
        <v>700</v>
      </c>
      <c r="D200" s="87" t="s">
        <v>103</v>
      </c>
      <c r="E200" s="87" t="s">
        <v>686</v>
      </c>
      <c r="F200" s="87" t="s">
        <v>209</v>
      </c>
      <c r="G200" s="87" t="s">
        <v>447</v>
      </c>
      <c r="H200" s="87">
        <v>511300</v>
      </c>
    </row>
    <row r="201" spans="1:8" x14ac:dyDescent="0.2">
      <c r="A201" s="87" t="s">
        <v>701</v>
      </c>
      <c r="B201" s="87" t="s">
        <v>702</v>
      </c>
      <c r="C201" s="87" t="s">
        <v>703</v>
      </c>
      <c r="D201" s="87" t="s">
        <v>332</v>
      </c>
      <c r="E201" s="87" t="s">
        <v>704</v>
      </c>
      <c r="F201" s="87" t="s">
        <v>442</v>
      </c>
      <c r="G201" s="87" t="s">
        <v>447</v>
      </c>
      <c r="H201" s="87">
        <v>511100</v>
      </c>
    </row>
    <row r="202" spans="1:8" x14ac:dyDescent="0.2">
      <c r="A202" s="87" t="s">
        <v>705</v>
      </c>
      <c r="B202" s="87" t="s">
        <v>706</v>
      </c>
      <c r="C202" s="87" t="s">
        <v>703</v>
      </c>
      <c r="D202" s="87" t="s">
        <v>200</v>
      </c>
      <c r="E202" s="87" t="s">
        <v>704</v>
      </c>
      <c r="F202" s="87" t="s">
        <v>442</v>
      </c>
      <c r="G202" s="87" t="s">
        <v>447</v>
      </c>
      <c r="H202" s="87">
        <v>511100</v>
      </c>
    </row>
    <row r="203" spans="1:8" x14ac:dyDescent="0.2">
      <c r="A203" s="87" t="s">
        <v>707</v>
      </c>
      <c r="B203" s="87" t="s">
        <v>708</v>
      </c>
      <c r="C203" s="87" t="s">
        <v>703</v>
      </c>
      <c r="D203" s="87" t="s">
        <v>103</v>
      </c>
      <c r="E203" s="87" t="s">
        <v>704</v>
      </c>
      <c r="F203" s="87" t="s">
        <v>442</v>
      </c>
      <c r="G203" s="87" t="s">
        <v>447</v>
      </c>
      <c r="H203" s="87">
        <v>511100</v>
      </c>
    </row>
    <row r="204" spans="1:8" x14ac:dyDescent="0.2">
      <c r="A204" s="87" t="s">
        <v>709</v>
      </c>
      <c r="B204" s="87" t="s">
        <v>710</v>
      </c>
      <c r="C204" s="87" t="s">
        <v>711</v>
      </c>
      <c r="D204" s="87" t="s">
        <v>332</v>
      </c>
      <c r="E204" s="87" t="s">
        <v>679</v>
      </c>
      <c r="F204" s="87" t="s">
        <v>442</v>
      </c>
      <c r="G204" s="87" t="s">
        <v>447</v>
      </c>
      <c r="H204" s="87">
        <v>511100</v>
      </c>
    </row>
    <row r="205" spans="1:8" x14ac:dyDescent="0.2">
      <c r="A205" s="87" t="s">
        <v>712</v>
      </c>
      <c r="B205" s="87" t="s">
        <v>713</v>
      </c>
      <c r="C205" s="87" t="s">
        <v>711</v>
      </c>
      <c r="D205" s="87" t="s">
        <v>103</v>
      </c>
      <c r="E205" s="87" t="s">
        <v>679</v>
      </c>
      <c r="F205" s="87" t="s">
        <v>442</v>
      </c>
      <c r="G205" s="87" t="s">
        <v>447</v>
      </c>
      <c r="H205" s="87">
        <v>511100</v>
      </c>
    </row>
    <row r="206" spans="1:8" x14ac:dyDescent="0.2">
      <c r="A206" s="87" t="s">
        <v>714</v>
      </c>
      <c r="B206" s="87" t="s">
        <v>715</v>
      </c>
      <c r="C206" s="87" t="s">
        <v>716</v>
      </c>
      <c r="D206" s="87" t="s">
        <v>103</v>
      </c>
      <c r="E206" s="87" t="s">
        <v>717</v>
      </c>
      <c r="F206" s="87" t="s">
        <v>442</v>
      </c>
      <c r="G206" s="87" t="s">
        <v>447</v>
      </c>
      <c r="H206" s="87">
        <v>511100</v>
      </c>
    </row>
    <row r="207" spans="1:8" x14ac:dyDescent="0.2">
      <c r="A207" s="87" t="s">
        <v>718</v>
      </c>
      <c r="B207" s="87" t="s">
        <v>719</v>
      </c>
      <c r="C207" s="87" t="s">
        <v>720</v>
      </c>
      <c r="D207" s="87" t="s">
        <v>332</v>
      </c>
      <c r="E207" s="87" t="s">
        <v>717</v>
      </c>
      <c r="F207" s="87" t="s">
        <v>442</v>
      </c>
      <c r="G207" s="87" t="s">
        <v>447</v>
      </c>
      <c r="H207" s="87">
        <v>511100</v>
      </c>
    </row>
    <row r="208" spans="1:8" x14ac:dyDescent="0.2">
      <c r="A208" s="87" t="s">
        <v>721</v>
      </c>
      <c r="B208" s="87" t="s">
        <v>722</v>
      </c>
      <c r="C208" s="87" t="s">
        <v>720</v>
      </c>
      <c r="D208" s="87" t="s">
        <v>103</v>
      </c>
      <c r="E208" s="87" t="s">
        <v>717</v>
      </c>
      <c r="F208" s="87" t="s">
        <v>442</v>
      </c>
      <c r="G208" s="87" t="s">
        <v>447</v>
      </c>
      <c r="H208" s="87">
        <v>511100</v>
      </c>
    </row>
    <row r="209" spans="1:8" x14ac:dyDescent="0.2">
      <c r="A209" s="87" t="s">
        <v>723</v>
      </c>
      <c r="B209" s="87" t="s">
        <v>724</v>
      </c>
      <c r="C209" s="87" t="s">
        <v>725</v>
      </c>
      <c r="D209" s="87" t="s">
        <v>332</v>
      </c>
      <c r="E209" s="87" t="s">
        <v>686</v>
      </c>
      <c r="F209" s="87" t="s">
        <v>442</v>
      </c>
      <c r="G209" s="87" t="s">
        <v>447</v>
      </c>
      <c r="H209" s="87">
        <v>511100</v>
      </c>
    </row>
    <row r="210" spans="1:8" x14ac:dyDescent="0.2">
      <c r="A210" s="87" t="s">
        <v>726</v>
      </c>
      <c r="B210" s="87" t="s">
        <v>727</v>
      </c>
      <c r="C210" s="87" t="s">
        <v>725</v>
      </c>
      <c r="D210" s="87" t="s">
        <v>103</v>
      </c>
      <c r="E210" s="87" t="s">
        <v>686</v>
      </c>
      <c r="F210" s="87" t="s">
        <v>442</v>
      </c>
      <c r="G210" s="87" t="s">
        <v>447</v>
      </c>
      <c r="H210" s="87">
        <v>511100</v>
      </c>
    </row>
    <row r="211" spans="1:8" x14ac:dyDescent="0.2">
      <c r="A211" s="87" t="s">
        <v>728</v>
      </c>
      <c r="B211" s="87" t="s">
        <v>729</v>
      </c>
      <c r="C211" s="87" t="s">
        <v>730</v>
      </c>
      <c r="D211" s="87" t="s">
        <v>103</v>
      </c>
      <c r="E211" s="87" t="s">
        <v>686</v>
      </c>
      <c r="F211" s="87" t="s">
        <v>209</v>
      </c>
      <c r="G211" s="87" t="s">
        <v>447</v>
      </c>
      <c r="H211" s="87">
        <v>511300</v>
      </c>
    </row>
    <row r="212" spans="1:8" x14ac:dyDescent="0.2">
      <c r="A212" s="87" t="s">
        <v>731</v>
      </c>
      <c r="B212" s="87" t="s">
        <v>732</v>
      </c>
      <c r="C212" s="87" t="s">
        <v>733</v>
      </c>
      <c r="D212" s="87" t="s">
        <v>332</v>
      </c>
      <c r="E212" s="87" t="s">
        <v>686</v>
      </c>
      <c r="F212" s="87" t="s">
        <v>512</v>
      </c>
      <c r="G212" s="87" t="s">
        <v>447</v>
      </c>
      <c r="H212" s="87">
        <v>518155</v>
      </c>
    </row>
    <row r="213" spans="1:8" x14ac:dyDescent="0.2">
      <c r="A213" s="87" t="s">
        <v>734</v>
      </c>
      <c r="B213" s="87" t="s">
        <v>735</v>
      </c>
      <c r="C213" s="87" t="s">
        <v>733</v>
      </c>
      <c r="D213" s="87" t="s">
        <v>103</v>
      </c>
      <c r="E213" s="87" t="s">
        <v>686</v>
      </c>
      <c r="F213" s="87" t="s">
        <v>512</v>
      </c>
      <c r="G213" s="87" t="s">
        <v>447</v>
      </c>
      <c r="H213" s="87">
        <v>518155</v>
      </c>
    </row>
    <row r="214" spans="1:8" x14ac:dyDescent="0.2">
      <c r="A214" s="87" t="s">
        <v>736</v>
      </c>
      <c r="B214" s="87" t="s">
        <v>737</v>
      </c>
      <c r="C214" s="87" t="s">
        <v>738</v>
      </c>
      <c r="D214" s="87" t="s">
        <v>332</v>
      </c>
      <c r="E214" s="87" t="s">
        <v>686</v>
      </c>
      <c r="F214" s="87" t="s">
        <v>512</v>
      </c>
      <c r="G214" s="87" t="s">
        <v>447</v>
      </c>
      <c r="H214" s="87">
        <v>518155</v>
      </c>
    </row>
    <row r="215" spans="1:8" x14ac:dyDescent="0.2">
      <c r="A215" s="87" t="s">
        <v>739</v>
      </c>
      <c r="B215" s="87" t="s">
        <v>740</v>
      </c>
      <c r="C215" s="87" t="s">
        <v>738</v>
      </c>
      <c r="D215" s="87" t="s">
        <v>200</v>
      </c>
      <c r="E215" s="87" t="s">
        <v>686</v>
      </c>
      <c r="F215" s="87" t="s">
        <v>512</v>
      </c>
      <c r="G215" s="87" t="s">
        <v>447</v>
      </c>
      <c r="H215" s="87">
        <v>518155</v>
      </c>
    </row>
    <row r="216" spans="1:8" x14ac:dyDescent="0.2">
      <c r="A216" s="87" t="s">
        <v>741</v>
      </c>
      <c r="B216" s="87" t="s">
        <v>742</v>
      </c>
      <c r="C216" s="87" t="s">
        <v>738</v>
      </c>
      <c r="D216" s="87" t="s">
        <v>103</v>
      </c>
      <c r="E216" s="87" t="s">
        <v>686</v>
      </c>
      <c r="F216" s="87" t="s">
        <v>512</v>
      </c>
      <c r="G216" s="87" t="s">
        <v>447</v>
      </c>
      <c r="H216" s="87">
        <v>518155</v>
      </c>
    </row>
    <row r="217" spans="1:8" x14ac:dyDescent="0.2">
      <c r="A217" s="87" t="s">
        <v>743</v>
      </c>
      <c r="B217" s="87" t="s">
        <v>744</v>
      </c>
      <c r="C217" s="87" t="s">
        <v>745</v>
      </c>
      <c r="D217" s="87" t="s">
        <v>91</v>
      </c>
      <c r="E217" s="87" t="s">
        <v>679</v>
      </c>
      <c r="F217" s="87" t="s">
        <v>442</v>
      </c>
      <c r="G217" s="87" t="s">
        <v>447</v>
      </c>
      <c r="H217" s="87">
        <v>511100</v>
      </c>
    </row>
    <row r="218" spans="1:8" x14ac:dyDescent="0.2">
      <c r="A218" s="87" t="s">
        <v>746</v>
      </c>
      <c r="B218" s="87" t="s">
        <v>747</v>
      </c>
      <c r="C218" s="87" t="s">
        <v>748</v>
      </c>
      <c r="D218" s="87" t="s">
        <v>91</v>
      </c>
      <c r="E218" s="87" t="s">
        <v>679</v>
      </c>
      <c r="F218" s="87" t="s">
        <v>442</v>
      </c>
      <c r="G218" s="87" t="s">
        <v>447</v>
      </c>
      <c r="H218" s="87">
        <v>511100</v>
      </c>
    </row>
    <row r="219" spans="1:8" x14ac:dyDescent="0.2">
      <c r="A219" s="87" t="s">
        <v>749</v>
      </c>
      <c r="B219" s="87" t="s">
        <v>750</v>
      </c>
      <c r="C219" s="87" t="s">
        <v>751</v>
      </c>
      <c r="D219" s="87" t="s">
        <v>752</v>
      </c>
      <c r="E219" s="87" t="s">
        <v>679</v>
      </c>
      <c r="F219" s="87" t="s">
        <v>442</v>
      </c>
      <c r="G219" s="87" t="s">
        <v>447</v>
      </c>
      <c r="H219" s="87">
        <v>511100</v>
      </c>
    </row>
    <row r="220" spans="1:8" x14ac:dyDescent="0.2">
      <c r="A220" s="87" t="s">
        <v>753</v>
      </c>
      <c r="B220" s="87" t="s">
        <v>754</v>
      </c>
      <c r="C220" s="87" t="s">
        <v>755</v>
      </c>
      <c r="D220" s="87" t="s">
        <v>494</v>
      </c>
      <c r="E220" s="87" t="s">
        <v>679</v>
      </c>
      <c r="F220" s="87" t="s">
        <v>442</v>
      </c>
      <c r="G220" s="87" t="s">
        <v>447</v>
      </c>
      <c r="H220" s="87">
        <v>511100</v>
      </c>
    </row>
    <row r="221" spans="1:8" x14ac:dyDescent="0.2">
      <c r="A221" s="87" t="s">
        <v>756</v>
      </c>
      <c r="B221" s="87" t="s">
        <v>757</v>
      </c>
      <c r="C221" s="87" t="s">
        <v>758</v>
      </c>
      <c r="D221" s="87" t="s">
        <v>752</v>
      </c>
      <c r="E221" s="87" t="s">
        <v>679</v>
      </c>
      <c r="F221" s="87" t="s">
        <v>442</v>
      </c>
      <c r="G221" s="87" t="s">
        <v>447</v>
      </c>
      <c r="H221" s="87">
        <v>511100</v>
      </c>
    </row>
    <row r="222" spans="1:8" x14ac:dyDescent="0.2">
      <c r="A222" s="87" t="s">
        <v>759</v>
      </c>
      <c r="B222" s="87" t="s">
        <v>760</v>
      </c>
      <c r="C222" s="87" t="s">
        <v>761</v>
      </c>
      <c r="D222" s="87" t="s">
        <v>752</v>
      </c>
      <c r="E222" s="87" t="s">
        <v>679</v>
      </c>
      <c r="F222" s="87" t="s">
        <v>442</v>
      </c>
      <c r="G222" s="87" t="s">
        <v>447</v>
      </c>
      <c r="H222" s="87">
        <v>511100</v>
      </c>
    </row>
    <row r="223" spans="1:8" x14ac:dyDescent="0.2">
      <c r="A223" s="87" t="s">
        <v>762</v>
      </c>
      <c r="B223" s="87" t="s">
        <v>763</v>
      </c>
      <c r="C223" s="87" t="s">
        <v>764</v>
      </c>
      <c r="D223" s="87" t="s">
        <v>752</v>
      </c>
      <c r="E223" s="87" t="s">
        <v>679</v>
      </c>
      <c r="F223" s="87" t="s">
        <v>442</v>
      </c>
      <c r="G223" s="87" t="s">
        <v>447</v>
      </c>
      <c r="H223" s="87">
        <v>511100</v>
      </c>
    </row>
    <row r="224" spans="1:8" x14ac:dyDescent="0.2">
      <c r="A224" s="87" t="s">
        <v>765</v>
      </c>
      <c r="B224" s="87" t="s">
        <v>766</v>
      </c>
      <c r="C224" s="87" t="s">
        <v>767</v>
      </c>
      <c r="D224" s="87" t="s">
        <v>752</v>
      </c>
      <c r="E224" s="87" t="s">
        <v>679</v>
      </c>
      <c r="F224" s="87" t="s">
        <v>442</v>
      </c>
      <c r="G224" s="87" t="s">
        <v>447</v>
      </c>
      <c r="H224" s="87">
        <v>511100</v>
      </c>
    </row>
    <row r="225" spans="1:8" x14ac:dyDescent="0.2">
      <c r="A225" s="87" t="s">
        <v>768</v>
      </c>
      <c r="B225" s="87" t="s">
        <v>769</v>
      </c>
      <c r="C225" s="87" t="s">
        <v>770</v>
      </c>
      <c r="D225" s="87" t="s">
        <v>91</v>
      </c>
      <c r="E225" s="87" t="s">
        <v>679</v>
      </c>
      <c r="F225" s="87" t="s">
        <v>442</v>
      </c>
      <c r="G225" s="87" t="s">
        <v>447</v>
      </c>
      <c r="H225" s="87">
        <v>511100</v>
      </c>
    </row>
    <row r="226" spans="1:8" x14ac:dyDescent="0.2">
      <c r="A226" s="87" t="s">
        <v>771</v>
      </c>
      <c r="B226" s="87" t="s">
        <v>772</v>
      </c>
      <c r="C226" s="87" t="s">
        <v>773</v>
      </c>
      <c r="D226" s="87" t="s">
        <v>91</v>
      </c>
      <c r="E226" s="87" t="s">
        <v>679</v>
      </c>
      <c r="F226" s="87" t="s">
        <v>442</v>
      </c>
      <c r="G226" s="87" t="s">
        <v>447</v>
      </c>
      <c r="H226" s="87">
        <v>511100</v>
      </c>
    </row>
    <row r="227" spans="1:8" x14ac:dyDescent="0.2">
      <c r="A227" s="87" t="s">
        <v>774</v>
      </c>
      <c r="B227" s="87" t="s">
        <v>775</v>
      </c>
      <c r="C227" s="87" t="s">
        <v>776</v>
      </c>
      <c r="D227" s="87" t="s">
        <v>752</v>
      </c>
      <c r="E227" s="87" t="s">
        <v>679</v>
      </c>
      <c r="F227" s="87" t="s">
        <v>442</v>
      </c>
      <c r="G227" s="87" t="s">
        <v>447</v>
      </c>
      <c r="H227" s="87">
        <v>511100</v>
      </c>
    </row>
    <row r="228" spans="1:8" x14ac:dyDescent="0.2">
      <c r="A228" s="87" t="s">
        <v>777</v>
      </c>
      <c r="B228" s="87" t="s">
        <v>778</v>
      </c>
      <c r="C228" s="87" t="s">
        <v>779</v>
      </c>
      <c r="D228" s="87" t="s">
        <v>752</v>
      </c>
      <c r="E228" s="87" t="s">
        <v>679</v>
      </c>
      <c r="F228" s="87" t="s">
        <v>442</v>
      </c>
      <c r="G228" s="87" t="s">
        <v>447</v>
      </c>
      <c r="H228" s="87">
        <v>511100</v>
      </c>
    </row>
    <row r="229" spans="1:8" x14ac:dyDescent="0.2">
      <c r="A229" s="87" t="s">
        <v>780</v>
      </c>
      <c r="B229" s="87" t="s">
        <v>781</v>
      </c>
      <c r="C229" s="87" t="s">
        <v>782</v>
      </c>
      <c r="D229" s="87" t="s">
        <v>200</v>
      </c>
      <c r="E229" s="87" t="s">
        <v>679</v>
      </c>
      <c r="F229" s="87" t="s">
        <v>442</v>
      </c>
      <c r="G229" s="87" t="s">
        <v>447</v>
      </c>
      <c r="H229" s="87">
        <v>511100</v>
      </c>
    </row>
    <row r="230" spans="1:8" x14ac:dyDescent="0.2">
      <c r="A230" s="87" t="s">
        <v>783</v>
      </c>
      <c r="B230" s="87" t="s">
        <v>784</v>
      </c>
      <c r="C230" s="87" t="s">
        <v>785</v>
      </c>
      <c r="D230" s="87" t="s">
        <v>494</v>
      </c>
      <c r="E230" s="87" t="s">
        <v>679</v>
      </c>
      <c r="F230" s="87" t="s">
        <v>442</v>
      </c>
      <c r="G230" s="87" t="s">
        <v>447</v>
      </c>
      <c r="H230" s="87">
        <v>511100</v>
      </c>
    </row>
    <row r="231" spans="1:8" x14ac:dyDescent="0.2">
      <c r="A231" s="87" t="s">
        <v>786</v>
      </c>
      <c r="B231" s="87" t="s">
        <v>787</v>
      </c>
      <c r="C231" s="87" t="s">
        <v>788</v>
      </c>
      <c r="D231" s="87" t="s">
        <v>187</v>
      </c>
      <c r="E231" s="87" t="s">
        <v>679</v>
      </c>
      <c r="F231" s="87" t="s">
        <v>442</v>
      </c>
      <c r="G231" s="87" t="s">
        <v>447</v>
      </c>
      <c r="H231" s="87">
        <v>511100</v>
      </c>
    </row>
    <row r="232" spans="1:8" x14ac:dyDescent="0.2">
      <c r="A232" s="87" t="s">
        <v>789</v>
      </c>
      <c r="B232" s="87" t="s">
        <v>790</v>
      </c>
      <c r="C232" s="87" t="s">
        <v>791</v>
      </c>
      <c r="D232" s="87" t="s">
        <v>200</v>
      </c>
      <c r="E232" s="87" t="s">
        <v>679</v>
      </c>
      <c r="F232" s="87" t="s">
        <v>442</v>
      </c>
      <c r="G232" s="87" t="s">
        <v>447</v>
      </c>
      <c r="H232" s="87">
        <v>511100</v>
      </c>
    </row>
    <row r="233" spans="1:8" x14ac:dyDescent="0.2">
      <c r="A233" s="87" t="s">
        <v>792</v>
      </c>
      <c r="B233" s="87" t="s">
        <v>793</v>
      </c>
      <c r="C233" s="87" t="s">
        <v>794</v>
      </c>
      <c r="D233" s="87" t="s">
        <v>752</v>
      </c>
      <c r="E233" s="87" t="s">
        <v>679</v>
      </c>
      <c r="F233" s="87" t="s">
        <v>442</v>
      </c>
      <c r="G233" s="87" t="s">
        <v>447</v>
      </c>
      <c r="H233" s="87">
        <v>511100</v>
      </c>
    </row>
    <row r="234" spans="1:8" x14ac:dyDescent="0.2">
      <c r="A234" s="87" t="s">
        <v>795</v>
      </c>
      <c r="B234" s="87" t="s">
        <v>796</v>
      </c>
      <c r="C234" s="87" t="s">
        <v>797</v>
      </c>
      <c r="D234" s="87" t="s">
        <v>752</v>
      </c>
      <c r="E234" s="87" t="s">
        <v>679</v>
      </c>
      <c r="F234" s="87" t="s">
        <v>442</v>
      </c>
      <c r="G234" s="87" t="s">
        <v>447</v>
      </c>
      <c r="H234" s="87">
        <v>511100</v>
      </c>
    </row>
    <row r="235" spans="1:8" x14ac:dyDescent="0.2">
      <c r="A235" s="87" t="s">
        <v>798</v>
      </c>
      <c r="B235" s="87" t="s">
        <v>799</v>
      </c>
      <c r="C235" s="87" t="s">
        <v>800</v>
      </c>
      <c r="D235" s="87" t="s">
        <v>91</v>
      </c>
      <c r="E235" s="87" t="s">
        <v>679</v>
      </c>
      <c r="F235" s="87" t="s">
        <v>442</v>
      </c>
      <c r="G235" s="87" t="s">
        <v>447</v>
      </c>
      <c r="H235" s="87">
        <v>511100</v>
      </c>
    </row>
    <row r="236" spans="1:8" x14ac:dyDescent="0.2">
      <c r="A236" s="87" t="s">
        <v>801</v>
      </c>
      <c r="B236" s="87" t="s">
        <v>802</v>
      </c>
      <c r="C236" s="87" t="s">
        <v>803</v>
      </c>
      <c r="D236" s="87" t="s">
        <v>91</v>
      </c>
      <c r="E236" s="87" t="s">
        <v>679</v>
      </c>
      <c r="F236" s="87" t="s">
        <v>442</v>
      </c>
      <c r="G236" s="87" t="s">
        <v>447</v>
      </c>
      <c r="H236" s="87">
        <v>511100</v>
      </c>
    </row>
    <row r="237" spans="1:8" x14ac:dyDescent="0.2">
      <c r="A237" s="87" t="s">
        <v>804</v>
      </c>
      <c r="B237" s="87" t="s">
        <v>805</v>
      </c>
      <c r="C237" s="87" t="s">
        <v>806</v>
      </c>
      <c r="D237" s="87" t="s">
        <v>752</v>
      </c>
      <c r="E237" s="87" t="s">
        <v>679</v>
      </c>
      <c r="F237" s="87" t="s">
        <v>442</v>
      </c>
      <c r="G237" s="87" t="s">
        <v>447</v>
      </c>
      <c r="H237" s="87">
        <v>511100</v>
      </c>
    </row>
    <row r="238" spans="1:8" x14ac:dyDescent="0.2">
      <c r="A238" s="87" t="s">
        <v>807</v>
      </c>
      <c r="B238" s="87" t="s">
        <v>808</v>
      </c>
      <c r="C238" s="87" t="s">
        <v>809</v>
      </c>
      <c r="D238" s="87" t="s">
        <v>91</v>
      </c>
      <c r="E238" s="87" t="s">
        <v>679</v>
      </c>
      <c r="F238" s="87" t="s">
        <v>442</v>
      </c>
      <c r="G238" s="87" t="s">
        <v>447</v>
      </c>
      <c r="H238" s="87">
        <v>511100</v>
      </c>
    </row>
    <row r="239" spans="1:8" x14ac:dyDescent="0.2">
      <c r="A239" s="87" t="s">
        <v>810</v>
      </c>
      <c r="B239" s="87" t="s">
        <v>811</v>
      </c>
      <c r="C239" s="87" t="s">
        <v>812</v>
      </c>
      <c r="D239" s="87" t="s">
        <v>200</v>
      </c>
      <c r="E239" s="87" t="s">
        <v>679</v>
      </c>
      <c r="F239" s="87" t="s">
        <v>442</v>
      </c>
      <c r="G239" s="87" t="s">
        <v>447</v>
      </c>
      <c r="H239" s="87">
        <v>511100</v>
      </c>
    </row>
    <row r="240" spans="1:8" x14ac:dyDescent="0.2">
      <c r="A240" s="87" t="s">
        <v>813</v>
      </c>
      <c r="B240" s="87" t="s">
        <v>814</v>
      </c>
      <c r="C240" s="87" t="s">
        <v>815</v>
      </c>
      <c r="D240" s="87" t="s">
        <v>752</v>
      </c>
      <c r="E240" s="87" t="s">
        <v>679</v>
      </c>
      <c r="F240" s="87" t="s">
        <v>442</v>
      </c>
      <c r="G240" s="87" t="s">
        <v>447</v>
      </c>
      <c r="H240" s="87">
        <v>511100</v>
      </c>
    </row>
    <row r="241" spans="1:8" x14ac:dyDescent="0.2">
      <c r="A241" s="87" t="s">
        <v>816</v>
      </c>
      <c r="B241" s="87" t="s">
        <v>817</v>
      </c>
      <c r="C241" s="87" t="s">
        <v>818</v>
      </c>
      <c r="D241" s="87" t="s">
        <v>752</v>
      </c>
      <c r="E241" s="87" t="s">
        <v>679</v>
      </c>
      <c r="F241" s="87" t="s">
        <v>442</v>
      </c>
      <c r="G241" s="87" t="s">
        <v>447</v>
      </c>
      <c r="H241" s="87">
        <v>511100</v>
      </c>
    </row>
    <row r="242" spans="1:8" x14ac:dyDescent="0.2">
      <c r="A242" s="87" t="s">
        <v>819</v>
      </c>
      <c r="B242" s="87" t="s">
        <v>820</v>
      </c>
      <c r="C242" s="87" t="s">
        <v>821</v>
      </c>
      <c r="D242" s="87" t="s">
        <v>752</v>
      </c>
      <c r="E242" s="87" t="s">
        <v>679</v>
      </c>
      <c r="F242" s="87" t="s">
        <v>442</v>
      </c>
      <c r="G242" s="87" t="s">
        <v>447</v>
      </c>
      <c r="H242" s="87">
        <v>511100</v>
      </c>
    </row>
    <row r="243" spans="1:8" x14ac:dyDescent="0.2">
      <c r="A243" s="87" t="s">
        <v>822</v>
      </c>
      <c r="B243" s="87" t="s">
        <v>823</v>
      </c>
      <c r="C243" s="87" t="s">
        <v>824</v>
      </c>
      <c r="D243" s="87" t="s">
        <v>752</v>
      </c>
      <c r="E243" s="87" t="s">
        <v>679</v>
      </c>
      <c r="F243" s="87" t="s">
        <v>442</v>
      </c>
      <c r="G243" s="87" t="s">
        <v>447</v>
      </c>
      <c r="H243" s="87">
        <v>511100</v>
      </c>
    </row>
    <row r="244" spans="1:8" x14ac:dyDescent="0.2">
      <c r="A244" s="87" t="s">
        <v>825</v>
      </c>
      <c r="B244" s="87" t="s">
        <v>826</v>
      </c>
      <c r="C244" s="87" t="s">
        <v>827</v>
      </c>
      <c r="D244" s="87" t="s">
        <v>752</v>
      </c>
      <c r="E244" s="87" t="s">
        <v>679</v>
      </c>
      <c r="F244" s="87" t="s">
        <v>442</v>
      </c>
      <c r="G244" s="87" t="s">
        <v>447</v>
      </c>
      <c r="H244" s="87">
        <v>511100</v>
      </c>
    </row>
    <row r="245" spans="1:8" x14ac:dyDescent="0.2">
      <c r="A245" s="87" t="s">
        <v>828</v>
      </c>
      <c r="B245" s="87" t="s">
        <v>829</v>
      </c>
      <c r="C245" s="87" t="s">
        <v>830</v>
      </c>
      <c r="D245" s="87" t="s">
        <v>187</v>
      </c>
      <c r="E245" s="87" t="s">
        <v>679</v>
      </c>
      <c r="F245" s="87" t="s">
        <v>442</v>
      </c>
      <c r="G245" s="87" t="s">
        <v>447</v>
      </c>
      <c r="H245" s="87">
        <v>511100</v>
      </c>
    </row>
    <row r="246" spans="1:8" x14ac:dyDescent="0.2">
      <c r="A246" s="87" t="s">
        <v>831</v>
      </c>
      <c r="B246" s="87" t="s">
        <v>832</v>
      </c>
      <c r="C246" s="87" t="s">
        <v>833</v>
      </c>
      <c r="D246" s="87" t="s">
        <v>187</v>
      </c>
      <c r="E246" s="87" t="s">
        <v>679</v>
      </c>
      <c r="F246" s="87" t="s">
        <v>442</v>
      </c>
      <c r="G246" s="87" t="s">
        <v>447</v>
      </c>
      <c r="H246" s="87">
        <v>511100</v>
      </c>
    </row>
    <row r="247" spans="1:8" x14ac:dyDescent="0.2">
      <c r="A247" s="87" t="s">
        <v>834</v>
      </c>
      <c r="B247" s="87" t="s">
        <v>835</v>
      </c>
      <c r="C247" s="87" t="s">
        <v>836</v>
      </c>
      <c r="D247" s="87" t="s">
        <v>91</v>
      </c>
      <c r="E247" s="87" t="s">
        <v>679</v>
      </c>
      <c r="F247" s="87" t="s">
        <v>442</v>
      </c>
      <c r="G247" s="87" t="s">
        <v>447</v>
      </c>
      <c r="H247" s="87">
        <v>511100</v>
      </c>
    </row>
    <row r="248" spans="1:8" x14ac:dyDescent="0.2">
      <c r="A248" s="87" t="s">
        <v>837</v>
      </c>
      <c r="B248" s="87" t="s">
        <v>838</v>
      </c>
      <c r="C248" s="87" t="s">
        <v>839</v>
      </c>
      <c r="D248" s="87" t="s">
        <v>752</v>
      </c>
      <c r="E248" s="87" t="s">
        <v>679</v>
      </c>
      <c r="F248" s="87" t="s">
        <v>442</v>
      </c>
      <c r="G248" s="87" t="s">
        <v>447</v>
      </c>
      <c r="H248" s="87">
        <v>511100</v>
      </c>
    </row>
    <row r="249" spans="1:8" x14ac:dyDescent="0.2">
      <c r="A249" s="87" t="s">
        <v>840</v>
      </c>
      <c r="B249" s="87" t="s">
        <v>841</v>
      </c>
      <c r="C249" s="87" t="s">
        <v>842</v>
      </c>
      <c r="D249" s="87" t="s">
        <v>752</v>
      </c>
      <c r="E249" s="87" t="s">
        <v>679</v>
      </c>
      <c r="F249" s="87" t="s">
        <v>442</v>
      </c>
      <c r="G249" s="87" t="s">
        <v>447</v>
      </c>
      <c r="H249" s="87">
        <v>511100</v>
      </c>
    </row>
    <row r="250" spans="1:8" x14ac:dyDescent="0.2">
      <c r="A250" s="87" t="s">
        <v>843</v>
      </c>
      <c r="B250" s="87" t="s">
        <v>844</v>
      </c>
      <c r="C250" s="87" t="s">
        <v>845</v>
      </c>
      <c r="D250" s="87" t="s">
        <v>91</v>
      </c>
      <c r="E250" s="87" t="s">
        <v>679</v>
      </c>
      <c r="F250" s="87" t="s">
        <v>442</v>
      </c>
      <c r="G250" s="87" t="s">
        <v>447</v>
      </c>
      <c r="H250" s="87">
        <v>511100</v>
      </c>
    </row>
    <row r="251" spans="1:8" x14ac:dyDescent="0.2">
      <c r="A251" s="87" t="s">
        <v>846</v>
      </c>
      <c r="B251" s="87" t="s">
        <v>847</v>
      </c>
      <c r="C251" s="87" t="s">
        <v>848</v>
      </c>
      <c r="D251" s="87" t="s">
        <v>752</v>
      </c>
      <c r="E251" s="87" t="s">
        <v>679</v>
      </c>
      <c r="F251" s="87" t="s">
        <v>442</v>
      </c>
      <c r="G251" s="87" t="s">
        <v>447</v>
      </c>
      <c r="H251" s="87">
        <v>511100</v>
      </c>
    </row>
    <row r="252" spans="1:8" x14ac:dyDescent="0.2">
      <c r="A252" s="87" t="s">
        <v>849</v>
      </c>
      <c r="B252" s="87" t="s">
        <v>850</v>
      </c>
      <c r="C252" s="87" t="s">
        <v>851</v>
      </c>
      <c r="D252" s="87" t="s">
        <v>91</v>
      </c>
      <c r="E252" s="87" t="s">
        <v>679</v>
      </c>
      <c r="F252" s="87" t="s">
        <v>442</v>
      </c>
      <c r="G252" s="87" t="s">
        <v>447</v>
      </c>
      <c r="H252" s="87">
        <v>511100</v>
      </c>
    </row>
    <row r="253" spans="1:8" x14ac:dyDescent="0.2">
      <c r="A253" s="87" t="s">
        <v>852</v>
      </c>
      <c r="B253" s="87" t="s">
        <v>853</v>
      </c>
      <c r="C253" s="87" t="s">
        <v>854</v>
      </c>
      <c r="D253" s="87" t="s">
        <v>91</v>
      </c>
      <c r="E253" s="87" t="s">
        <v>679</v>
      </c>
      <c r="F253" s="87" t="s">
        <v>442</v>
      </c>
      <c r="G253" s="87" t="s">
        <v>447</v>
      </c>
      <c r="H253" s="87">
        <v>511100</v>
      </c>
    </row>
    <row r="254" spans="1:8" x14ac:dyDescent="0.2">
      <c r="A254" s="87" t="s">
        <v>855</v>
      </c>
      <c r="B254" s="87" t="s">
        <v>856</v>
      </c>
      <c r="C254" s="87" t="s">
        <v>857</v>
      </c>
      <c r="D254" s="87" t="s">
        <v>187</v>
      </c>
      <c r="E254" s="87" t="s">
        <v>679</v>
      </c>
      <c r="F254" s="87" t="s">
        <v>442</v>
      </c>
      <c r="G254" s="87" t="s">
        <v>447</v>
      </c>
      <c r="H254" s="87">
        <v>511100</v>
      </c>
    </row>
    <row r="255" spans="1:8" x14ac:dyDescent="0.2">
      <c r="A255" s="87" t="s">
        <v>858</v>
      </c>
      <c r="B255" s="87" t="s">
        <v>859</v>
      </c>
      <c r="C255" s="87" t="s">
        <v>860</v>
      </c>
      <c r="D255" s="87" t="s">
        <v>752</v>
      </c>
      <c r="E255" s="87" t="s">
        <v>679</v>
      </c>
      <c r="F255" s="87" t="s">
        <v>442</v>
      </c>
      <c r="G255" s="87" t="s">
        <v>447</v>
      </c>
      <c r="H255" s="87">
        <v>511100</v>
      </c>
    </row>
    <row r="256" spans="1:8" x14ac:dyDescent="0.2">
      <c r="A256" s="87" t="s">
        <v>861</v>
      </c>
      <c r="B256" s="87" t="s">
        <v>862</v>
      </c>
      <c r="C256" s="87" t="s">
        <v>863</v>
      </c>
      <c r="D256" s="87" t="s">
        <v>187</v>
      </c>
      <c r="E256" s="87" t="s">
        <v>679</v>
      </c>
      <c r="F256" s="87" t="s">
        <v>442</v>
      </c>
      <c r="G256" s="87" t="s">
        <v>447</v>
      </c>
      <c r="H256" s="87">
        <v>511100</v>
      </c>
    </row>
    <row r="257" spans="1:8" x14ac:dyDescent="0.2">
      <c r="A257" s="87" t="s">
        <v>864</v>
      </c>
      <c r="B257" s="87" t="s">
        <v>865</v>
      </c>
      <c r="C257" s="87" t="s">
        <v>866</v>
      </c>
      <c r="D257" s="87" t="s">
        <v>187</v>
      </c>
      <c r="E257" s="87" t="s">
        <v>679</v>
      </c>
      <c r="F257" s="87" t="s">
        <v>442</v>
      </c>
      <c r="G257" s="87" t="s">
        <v>447</v>
      </c>
      <c r="H257" s="87">
        <v>511100</v>
      </c>
    </row>
    <row r="258" spans="1:8" x14ac:dyDescent="0.2">
      <c r="A258" s="87" t="s">
        <v>867</v>
      </c>
      <c r="B258" s="87" t="s">
        <v>868</v>
      </c>
      <c r="C258" s="87" t="s">
        <v>869</v>
      </c>
      <c r="D258" s="87" t="s">
        <v>187</v>
      </c>
      <c r="E258" s="87" t="s">
        <v>679</v>
      </c>
      <c r="F258" s="87" t="s">
        <v>442</v>
      </c>
      <c r="G258" s="87" t="s">
        <v>447</v>
      </c>
      <c r="H258" s="87">
        <v>511100</v>
      </c>
    </row>
    <row r="259" spans="1:8" x14ac:dyDescent="0.2">
      <c r="A259" s="87" t="s">
        <v>870</v>
      </c>
      <c r="B259" s="87" t="s">
        <v>871</v>
      </c>
      <c r="C259" s="87" t="s">
        <v>872</v>
      </c>
      <c r="D259" s="87" t="s">
        <v>187</v>
      </c>
      <c r="E259" s="87" t="s">
        <v>679</v>
      </c>
      <c r="F259" s="87" t="s">
        <v>442</v>
      </c>
      <c r="G259" s="87" t="s">
        <v>447</v>
      </c>
      <c r="H259" s="87">
        <v>511100</v>
      </c>
    </row>
    <row r="260" spans="1:8" x14ac:dyDescent="0.2">
      <c r="A260" s="87" t="s">
        <v>873</v>
      </c>
      <c r="B260" s="87" t="s">
        <v>874</v>
      </c>
      <c r="C260" s="87" t="s">
        <v>875</v>
      </c>
      <c r="D260" s="87" t="s">
        <v>187</v>
      </c>
      <c r="E260" s="87" t="s">
        <v>679</v>
      </c>
      <c r="F260" s="87" t="s">
        <v>442</v>
      </c>
      <c r="G260" s="87" t="s">
        <v>447</v>
      </c>
      <c r="H260" s="87">
        <v>511100</v>
      </c>
    </row>
    <row r="261" spans="1:8" x14ac:dyDescent="0.2">
      <c r="A261" s="87" t="s">
        <v>876</v>
      </c>
      <c r="B261" s="87" t="s">
        <v>877</v>
      </c>
      <c r="C261" s="87" t="s">
        <v>878</v>
      </c>
      <c r="D261" s="87" t="s">
        <v>187</v>
      </c>
      <c r="E261" s="87" t="s">
        <v>679</v>
      </c>
      <c r="F261" s="87" t="s">
        <v>442</v>
      </c>
      <c r="G261" s="87" t="s">
        <v>447</v>
      </c>
      <c r="H261" s="87">
        <v>511100</v>
      </c>
    </row>
    <row r="262" spans="1:8" x14ac:dyDescent="0.2">
      <c r="A262" s="87" t="s">
        <v>879</v>
      </c>
      <c r="B262" s="87" t="s">
        <v>880</v>
      </c>
      <c r="C262" s="87" t="s">
        <v>881</v>
      </c>
      <c r="D262" s="87" t="s">
        <v>187</v>
      </c>
      <c r="E262" s="87" t="s">
        <v>679</v>
      </c>
      <c r="F262" s="87" t="s">
        <v>442</v>
      </c>
      <c r="G262" s="87" t="s">
        <v>447</v>
      </c>
      <c r="H262" s="87">
        <v>511100</v>
      </c>
    </row>
    <row r="263" spans="1:8" x14ac:dyDescent="0.2">
      <c r="A263" s="87" t="s">
        <v>882</v>
      </c>
      <c r="B263" s="87" t="s">
        <v>883</v>
      </c>
      <c r="C263" s="87" t="s">
        <v>884</v>
      </c>
      <c r="D263" s="87" t="s">
        <v>187</v>
      </c>
      <c r="E263" s="87" t="s">
        <v>679</v>
      </c>
      <c r="F263" s="87" t="s">
        <v>442</v>
      </c>
      <c r="G263" s="87" t="s">
        <v>447</v>
      </c>
      <c r="H263" s="87">
        <v>511100</v>
      </c>
    </row>
    <row r="264" spans="1:8" x14ac:dyDescent="0.2">
      <c r="A264" s="87" t="s">
        <v>885</v>
      </c>
      <c r="B264" s="87" t="s">
        <v>886</v>
      </c>
      <c r="C264" s="87" t="s">
        <v>887</v>
      </c>
      <c r="D264" s="87" t="s">
        <v>187</v>
      </c>
      <c r="E264" s="87" t="s">
        <v>679</v>
      </c>
      <c r="F264" s="87" t="s">
        <v>442</v>
      </c>
      <c r="G264" s="87" t="s">
        <v>447</v>
      </c>
      <c r="H264" s="87">
        <v>511100</v>
      </c>
    </row>
    <row r="265" spans="1:8" x14ac:dyDescent="0.2">
      <c r="A265" s="87" t="s">
        <v>888</v>
      </c>
      <c r="B265" s="87" t="s">
        <v>889</v>
      </c>
      <c r="C265" s="87" t="s">
        <v>890</v>
      </c>
      <c r="D265" s="87" t="s">
        <v>187</v>
      </c>
      <c r="E265" s="87" t="s">
        <v>679</v>
      </c>
      <c r="F265" s="87" t="s">
        <v>442</v>
      </c>
      <c r="G265" s="87" t="s">
        <v>447</v>
      </c>
      <c r="H265" s="87">
        <v>511100</v>
      </c>
    </row>
    <row r="266" spans="1:8" x14ac:dyDescent="0.2">
      <c r="A266" s="87" t="s">
        <v>891</v>
      </c>
      <c r="B266" s="87" t="s">
        <v>892</v>
      </c>
      <c r="C266" s="87" t="s">
        <v>893</v>
      </c>
      <c r="D266" s="87" t="s">
        <v>187</v>
      </c>
      <c r="E266" s="87" t="s">
        <v>679</v>
      </c>
      <c r="F266" s="87" t="s">
        <v>442</v>
      </c>
      <c r="G266" s="87" t="s">
        <v>447</v>
      </c>
      <c r="H266" s="87">
        <v>511100</v>
      </c>
    </row>
    <row r="267" spans="1:8" x14ac:dyDescent="0.2">
      <c r="A267" s="87" t="s">
        <v>894</v>
      </c>
      <c r="B267" s="87" t="s">
        <v>895</v>
      </c>
      <c r="C267" s="87" t="s">
        <v>896</v>
      </c>
      <c r="D267" s="87" t="s">
        <v>187</v>
      </c>
      <c r="E267" s="87" t="s">
        <v>679</v>
      </c>
      <c r="F267" s="87" t="s">
        <v>442</v>
      </c>
      <c r="G267" s="87" t="s">
        <v>447</v>
      </c>
      <c r="H267" s="87">
        <v>511100</v>
      </c>
    </row>
    <row r="268" spans="1:8" x14ac:dyDescent="0.2">
      <c r="A268" s="87" t="s">
        <v>897</v>
      </c>
      <c r="B268" s="87" t="s">
        <v>898</v>
      </c>
      <c r="C268" s="87" t="s">
        <v>899</v>
      </c>
      <c r="D268" s="87" t="s">
        <v>187</v>
      </c>
      <c r="E268" s="87" t="s">
        <v>679</v>
      </c>
      <c r="F268" s="87" t="s">
        <v>442</v>
      </c>
      <c r="G268" s="87" t="s">
        <v>447</v>
      </c>
      <c r="H268" s="87">
        <v>511100</v>
      </c>
    </row>
    <row r="269" spans="1:8" x14ac:dyDescent="0.2">
      <c r="A269" s="87" t="s">
        <v>900</v>
      </c>
      <c r="B269" s="87" t="s">
        <v>901</v>
      </c>
      <c r="C269" s="87" t="s">
        <v>902</v>
      </c>
      <c r="D269" s="87" t="s">
        <v>187</v>
      </c>
      <c r="E269" s="87" t="s">
        <v>679</v>
      </c>
      <c r="F269" s="87" t="s">
        <v>442</v>
      </c>
      <c r="G269" s="87" t="s">
        <v>447</v>
      </c>
      <c r="H269" s="87">
        <v>511100</v>
      </c>
    </row>
    <row r="270" spans="1:8" x14ac:dyDescent="0.2">
      <c r="A270" s="87" t="s">
        <v>903</v>
      </c>
      <c r="B270" s="87" t="s">
        <v>904</v>
      </c>
      <c r="C270" s="87" t="s">
        <v>905</v>
      </c>
      <c r="D270" s="87" t="s">
        <v>187</v>
      </c>
      <c r="E270" s="87" t="s">
        <v>679</v>
      </c>
      <c r="F270" s="87" t="s">
        <v>442</v>
      </c>
      <c r="G270" s="87" t="s">
        <v>447</v>
      </c>
      <c r="H270" s="87">
        <v>511100</v>
      </c>
    </row>
    <row r="271" spans="1:8" x14ac:dyDescent="0.2">
      <c r="A271" s="87" t="s">
        <v>906</v>
      </c>
      <c r="B271" s="87" t="s">
        <v>907</v>
      </c>
      <c r="C271" s="87" t="s">
        <v>908</v>
      </c>
      <c r="D271" s="87" t="s">
        <v>187</v>
      </c>
      <c r="E271" s="87" t="s">
        <v>679</v>
      </c>
      <c r="F271" s="87" t="s">
        <v>442</v>
      </c>
      <c r="G271" s="87" t="s">
        <v>447</v>
      </c>
      <c r="H271" s="87">
        <v>511100</v>
      </c>
    </row>
    <row r="272" spans="1:8" x14ac:dyDescent="0.2">
      <c r="A272" s="87" t="s">
        <v>909</v>
      </c>
      <c r="B272" s="87" t="s">
        <v>910</v>
      </c>
      <c r="C272" s="87" t="s">
        <v>911</v>
      </c>
      <c r="D272" s="87" t="s">
        <v>187</v>
      </c>
      <c r="E272" s="87" t="s">
        <v>679</v>
      </c>
      <c r="F272" s="87" t="s">
        <v>442</v>
      </c>
      <c r="G272" s="87" t="s">
        <v>447</v>
      </c>
      <c r="H272" s="87">
        <v>511100</v>
      </c>
    </row>
    <row r="273" spans="1:8" x14ac:dyDescent="0.2">
      <c r="A273" s="87" t="s">
        <v>912</v>
      </c>
      <c r="B273" s="87" t="s">
        <v>913</v>
      </c>
      <c r="C273" s="87" t="s">
        <v>914</v>
      </c>
      <c r="D273" s="87" t="s">
        <v>187</v>
      </c>
      <c r="E273" s="87" t="s">
        <v>679</v>
      </c>
      <c r="F273" s="87" t="s">
        <v>442</v>
      </c>
      <c r="G273" s="87" t="s">
        <v>447</v>
      </c>
      <c r="H273" s="87">
        <v>511100</v>
      </c>
    </row>
    <row r="274" spans="1:8" x14ac:dyDescent="0.2">
      <c r="A274" s="87" t="s">
        <v>915</v>
      </c>
      <c r="B274" s="87" t="s">
        <v>916</v>
      </c>
      <c r="C274" s="87" t="s">
        <v>917</v>
      </c>
      <c r="D274" s="87" t="s">
        <v>187</v>
      </c>
      <c r="E274" s="87" t="s">
        <v>679</v>
      </c>
      <c r="F274" s="87" t="s">
        <v>442</v>
      </c>
      <c r="G274" s="87" t="s">
        <v>447</v>
      </c>
      <c r="H274" s="87">
        <v>511100</v>
      </c>
    </row>
    <row r="275" spans="1:8" x14ac:dyDescent="0.2">
      <c r="A275" s="87" t="s">
        <v>918</v>
      </c>
      <c r="B275" s="87" t="s">
        <v>919</v>
      </c>
      <c r="C275" s="87" t="s">
        <v>920</v>
      </c>
      <c r="D275" s="87" t="s">
        <v>187</v>
      </c>
      <c r="E275" s="87" t="s">
        <v>679</v>
      </c>
      <c r="F275" s="87" t="s">
        <v>442</v>
      </c>
      <c r="G275" s="87" t="s">
        <v>447</v>
      </c>
      <c r="H275" s="87">
        <v>511100</v>
      </c>
    </row>
    <row r="276" spans="1:8" x14ac:dyDescent="0.2">
      <c r="A276" s="87" t="s">
        <v>921</v>
      </c>
      <c r="B276" s="87" t="s">
        <v>922</v>
      </c>
      <c r="C276" s="87" t="s">
        <v>923</v>
      </c>
      <c r="D276" s="87" t="s">
        <v>187</v>
      </c>
      <c r="E276" s="87" t="s">
        <v>679</v>
      </c>
      <c r="F276" s="87" t="s">
        <v>442</v>
      </c>
      <c r="G276" s="87" t="s">
        <v>447</v>
      </c>
      <c r="H276" s="87">
        <v>511100</v>
      </c>
    </row>
    <row r="277" spans="1:8" x14ac:dyDescent="0.2">
      <c r="A277" s="87" t="s">
        <v>924</v>
      </c>
      <c r="B277" s="87" t="s">
        <v>925</v>
      </c>
      <c r="C277" s="87" t="s">
        <v>926</v>
      </c>
      <c r="D277" s="87" t="s">
        <v>187</v>
      </c>
      <c r="E277" s="87" t="s">
        <v>679</v>
      </c>
      <c r="F277" s="87" t="s">
        <v>442</v>
      </c>
      <c r="G277" s="87" t="s">
        <v>447</v>
      </c>
      <c r="H277" s="87">
        <v>511100</v>
      </c>
    </row>
    <row r="278" spans="1:8" x14ac:dyDescent="0.2">
      <c r="A278" s="87" t="s">
        <v>927</v>
      </c>
      <c r="B278" s="87" t="s">
        <v>928</v>
      </c>
      <c r="C278" s="87" t="s">
        <v>929</v>
      </c>
      <c r="D278" s="87" t="s">
        <v>187</v>
      </c>
      <c r="E278" s="87" t="s">
        <v>679</v>
      </c>
      <c r="F278" s="87" t="s">
        <v>442</v>
      </c>
      <c r="G278" s="87" t="s">
        <v>447</v>
      </c>
      <c r="H278" s="87">
        <v>511100</v>
      </c>
    </row>
    <row r="279" spans="1:8" x14ac:dyDescent="0.2">
      <c r="A279" s="87" t="s">
        <v>930</v>
      </c>
      <c r="B279" s="87" t="s">
        <v>931</v>
      </c>
      <c r="C279" s="87" t="s">
        <v>932</v>
      </c>
      <c r="D279" s="87" t="s">
        <v>187</v>
      </c>
      <c r="E279" s="87" t="s">
        <v>679</v>
      </c>
      <c r="F279" s="87" t="s">
        <v>442</v>
      </c>
      <c r="G279" s="87" t="s">
        <v>447</v>
      </c>
      <c r="H279" s="87">
        <v>511100</v>
      </c>
    </row>
    <row r="280" spans="1:8" x14ac:dyDescent="0.2">
      <c r="A280" s="87" t="s">
        <v>933</v>
      </c>
      <c r="B280" s="87" t="s">
        <v>934</v>
      </c>
      <c r="C280" s="87" t="s">
        <v>935</v>
      </c>
      <c r="D280" s="87" t="s">
        <v>187</v>
      </c>
      <c r="E280" s="87" t="s">
        <v>679</v>
      </c>
      <c r="F280" s="87" t="s">
        <v>442</v>
      </c>
      <c r="G280" s="87" t="s">
        <v>447</v>
      </c>
      <c r="H280" s="87">
        <v>511100</v>
      </c>
    </row>
    <row r="281" spans="1:8" x14ac:dyDescent="0.2">
      <c r="A281" s="87" t="s">
        <v>936</v>
      </c>
      <c r="B281" s="87" t="s">
        <v>937</v>
      </c>
      <c r="C281" s="87" t="s">
        <v>938</v>
      </c>
      <c r="D281" s="87" t="s">
        <v>187</v>
      </c>
      <c r="E281" s="87" t="s">
        <v>679</v>
      </c>
      <c r="F281" s="87" t="s">
        <v>442</v>
      </c>
      <c r="G281" s="87" t="s">
        <v>447</v>
      </c>
      <c r="H281" s="87">
        <v>511100</v>
      </c>
    </row>
    <row r="282" spans="1:8" x14ac:dyDescent="0.2">
      <c r="A282" s="87" t="s">
        <v>939</v>
      </c>
      <c r="B282" s="87" t="s">
        <v>940</v>
      </c>
      <c r="C282" s="87" t="s">
        <v>941</v>
      </c>
      <c r="D282" s="87" t="s">
        <v>187</v>
      </c>
      <c r="E282" s="87" t="s">
        <v>679</v>
      </c>
      <c r="F282" s="87" t="s">
        <v>442</v>
      </c>
      <c r="G282" s="87" t="s">
        <v>447</v>
      </c>
      <c r="H282" s="87">
        <v>511100</v>
      </c>
    </row>
    <row r="283" spans="1:8" x14ac:dyDescent="0.2">
      <c r="A283" s="87" t="s">
        <v>942</v>
      </c>
      <c r="B283" s="87" t="s">
        <v>943</v>
      </c>
      <c r="C283" s="87" t="s">
        <v>944</v>
      </c>
      <c r="D283" s="87" t="s">
        <v>187</v>
      </c>
      <c r="E283" s="87" t="s">
        <v>679</v>
      </c>
      <c r="F283" s="87" t="s">
        <v>442</v>
      </c>
      <c r="G283" s="87" t="s">
        <v>447</v>
      </c>
      <c r="H283" s="87">
        <v>511100</v>
      </c>
    </row>
    <row r="284" spans="1:8" x14ac:dyDescent="0.2">
      <c r="A284" s="87" t="s">
        <v>945</v>
      </c>
      <c r="B284" s="87" t="s">
        <v>946</v>
      </c>
      <c r="C284" s="87" t="s">
        <v>947</v>
      </c>
      <c r="D284" s="87" t="s">
        <v>187</v>
      </c>
      <c r="E284" s="87" t="s">
        <v>679</v>
      </c>
      <c r="F284" s="87" t="s">
        <v>442</v>
      </c>
      <c r="G284" s="87" t="s">
        <v>447</v>
      </c>
      <c r="H284" s="87">
        <v>511100</v>
      </c>
    </row>
    <row r="285" spans="1:8" x14ac:dyDescent="0.2">
      <c r="A285" s="87" t="s">
        <v>948</v>
      </c>
      <c r="B285" s="87" t="s">
        <v>949</v>
      </c>
      <c r="C285" s="87" t="s">
        <v>950</v>
      </c>
      <c r="D285" s="87" t="s">
        <v>187</v>
      </c>
      <c r="E285" s="87" t="s">
        <v>679</v>
      </c>
      <c r="F285" s="87" t="s">
        <v>442</v>
      </c>
      <c r="G285" s="87" t="s">
        <v>447</v>
      </c>
      <c r="H285" s="87">
        <v>511100</v>
      </c>
    </row>
    <row r="286" spans="1:8" x14ac:dyDescent="0.2">
      <c r="A286" s="87" t="s">
        <v>951</v>
      </c>
      <c r="B286" s="87" t="s">
        <v>952</v>
      </c>
      <c r="C286" s="87" t="s">
        <v>953</v>
      </c>
      <c r="D286" s="87" t="s">
        <v>563</v>
      </c>
      <c r="E286" s="87" t="s">
        <v>679</v>
      </c>
      <c r="F286" s="87" t="s">
        <v>442</v>
      </c>
      <c r="G286" s="87" t="s">
        <v>447</v>
      </c>
      <c r="H286" s="87">
        <v>511100</v>
      </c>
    </row>
    <row r="287" spans="1:8" x14ac:dyDescent="0.2">
      <c r="A287" s="87" t="s">
        <v>954</v>
      </c>
      <c r="B287" s="87" t="s">
        <v>955</v>
      </c>
      <c r="C287" s="87" t="s">
        <v>956</v>
      </c>
      <c r="D287" s="87" t="s">
        <v>187</v>
      </c>
      <c r="E287" s="87" t="s">
        <v>679</v>
      </c>
      <c r="F287" s="87" t="s">
        <v>442</v>
      </c>
      <c r="G287" s="87" t="s">
        <v>447</v>
      </c>
      <c r="H287" s="87">
        <v>511100</v>
      </c>
    </row>
    <row r="288" spans="1:8" x14ac:dyDescent="0.2">
      <c r="A288" s="87" t="s">
        <v>957</v>
      </c>
      <c r="B288" s="87" t="s">
        <v>958</v>
      </c>
      <c r="C288" s="87" t="s">
        <v>959</v>
      </c>
      <c r="D288" s="87" t="s">
        <v>200</v>
      </c>
      <c r="E288" s="87" t="s">
        <v>679</v>
      </c>
      <c r="F288" s="87" t="s">
        <v>442</v>
      </c>
      <c r="G288" s="87" t="s">
        <v>447</v>
      </c>
      <c r="H288" s="87">
        <v>511100</v>
      </c>
    </row>
    <row r="289" spans="1:8" x14ac:dyDescent="0.2">
      <c r="A289" s="87" t="s">
        <v>960</v>
      </c>
      <c r="B289" s="87" t="s">
        <v>961</v>
      </c>
      <c r="C289" s="87" t="s">
        <v>962</v>
      </c>
      <c r="D289" s="87" t="s">
        <v>752</v>
      </c>
      <c r="E289" s="87" t="s">
        <v>679</v>
      </c>
      <c r="F289" s="87" t="s">
        <v>442</v>
      </c>
      <c r="G289" s="87" t="s">
        <v>447</v>
      </c>
      <c r="H289" s="87">
        <v>511100</v>
      </c>
    </row>
    <row r="290" spans="1:8" x14ac:dyDescent="0.2">
      <c r="A290" s="87" t="s">
        <v>963</v>
      </c>
      <c r="B290" s="87" t="s">
        <v>964</v>
      </c>
      <c r="C290" s="87" t="s">
        <v>965</v>
      </c>
      <c r="D290" s="87" t="s">
        <v>200</v>
      </c>
      <c r="E290" s="87" t="s">
        <v>679</v>
      </c>
      <c r="F290" s="87" t="s">
        <v>442</v>
      </c>
      <c r="G290" s="87" t="s">
        <v>447</v>
      </c>
      <c r="H290" s="87">
        <v>511100</v>
      </c>
    </row>
    <row r="291" spans="1:8" x14ac:dyDescent="0.2">
      <c r="A291" s="87" t="s">
        <v>966</v>
      </c>
      <c r="B291" s="87" t="s">
        <v>967</v>
      </c>
      <c r="C291" s="87" t="s">
        <v>968</v>
      </c>
      <c r="D291" s="87" t="s">
        <v>563</v>
      </c>
      <c r="E291" s="87" t="s">
        <v>679</v>
      </c>
      <c r="F291" s="87" t="s">
        <v>442</v>
      </c>
      <c r="G291" s="87" t="s">
        <v>447</v>
      </c>
      <c r="H291" s="87">
        <v>511100</v>
      </c>
    </row>
    <row r="292" spans="1:8" x14ac:dyDescent="0.2">
      <c r="A292" s="87" t="s">
        <v>969</v>
      </c>
      <c r="B292" s="87" t="s">
        <v>970</v>
      </c>
      <c r="C292" s="87" t="s">
        <v>971</v>
      </c>
      <c r="D292" s="87" t="s">
        <v>563</v>
      </c>
      <c r="E292" s="87" t="s">
        <v>679</v>
      </c>
      <c r="F292" s="87" t="s">
        <v>442</v>
      </c>
      <c r="G292" s="87" t="s">
        <v>447</v>
      </c>
      <c r="H292" s="87">
        <v>511100</v>
      </c>
    </row>
    <row r="293" spans="1:8" x14ac:dyDescent="0.2">
      <c r="A293" s="87" t="s">
        <v>972</v>
      </c>
      <c r="B293" s="87" t="s">
        <v>973</v>
      </c>
      <c r="C293" s="87" t="s">
        <v>974</v>
      </c>
      <c r="D293" s="87" t="s">
        <v>563</v>
      </c>
      <c r="E293" s="87" t="s">
        <v>679</v>
      </c>
      <c r="F293" s="87" t="s">
        <v>442</v>
      </c>
      <c r="G293" s="87" t="s">
        <v>447</v>
      </c>
      <c r="H293" s="87">
        <v>511100</v>
      </c>
    </row>
    <row r="294" spans="1:8" x14ac:dyDescent="0.2">
      <c r="A294" s="87" t="s">
        <v>975</v>
      </c>
      <c r="B294" s="87" t="s">
        <v>976</v>
      </c>
      <c r="C294" s="87" t="s">
        <v>977</v>
      </c>
      <c r="D294" s="87" t="s">
        <v>563</v>
      </c>
      <c r="E294" s="87" t="s">
        <v>679</v>
      </c>
      <c r="F294" s="87" t="s">
        <v>442</v>
      </c>
      <c r="G294" s="87" t="s">
        <v>447</v>
      </c>
      <c r="H294" s="87">
        <v>511100</v>
      </c>
    </row>
    <row r="295" spans="1:8" x14ac:dyDescent="0.2">
      <c r="A295" s="87" t="s">
        <v>978</v>
      </c>
      <c r="B295" s="87" t="s">
        <v>979</v>
      </c>
      <c r="C295" s="87" t="s">
        <v>980</v>
      </c>
      <c r="D295" s="87" t="s">
        <v>187</v>
      </c>
      <c r="E295" s="87" t="s">
        <v>679</v>
      </c>
      <c r="F295" s="87" t="s">
        <v>442</v>
      </c>
      <c r="G295" s="87" t="s">
        <v>447</v>
      </c>
      <c r="H295" s="87">
        <v>511100</v>
      </c>
    </row>
    <row r="296" spans="1:8" x14ac:dyDescent="0.2">
      <c r="A296" s="87" t="s">
        <v>981</v>
      </c>
      <c r="B296" s="87" t="s">
        <v>982</v>
      </c>
      <c r="C296" s="87" t="s">
        <v>983</v>
      </c>
      <c r="D296" s="87" t="s">
        <v>187</v>
      </c>
      <c r="E296" s="87" t="s">
        <v>679</v>
      </c>
      <c r="F296" s="87" t="s">
        <v>442</v>
      </c>
      <c r="G296" s="87" t="s">
        <v>447</v>
      </c>
      <c r="H296" s="87">
        <v>511100</v>
      </c>
    </row>
    <row r="297" spans="1:8" x14ac:dyDescent="0.2">
      <c r="A297" s="87" t="s">
        <v>984</v>
      </c>
      <c r="B297" s="87" t="s">
        <v>985</v>
      </c>
      <c r="C297" s="87" t="s">
        <v>986</v>
      </c>
      <c r="D297" s="87" t="s">
        <v>91</v>
      </c>
      <c r="E297" s="87" t="s">
        <v>679</v>
      </c>
      <c r="F297" s="87" t="s">
        <v>442</v>
      </c>
      <c r="G297" s="87" t="s">
        <v>447</v>
      </c>
      <c r="H297" s="87">
        <v>511100</v>
      </c>
    </row>
    <row r="298" spans="1:8" x14ac:dyDescent="0.2">
      <c r="A298" s="87" t="s">
        <v>987</v>
      </c>
      <c r="B298" s="87" t="s">
        <v>988</v>
      </c>
      <c r="C298" s="87" t="s">
        <v>989</v>
      </c>
      <c r="D298" s="87" t="s">
        <v>563</v>
      </c>
      <c r="E298" s="87" t="s">
        <v>679</v>
      </c>
      <c r="F298" s="87" t="s">
        <v>442</v>
      </c>
      <c r="G298" s="87" t="s">
        <v>447</v>
      </c>
      <c r="H298" s="87">
        <v>511100</v>
      </c>
    </row>
    <row r="299" spans="1:8" x14ac:dyDescent="0.2">
      <c r="A299" s="87" t="s">
        <v>990</v>
      </c>
      <c r="B299" s="87" t="s">
        <v>991</v>
      </c>
      <c r="C299" s="87" t="s">
        <v>992</v>
      </c>
      <c r="D299" s="87" t="s">
        <v>91</v>
      </c>
      <c r="E299" s="87" t="s">
        <v>679</v>
      </c>
      <c r="F299" s="87" t="s">
        <v>442</v>
      </c>
      <c r="G299" s="87" t="s">
        <v>447</v>
      </c>
      <c r="H299" s="87">
        <v>511100</v>
      </c>
    </row>
    <row r="300" spans="1:8" x14ac:dyDescent="0.2">
      <c r="A300" s="87" t="s">
        <v>993</v>
      </c>
      <c r="B300" s="87" t="s">
        <v>994</v>
      </c>
      <c r="C300" s="87" t="s">
        <v>995</v>
      </c>
      <c r="D300" s="87" t="s">
        <v>752</v>
      </c>
      <c r="E300" s="87" t="s">
        <v>679</v>
      </c>
      <c r="F300" s="87" t="s">
        <v>442</v>
      </c>
      <c r="G300" s="87" t="s">
        <v>447</v>
      </c>
      <c r="H300" s="87">
        <v>511100</v>
      </c>
    </row>
    <row r="301" spans="1:8" x14ac:dyDescent="0.2">
      <c r="A301" s="87" t="s">
        <v>996</v>
      </c>
      <c r="B301" s="87" t="s">
        <v>997</v>
      </c>
      <c r="C301" s="87" t="s">
        <v>998</v>
      </c>
      <c r="D301" s="87" t="s">
        <v>752</v>
      </c>
      <c r="E301" s="87" t="s">
        <v>679</v>
      </c>
      <c r="F301" s="87" t="s">
        <v>442</v>
      </c>
      <c r="G301" s="87" t="s">
        <v>447</v>
      </c>
      <c r="H301" s="87">
        <v>511100</v>
      </c>
    </row>
    <row r="302" spans="1:8" x14ac:dyDescent="0.2">
      <c r="A302" s="87" t="s">
        <v>999</v>
      </c>
      <c r="B302" s="87" t="s">
        <v>1000</v>
      </c>
      <c r="C302" s="87" t="s">
        <v>1001</v>
      </c>
      <c r="D302" s="87" t="s">
        <v>752</v>
      </c>
      <c r="E302" s="87" t="s">
        <v>679</v>
      </c>
      <c r="F302" s="87" t="s">
        <v>442</v>
      </c>
      <c r="G302" s="87" t="s">
        <v>447</v>
      </c>
      <c r="H302" s="87">
        <v>511100</v>
      </c>
    </row>
    <row r="303" spans="1:8" x14ac:dyDescent="0.2">
      <c r="A303" s="87" t="s">
        <v>1002</v>
      </c>
      <c r="B303" s="87" t="s">
        <v>1003</v>
      </c>
      <c r="C303" s="87" t="s">
        <v>1004</v>
      </c>
      <c r="D303" s="87" t="s">
        <v>563</v>
      </c>
      <c r="E303" s="87" t="s">
        <v>679</v>
      </c>
      <c r="F303" s="87" t="s">
        <v>442</v>
      </c>
      <c r="G303" s="87" t="s">
        <v>447</v>
      </c>
      <c r="H303" s="87">
        <v>511100</v>
      </c>
    </row>
    <row r="304" spans="1:8" x14ac:dyDescent="0.2">
      <c r="A304" s="87" t="s">
        <v>1005</v>
      </c>
      <c r="B304" s="87" t="s">
        <v>1006</v>
      </c>
      <c r="C304" s="87" t="s">
        <v>1007</v>
      </c>
      <c r="D304" s="87" t="s">
        <v>332</v>
      </c>
      <c r="E304" s="87" t="s">
        <v>679</v>
      </c>
      <c r="F304" s="87" t="s">
        <v>442</v>
      </c>
      <c r="G304" s="87" t="s">
        <v>447</v>
      </c>
      <c r="H304" s="87">
        <v>511100</v>
      </c>
    </row>
    <row r="305" spans="1:8" x14ac:dyDescent="0.2">
      <c r="A305" s="87" t="s">
        <v>1008</v>
      </c>
      <c r="B305" s="87" t="s">
        <v>1009</v>
      </c>
      <c r="C305" s="87" t="s">
        <v>1010</v>
      </c>
      <c r="D305" s="87" t="s">
        <v>91</v>
      </c>
      <c r="E305" s="87" t="s">
        <v>679</v>
      </c>
      <c r="F305" s="87" t="s">
        <v>442</v>
      </c>
      <c r="G305" s="87" t="s">
        <v>447</v>
      </c>
      <c r="H305" s="87">
        <v>511100</v>
      </c>
    </row>
    <row r="306" spans="1:8" x14ac:dyDescent="0.2">
      <c r="A306" s="87" t="s">
        <v>1011</v>
      </c>
      <c r="B306" s="87" t="s">
        <v>1012</v>
      </c>
      <c r="C306" s="87" t="s">
        <v>1013</v>
      </c>
      <c r="D306" s="87" t="s">
        <v>91</v>
      </c>
      <c r="E306" s="87" t="s">
        <v>679</v>
      </c>
      <c r="F306" s="87" t="s">
        <v>442</v>
      </c>
      <c r="G306" s="87" t="s">
        <v>447</v>
      </c>
      <c r="H306" s="87">
        <v>511100</v>
      </c>
    </row>
    <row r="307" spans="1:8" x14ac:dyDescent="0.2">
      <c r="A307" s="87" t="s">
        <v>1014</v>
      </c>
      <c r="B307" s="87" t="s">
        <v>1015</v>
      </c>
      <c r="C307" s="87" t="s">
        <v>1016</v>
      </c>
      <c r="D307" s="87" t="s">
        <v>91</v>
      </c>
      <c r="E307" s="87" t="s">
        <v>679</v>
      </c>
      <c r="F307" s="87" t="s">
        <v>442</v>
      </c>
      <c r="G307" s="87" t="s">
        <v>447</v>
      </c>
      <c r="H307" s="87">
        <v>511100</v>
      </c>
    </row>
    <row r="308" spans="1:8" x14ac:dyDescent="0.2">
      <c r="A308" s="87" t="s">
        <v>1017</v>
      </c>
      <c r="B308" s="87" t="s">
        <v>1018</v>
      </c>
      <c r="C308" s="87" t="s">
        <v>1019</v>
      </c>
      <c r="D308" s="87" t="s">
        <v>91</v>
      </c>
      <c r="E308" s="87" t="s">
        <v>679</v>
      </c>
      <c r="F308" s="87" t="s">
        <v>442</v>
      </c>
      <c r="G308" s="87" t="s">
        <v>447</v>
      </c>
      <c r="H308" s="87">
        <v>511100</v>
      </c>
    </row>
    <row r="309" spans="1:8" x14ac:dyDescent="0.2">
      <c r="A309" s="87" t="s">
        <v>1020</v>
      </c>
      <c r="B309" s="87" t="s">
        <v>1021</v>
      </c>
      <c r="C309" s="87" t="s">
        <v>1022</v>
      </c>
      <c r="D309" s="87" t="s">
        <v>91</v>
      </c>
      <c r="E309" s="87" t="s">
        <v>679</v>
      </c>
      <c r="F309" s="87" t="s">
        <v>442</v>
      </c>
      <c r="G309" s="87" t="s">
        <v>447</v>
      </c>
      <c r="H309" s="87">
        <v>511100</v>
      </c>
    </row>
    <row r="310" spans="1:8" x14ac:dyDescent="0.2">
      <c r="A310" s="87" t="s">
        <v>1023</v>
      </c>
      <c r="B310" s="87" t="s">
        <v>1024</v>
      </c>
      <c r="C310" s="87" t="s">
        <v>1025</v>
      </c>
      <c r="D310" s="87" t="s">
        <v>91</v>
      </c>
      <c r="E310" s="87" t="s">
        <v>679</v>
      </c>
      <c r="F310" s="87" t="s">
        <v>442</v>
      </c>
      <c r="G310" s="87" t="s">
        <v>447</v>
      </c>
      <c r="H310" s="87">
        <v>511100</v>
      </c>
    </row>
    <row r="311" spans="1:8" x14ac:dyDescent="0.2">
      <c r="A311" s="87" t="s">
        <v>1026</v>
      </c>
      <c r="B311" s="87" t="s">
        <v>1027</v>
      </c>
      <c r="C311" s="87" t="s">
        <v>1028</v>
      </c>
      <c r="D311" s="87" t="s">
        <v>91</v>
      </c>
      <c r="E311" s="87" t="s">
        <v>679</v>
      </c>
      <c r="F311" s="87" t="s">
        <v>442</v>
      </c>
      <c r="G311" s="87" t="s">
        <v>447</v>
      </c>
      <c r="H311" s="87">
        <v>511100</v>
      </c>
    </row>
    <row r="312" spans="1:8" x14ac:dyDescent="0.2">
      <c r="A312" s="87" t="s">
        <v>1029</v>
      </c>
      <c r="B312" s="87" t="s">
        <v>1030</v>
      </c>
      <c r="C312" s="87" t="s">
        <v>1031</v>
      </c>
      <c r="D312" s="87" t="s">
        <v>91</v>
      </c>
      <c r="E312" s="87" t="s">
        <v>679</v>
      </c>
      <c r="F312" s="87" t="s">
        <v>442</v>
      </c>
      <c r="G312" s="87" t="s">
        <v>447</v>
      </c>
      <c r="H312" s="87">
        <v>511100</v>
      </c>
    </row>
    <row r="313" spans="1:8" x14ac:dyDescent="0.2">
      <c r="A313" s="87" t="s">
        <v>1032</v>
      </c>
      <c r="B313" s="87" t="s">
        <v>1033</v>
      </c>
      <c r="C313" s="87" t="s">
        <v>1034</v>
      </c>
      <c r="D313" s="87" t="s">
        <v>91</v>
      </c>
      <c r="E313" s="87" t="s">
        <v>679</v>
      </c>
      <c r="F313" s="87" t="s">
        <v>442</v>
      </c>
      <c r="G313" s="87" t="s">
        <v>447</v>
      </c>
      <c r="H313" s="87">
        <v>511100</v>
      </c>
    </row>
    <row r="314" spans="1:8" x14ac:dyDescent="0.2">
      <c r="A314" s="87" t="s">
        <v>1035</v>
      </c>
      <c r="B314" s="87" t="s">
        <v>1036</v>
      </c>
      <c r="C314" s="87" t="s">
        <v>1037</v>
      </c>
      <c r="D314" s="87" t="s">
        <v>91</v>
      </c>
      <c r="E314" s="87" t="s">
        <v>679</v>
      </c>
      <c r="F314" s="87" t="s">
        <v>442</v>
      </c>
      <c r="G314" s="87" t="s">
        <v>447</v>
      </c>
      <c r="H314" s="87">
        <v>511100</v>
      </c>
    </row>
    <row r="315" spans="1:8" x14ac:dyDescent="0.2">
      <c r="A315" s="87" t="s">
        <v>1038</v>
      </c>
      <c r="B315" s="87" t="s">
        <v>1039</v>
      </c>
      <c r="C315" s="87" t="s">
        <v>1040</v>
      </c>
      <c r="D315" s="87" t="s">
        <v>752</v>
      </c>
      <c r="E315" s="87" t="s">
        <v>679</v>
      </c>
      <c r="F315" s="87" t="s">
        <v>442</v>
      </c>
      <c r="G315" s="87" t="s">
        <v>447</v>
      </c>
      <c r="H315" s="87">
        <v>511100</v>
      </c>
    </row>
    <row r="316" spans="1:8" x14ac:dyDescent="0.2">
      <c r="A316" s="87" t="s">
        <v>1041</v>
      </c>
      <c r="B316" s="87" t="s">
        <v>1042</v>
      </c>
      <c r="C316" s="87" t="s">
        <v>1043</v>
      </c>
      <c r="D316" s="87" t="s">
        <v>200</v>
      </c>
      <c r="E316" s="87" t="s">
        <v>679</v>
      </c>
      <c r="F316" s="87" t="s">
        <v>442</v>
      </c>
      <c r="G316" s="87" t="s">
        <v>447</v>
      </c>
      <c r="H316" s="87">
        <v>511100</v>
      </c>
    </row>
    <row r="317" spans="1:8" x14ac:dyDescent="0.2">
      <c r="A317" s="87" t="s">
        <v>1044</v>
      </c>
      <c r="B317" s="87" t="s">
        <v>1045</v>
      </c>
      <c r="C317" s="87" t="s">
        <v>1046</v>
      </c>
      <c r="D317" s="87" t="s">
        <v>200</v>
      </c>
      <c r="E317" s="87" t="s">
        <v>679</v>
      </c>
      <c r="F317" s="87" t="s">
        <v>442</v>
      </c>
      <c r="G317" s="87" t="s">
        <v>447</v>
      </c>
      <c r="H317" s="87">
        <v>511100</v>
      </c>
    </row>
    <row r="318" spans="1:8" x14ac:dyDescent="0.2">
      <c r="A318" s="87" t="s">
        <v>1047</v>
      </c>
      <c r="B318" s="87" t="s">
        <v>1048</v>
      </c>
      <c r="C318" s="87" t="s">
        <v>1049</v>
      </c>
      <c r="D318" s="87" t="s">
        <v>752</v>
      </c>
      <c r="E318" s="87" t="s">
        <v>679</v>
      </c>
      <c r="F318" s="87" t="s">
        <v>442</v>
      </c>
      <c r="G318" s="87" t="s">
        <v>447</v>
      </c>
      <c r="H318" s="87">
        <v>511100</v>
      </c>
    </row>
    <row r="319" spans="1:8" x14ac:dyDescent="0.2">
      <c r="A319" s="87" t="s">
        <v>1050</v>
      </c>
      <c r="B319" s="87" t="s">
        <v>1051</v>
      </c>
      <c r="C319" s="87" t="s">
        <v>1052</v>
      </c>
      <c r="D319" s="87" t="s">
        <v>752</v>
      </c>
      <c r="E319" s="87" t="s">
        <v>679</v>
      </c>
      <c r="F319" s="87" t="s">
        <v>442</v>
      </c>
      <c r="G319" s="87" t="s">
        <v>447</v>
      </c>
      <c r="H319" s="87">
        <v>511100</v>
      </c>
    </row>
    <row r="320" spans="1:8" x14ac:dyDescent="0.2">
      <c r="A320" s="87" t="s">
        <v>1053</v>
      </c>
      <c r="B320" s="87" t="s">
        <v>1054</v>
      </c>
      <c r="C320" s="87" t="s">
        <v>1055</v>
      </c>
      <c r="D320" s="87" t="s">
        <v>752</v>
      </c>
      <c r="E320" s="87" t="s">
        <v>679</v>
      </c>
      <c r="F320" s="87" t="s">
        <v>442</v>
      </c>
      <c r="G320" s="87" t="s">
        <v>447</v>
      </c>
      <c r="H320" s="87">
        <v>511100</v>
      </c>
    </row>
    <row r="321" spans="1:8" x14ac:dyDescent="0.2">
      <c r="A321" s="87" t="s">
        <v>1056</v>
      </c>
      <c r="B321" s="87" t="s">
        <v>1057</v>
      </c>
      <c r="C321" s="87" t="s">
        <v>1058</v>
      </c>
      <c r="D321" s="87" t="s">
        <v>752</v>
      </c>
      <c r="E321" s="87" t="s">
        <v>679</v>
      </c>
      <c r="F321" s="87" t="s">
        <v>442</v>
      </c>
      <c r="G321" s="87" t="s">
        <v>447</v>
      </c>
      <c r="H321" s="87">
        <v>511100</v>
      </c>
    </row>
    <row r="322" spans="1:8" x14ac:dyDescent="0.2">
      <c r="A322" s="87" t="s">
        <v>1059</v>
      </c>
      <c r="B322" s="87" t="s">
        <v>1060</v>
      </c>
      <c r="C322" s="87" t="s">
        <v>1061</v>
      </c>
      <c r="D322" s="87" t="s">
        <v>332</v>
      </c>
      <c r="E322" s="87" t="s">
        <v>686</v>
      </c>
      <c r="F322" s="87" t="s">
        <v>442</v>
      </c>
      <c r="G322" s="87" t="s">
        <v>447</v>
      </c>
      <c r="H322" s="87">
        <v>511100</v>
      </c>
    </row>
    <row r="323" spans="1:8" x14ac:dyDescent="0.2">
      <c r="A323" s="87" t="s">
        <v>1062</v>
      </c>
      <c r="B323" s="87" t="s">
        <v>1063</v>
      </c>
      <c r="C323" s="87" t="s">
        <v>1064</v>
      </c>
      <c r="D323" s="87" t="s">
        <v>332</v>
      </c>
      <c r="E323" s="87" t="s">
        <v>686</v>
      </c>
      <c r="F323" s="87" t="s">
        <v>442</v>
      </c>
      <c r="G323" s="87" t="s">
        <v>447</v>
      </c>
      <c r="H323" s="87">
        <v>511100</v>
      </c>
    </row>
    <row r="324" spans="1:8" x14ac:dyDescent="0.2">
      <c r="A324" s="87" t="s">
        <v>1065</v>
      </c>
      <c r="B324" s="87" t="s">
        <v>1066</v>
      </c>
      <c r="C324" s="87" t="s">
        <v>1067</v>
      </c>
      <c r="D324" s="87" t="s">
        <v>332</v>
      </c>
      <c r="E324" s="87" t="s">
        <v>686</v>
      </c>
      <c r="F324" s="87" t="s">
        <v>442</v>
      </c>
      <c r="G324" s="87" t="s">
        <v>447</v>
      </c>
      <c r="H324" s="87">
        <v>511100</v>
      </c>
    </row>
    <row r="325" spans="1:8" x14ac:dyDescent="0.2">
      <c r="A325" s="87" t="s">
        <v>1068</v>
      </c>
      <c r="B325" s="87" t="s">
        <v>1069</v>
      </c>
      <c r="C325" s="87" t="s">
        <v>1070</v>
      </c>
      <c r="D325" s="87" t="s">
        <v>332</v>
      </c>
      <c r="E325" s="87" t="s">
        <v>686</v>
      </c>
      <c r="F325" s="87" t="s">
        <v>442</v>
      </c>
      <c r="G325" s="87" t="s">
        <v>447</v>
      </c>
      <c r="H325" s="87">
        <v>511100</v>
      </c>
    </row>
    <row r="326" spans="1:8" x14ac:dyDescent="0.2">
      <c r="A326" s="87" t="s">
        <v>1071</v>
      </c>
      <c r="B326" s="87" t="s">
        <v>1072</v>
      </c>
      <c r="C326" s="87" t="s">
        <v>1073</v>
      </c>
      <c r="D326" s="87" t="s">
        <v>332</v>
      </c>
      <c r="E326" s="87" t="s">
        <v>686</v>
      </c>
      <c r="F326" s="87" t="s">
        <v>442</v>
      </c>
      <c r="G326" s="87" t="s">
        <v>447</v>
      </c>
      <c r="H326" s="87">
        <v>511100</v>
      </c>
    </row>
    <row r="327" spans="1:8" x14ac:dyDescent="0.2">
      <c r="A327" s="87" t="s">
        <v>1074</v>
      </c>
      <c r="B327" s="87" t="s">
        <v>1075</v>
      </c>
      <c r="C327" s="87" t="s">
        <v>1076</v>
      </c>
      <c r="D327" s="87" t="s">
        <v>187</v>
      </c>
      <c r="E327" s="87" t="s">
        <v>679</v>
      </c>
      <c r="F327" s="87" t="s">
        <v>442</v>
      </c>
      <c r="G327" s="87" t="s">
        <v>447</v>
      </c>
      <c r="H327" s="87">
        <v>511100</v>
      </c>
    </row>
    <row r="328" spans="1:8" x14ac:dyDescent="0.2">
      <c r="A328" s="87" t="s">
        <v>1077</v>
      </c>
      <c r="B328" s="87" t="s">
        <v>1078</v>
      </c>
      <c r="C328" s="87" t="s">
        <v>1079</v>
      </c>
      <c r="D328" s="87" t="s">
        <v>187</v>
      </c>
      <c r="E328" s="87" t="s">
        <v>679</v>
      </c>
      <c r="F328" s="87" t="s">
        <v>442</v>
      </c>
      <c r="G328" s="87" t="s">
        <v>447</v>
      </c>
      <c r="H328" s="87">
        <v>511100</v>
      </c>
    </row>
    <row r="329" spans="1:8" x14ac:dyDescent="0.2">
      <c r="A329" s="87" t="s">
        <v>1080</v>
      </c>
      <c r="B329" s="87" t="s">
        <v>1081</v>
      </c>
      <c r="C329" s="87" t="s">
        <v>1082</v>
      </c>
      <c r="D329" s="87" t="s">
        <v>187</v>
      </c>
      <c r="E329" s="87" t="s">
        <v>679</v>
      </c>
      <c r="F329" s="87" t="s">
        <v>442</v>
      </c>
      <c r="G329" s="87" t="s">
        <v>447</v>
      </c>
      <c r="H329" s="87">
        <v>511100</v>
      </c>
    </row>
    <row r="330" spans="1:8" x14ac:dyDescent="0.2">
      <c r="A330" s="87" t="s">
        <v>1083</v>
      </c>
      <c r="B330" s="87" t="s">
        <v>1084</v>
      </c>
      <c r="C330" s="87" t="s">
        <v>1085</v>
      </c>
      <c r="D330" s="87" t="s">
        <v>752</v>
      </c>
      <c r="E330" s="87" t="s">
        <v>679</v>
      </c>
      <c r="F330" s="87" t="s">
        <v>442</v>
      </c>
      <c r="G330" s="87" t="s">
        <v>447</v>
      </c>
      <c r="H330" s="87">
        <v>511100</v>
      </c>
    </row>
    <row r="331" spans="1:8" x14ac:dyDescent="0.2">
      <c r="A331" s="87" t="s">
        <v>1086</v>
      </c>
      <c r="B331" s="87" t="s">
        <v>1087</v>
      </c>
      <c r="C331" s="87" t="s">
        <v>1088</v>
      </c>
      <c r="D331" s="87" t="s">
        <v>752</v>
      </c>
      <c r="E331" s="87" t="s">
        <v>679</v>
      </c>
      <c r="F331" s="87" t="s">
        <v>442</v>
      </c>
      <c r="G331" s="87" t="s">
        <v>447</v>
      </c>
      <c r="H331" s="87">
        <v>511100</v>
      </c>
    </row>
    <row r="332" spans="1:8" x14ac:dyDescent="0.2">
      <c r="A332" s="87" t="s">
        <v>1089</v>
      </c>
      <c r="B332" s="87" t="s">
        <v>1090</v>
      </c>
      <c r="C332" s="87" t="s">
        <v>1091</v>
      </c>
      <c r="D332" s="87" t="s">
        <v>91</v>
      </c>
      <c r="E332" s="87" t="s">
        <v>679</v>
      </c>
      <c r="F332" s="87" t="s">
        <v>442</v>
      </c>
      <c r="G332" s="87" t="s">
        <v>447</v>
      </c>
      <c r="H332" s="87">
        <v>511100</v>
      </c>
    </row>
    <row r="333" spans="1:8" x14ac:dyDescent="0.2">
      <c r="A333" s="87" t="s">
        <v>1092</v>
      </c>
      <c r="B333" s="87" t="s">
        <v>1093</v>
      </c>
      <c r="C333" s="87" t="s">
        <v>1094</v>
      </c>
      <c r="D333" s="87" t="s">
        <v>91</v>
      </c>
      <c r="E333" s="87" t="s">
        <v>679</v>
      </c>
      <c r="F333" s="87" t="s">
        <v>442</v>
      </c>
      <c r="G333" s="87" t="s">
        <v>447</v>
      </c>
      <c r="H333" s="87">
        <v>511100</v>
      </c>
    </row>
    <row r="334" spans="1:8" x14ac:dyDescent="0.2">
      <c r="A334" s="87" t="s">
        <v>1095</v>
      </c>
      <c r="B334" s="87" t="s">
        <v>1096</v>
      </c>
      <c r="C334" s="87" t="s">
        <v>1097</v>
      </c>
      <c r="D334" s="87" t="s">
        <v>91</v>
      </c>
      <c r="E334" s="87" t="s">
        <v>679</v>
      </c>
      <c r="F334" s="87" t="s">
        <v>442</v>
      </c>
      <c r="G334" s="87" t="s">
        <v>447</v>
      </c>
      <c r="H334" s="87">
        <v>511100</v>
      </c>
    </row>
    <row r="335" spans="1:8" x14ac:dyDescent="0.2">
      <c r="A335" s="87" t="s">
        <v>1098</v>
      </c>
      <c r="B335" s="87" t="s">
        <v>1099</v>
      </c>
      <c r="C335" s="87" t="s">
        <v>1100</v>
      </c>
      <c r="D335" s="87" t="s">
        <v>91</v>
      </c>
      <c r="E335" s="87" t="s">
        <v>679</v>
      </c>
      <c r="F335" s="87" t="s">
        <v>442</v>
      </c>
      <c r="G335" s="87" t="s">
        <v>447</v>
      </c>
      <c r="H335" s="87">
        <v>511100</v>
      </c>
    </row>
    <row r="336" spans="1:8" x14ac:dyDescent="0.2">
      <c r="A336" s="87" t="s">
        <v>1101</v>
      </c>
      <c r="B336" s="87" t="s">
        <v>1102</v>
      </c>
      <c r="C336" s="87" t="s">
        <v>1103</v>
      </c>
      <c r="D336" s="87" t="s">
        <v>91</v>
      </c>
      <c r="E336" s="87" t="s">
        <v>679</v>
      </c>
      <c r="F336" s="87" t="s">
        <v>442</v>
      </c>
      <c r="G336" s="87" t="s">
        <v>447</v>
      </c>
      <c r="H336" s="87">
        <v>511100</v>
      </c>
    </row>
    <row r="337" spans="1:8" x14ac:dyDescent="0.2">
      <c r="A337" s="87" t="s">
        <v>1104</v>
      </c>
      <c r="B337" s="87" t="s">
        <v>1105</v>
      </c>
      <c r="C337" s="87" t="s">
        <v>1106</v>
      </c>
      <c r="D337" s="87" t="s">
        <v>91</v>
      </c>
      <c r="E337" s="87" t="s">
        <v>679</v>
      </c>
      <c r="F337" s="87" t="s">
        <v>442</v>
      </c>
      <c r="G337" s="87" t="s">
        <v>447</v>
      </c>
      <c r="H337" s="87">
        <v>511100</v>
      </c>
    </row>
    <row r="338" spans="1:8" x14ac:dyDescent="0.2">
      <c r="A338" s="87" t="s">
        <v>1107</v>
      </c>
      <c r="B338" s="87" t="s">
        <v>1108</v>
      </c>
      <c r="C338" s="87" t="s">
        <v>1109</v>
      </c>
      <c r="D338" s="87" t="s">
        <v>200</v>
      </c>
      <c r="E338" s="87" t="s">
        <v>679</v>
      </c>
      <c r="F338" s="87" t="s">
        <v>442</v>
      </c>
      <c r="G338" s="87" t="s">
        <v>447</v>
      </c>
      <c r="H338" s="87">
        <v>511100</v>
      </c>
    </row>
    <row r="339" spans="1:8" x14ac:dyDescent="0.2">
      <c r="A339" s="87" t="s">
        <v>1110</v>
      </c>
      <c r="B339" s="87" t="s">
        <v>1111</v>
      </c>
      <c r="C339" s="87" t="s">
        <v>1112</v>
      </c>
      <c r="D339" s="87" t="s">
        <v>200</v>
      </c>
      <c r="E339" s="87" t="s">
        <v>679</v>
      </c>
      <c r="F339" s="87" t="s">
        <v>442</v>
      </c>
      <c r="G339" s="87" t="s">
        <v>447</v>
      </c>
      <c r="H339" s="87">
        <v>511100</v>
      </c>
    </row>
    <row r="340" spans="1:8" x14ac:dyDescent="0.2">
      <c r="A340" s="87" t="s">
        <v>1113</v>
      </c>
      <c r="B340" s="87" t="s">
        <v>1114</v>
      </c>
      <c r="C340" s="87" t="s">
        <v>1115</v>
      </c>
      <c r="D340" s="87" t="s">
        <v>200</v>
      </c>
      <c r="E340" s="87" t="s">
        <v>679</v>
      </c>
      <c r="F340" s="87" t="s">
        <v>442</v>
      </c>
      <c r="G340" s="87" t="s">
        <v>447</v>
      </c>
      <c r="H340" s="87">
        <v>511100</v>
      </c>
    </row>
    <row r="341" spans="1:8" x14ac:dyDescent="0.2">
      <c r="A341" s="87" t="s">
        <v>1116</v>
      </c>
      <c r="B341" s="87" t="s">
        <v>1117</v>
      </c>
      <c r="C341" s="87" t="s">
        <v>1118</v>
      </c>
      <c r="D341" s="87" t="s">
        <v>200</v>
      </c>
      <c r="E341" s="87" t="s">
        <v>679</v>
      </c>
      <c r="F341" s="87" t="s">
        <v>442</v>
      </c>
      <c r="G341" s="87" t="s">
        <v>447</v>
      </c>
      <c r="H341" s="87">
        <v>511100</v>
      </c>
    </row>
    <row r="342" spans="1:8" x14ac:dyDescent="0.2">
      <c r="A342" s="87" t="s">
        <v>1119</v>
      </c>
      <c r="B342" s="87" t="s">
        <v>1120</v>
      </c>
      <c r="C342" s="87" t="s">
        <v>1121</v>
      </c>
      <c r="D342" s="87" t="s">
        <v>200</v>
      </c>
      <c r="E342" s="87" t="s">
        <v>679</v>
      </c>
      <c r="F342" s="87" t="s">
        <v>442</v>
      </c>
      <c r="G342" s="87" t="s">
        <v>447</v>
      </c>
      <c r="H342" s="87">
        <v>511100</v>
      </c>
    </row>
    <row r="343" spans="1:8" x14ac:dyDescent="0.2">
      <c r="A343" s="87" t="s">
        <v>1122</v>
      </c>
      <c r="B343" s="87" t="s">
        <v>1123</v>
      </c>
      <c r="C343" s="87" t="s">
        <v>1124</v>
      </c>
      <c r="D343" s="87" t="s">
        <v>200</v>
      </c>
      <c r="E343" s="87" t="s">
        <v>679</v>
      </c>
      <c r="F343" s="87" t="s">
        <v>442</v>
      </c>
      <c r="G343" s="87" t="s">
        <v>447</v>
      </c>
      <c r="H343" s="87">
        <v>511100</v>
      </c>
    </row>
    <row r="344" spans="1:8" x14ac:dyDescent="0.2">
      <c r="A344" s="87" t="s">
        <v>1125</v>
      </c>
      <c r="B344" s="87" t="s">
        <v>1126</v>
      </c>
      <c r="C344" s="87" t="s">
        <v>1127</v>
      </c>
      <c r="D344" s="87" t="s">
        <v>200</v>
      </c>
      <c r="E344" s="87" t="s">
        <v>679</v>
      </c>
      <c r="F344" s="87" t="s">
        <v>442</v>
      </c>
      <c r="G344" s="87" t="s">
        <v>447</v>
      </c>
      <c r="H344" s="87">
        <v>511100</v>
      </c>
    </row>
    <row r="345" spans="1:8" x14ac:dyDescent="0.2">
      <c r="A345" s="87" t="s">
        <v>1128</v>
      </c>
      <c r="B345" s="87" t="s">
        <v>1129</v>
      </c>
      <c r="C345" s="87" t="s">
        <v>1130</v>
      </c>
      <c r="D345" s="87" t="s">
        <v>200</v>
      </c>
      <c r="E345" s="87" t="s">
        <v>679</v>
      </c>
      <c r="F345" s="87" t="s">
        <v>442</v>
      </c>
      <c r="G345" s="87" t="s">
        <v>447</v>
      </c>
      <c r="H345" s="87">
        <v>511100</v>
      </c>
    </row>
    <row r="346" spans="1:8" x14ac:dyDescent="0.2">
      <c r="A346" s="87" t="s">
        <v>1131</v>
      </c>
      <c r="B346" s="87" t="s">
        <v>1132</v>
      </c>
      <c r="C346" s="87" t="s">
        <v>1133</v>
      </c>
      <c r="D346" s="87" t="s">
        <v>200</v>
      </c>
      <c r="E346" s="87" t="s">
        <v>679</v>
      </c>
      <c r="F346" s="87" t="s">
        <v>442</v>
      </c>
      <c r="G346" s="87" t="s">
        <v>447</v>
      </c>
      <c r="H346" s="87">
        <v>511100</v>
      </c>
    </row>
    <row r="347" spans="1:8" x14ac:dyDescent="0.2">
      <c r="A347" s="87" t="s">
        <v>1134</v>
      </c>
      <c r="B347" s="87" t="s">
        <v>1135</v>
      </c>
      <c r="C347" s="87" t="s">
        <v>1136</v>
      </c>
      <c r="D347" s="87" t="s">
        <v>752</v>
      </c>
      <c r="E347" s="87" t="s">
        <v>679</v>
      </c>
      <c r="F347" s="87" t="s">
        <v>442</v>
      </c>
      <c r="G347" s="87" t="s">
        <v>447</v>
      </c>
      <c r="H347" s="87">
        <v>511100</v>
      </c>
    </row>
    <row r="348" spans="1:8" x14ac:dyDescent="0.2">
      <c r="A348" s="87" t="s">
        <v>1137</v>
      </c>
      <c r="B348" s="87" t="s">
        <v>1138</v>
      </c>
      <c r="C348" s="87" t="s">
        <v>1139</v>
      </c>
      <c r="D348" s="87" t="s">
        <v>91</v>
      </c>
      <c r="E348" s="87" t="s">
        <v>679</v>
      </c>
      <c r="F348" s="87" t="s">
        <v>442</v>
      </c>
      <c r="G348" s="87" t="s">
        <v>447</v>
      </c>
      <c r="H348" s="87">
        <v>511100</v>
      </c>
    </row>
    <row r="349" spans="1:8" x14ac:dyDescent="0.2">
      <c r="A349" s="87" t="s">
        <v>1140</v>
      </c>
      <c r="B349" s="87" t="s">
        <v>1141</v>
      </c>
      <c r="C349" s="87" t="s">
        <v>1142</v>
      </c>
      <c r="D349" s="87" t="s">
        <v>91</v>
      </c>
      <c r="E349" s="87" t="s">
        <v>679</v>
      </c>
      <c r="F349" s="87" t="s">
        <v>442</v>
      </c>
      <c r="G349" s="87" t="s">
        <v>447</v>
      </c>
      <c r="H349" s="87">
        <v>511100</v>
      </c>
    </row>
    <row r="350" spans="1:8" x14ac:dyDescent="0.2">
      <c r="A350" s="87" t="s">
        <v>1143</v>
      </c>
      <c r="B350" s="87" t="s">
        <v>1144</v>
      </c>
      <c r="C350" s="87" t="s">
        <v>1145</v>
      </c>
      <c r="D350" s="87" t="s">
        <v>91</v>
      </c>
      <c r="E350" s="87" t="s">
        <v>679</v>
      </c>
      <c r="F350" s="87" t="s">
        <v>442</v>
      </c>
      <c r="G350" s="87" t="s">
        <v>447</v>
      </c>
      <c r="H350" s="87">
        <v>511100</v>
      </c>
    </row>
    <row r="351" spans="1:8" x14ac:dyDescent="0.2">
      <c r="A351" s="87" t="s">
        <v>1146</v>
      </c>
      <c r="B351" s="87" t="s">
        <v>1147</v>
      </c>
      <c r="C351" s="87" t="s">
        <v>1148</v>
      </c>
      <c r="D351" s="87" t="s">
        <v>187</v>
      </c>
      <c r="E351" s="87" t="s">
        <v>679</v>
      </c>
      <c r="F351" s="87" t="s">
        <v>442</v>
      </c>
      <c r="G351" s="87" t="s">
        <v>447</v>
      </c>
      <c r="H351" s="87">
        <v>511100</v>
      </c>
    </row>
    <row r="352" spans="1:8" x14ac:dyDescent="0.2">
      <c r="A352" s="87" t="s">
        <v>1149</v>
      </c>
      <c r="B352" s="87" t="s">
        <v>1150</v>
      </c>
      <c r="C352" s="87" t="s">
        <v>1151</v>
      </c>
      <c r="D352" s="87" t="s">
        <v>91</v>
      </c>
      <c r="E352" s="87" t="s">
        <v>679</v>
      </c>
      <c r="F352" s="87" t="s">
        <v>442</v>
      </c>
      <c r="G352" s="87" t="s">
        <v>447</v>
      </c>
      <c r="H352" s="87">
        <v>511100</v>
      </c>
    </row>
    <row r="353" spans="1:8" x14ac:dyDescent="0.2">
      <c r="A353" s="87" t="s">
        <v>1152</v>
      </c>
      <c r="B353" s="87" t="s">
        <v>1153</v>
      </c>
      <c r="C353" s="87" t="s">
        <v>1154</v>
      </c>
      <c r="D353" s="87" t="s">
        <v>91</v>
      </c>
      <c r="E353" s="87" t="s">
        <v>679</v>
      </c>
      <c r="F353" s="87" t="s">
        <v>442</v>
      </c>
      <c r="G353" s="87" t="s">
        <v>447</v>
      </c>
      <c r="H353" s="87">
        <v>511100</v>
      </c>
    </row>
    <row r="354" spans="1:8" x14ac:dyDescent="0.2">
      <c r="A354" s="87" t="s">
        <v>1155</v>
      </c>
      <c r="B354" s="87" t="s">
        <v>1156</v>
      </c>
      <c r="C354" s="87" t="s">
        <v>1157</v>
      </c>
      <c r="D354" s="87" t="s">
        <v>91</v>
      </c>
      <c r="E354" s="87" t="s">
        <v>679</v>
      </c>
      <c r="F354" s="87" t="s">
        <v>442</v>
      </c>
      <c r="G354" s="87" t="s">
        <v>447</v>
      </c>
      <c r="H354" s="87">
        <v>511100</v>
      </c>
    </row>
    <row r="355" spans="1:8" x14ac:dyDescent="0.2">
      <c r="A355" s="87" t="s">
        <v>1158</v>
      </c>
      <c r="B355" s="87" t="s">
        <v>1159</v>
      </c>
      <c r="C355" s="87" t="s">
        <v>1160</v>
      </c>
      <c r="D355" s="87" t="s">
        <v>187</v>
      </c>
      <c r="E355" s="87" t="s">
        <v>679</v>
      </c>
      <c r="F355" s="87" t="s">
        <v>442</v>
      </c>
      <c r="G355" s="87" t="s">
        <v>447</v>
      </c>
      <c r="H355" s="87">
        <v>511100</v>
      </c>
    </row>
    <row r="356" spans="1:8" x14ac:dyDescent="0.2">
      <c r="A356" s="87" t="s">
        <v>1161</v>
      </c>
      <c r="B356" s="87" t="s">
        <v>1162</v>
      </c>
      <c r="C356" s="87" t="s">
        <v>1163</v>
      </c>
      <c r="D356" s="87" t="s">
        <v>494</v>
      </c>
      <c r="E356" s="87" t="s">
        <v>679</v>
      </c>
      <c r="F356" s="87" t="s">
        <v>442</v>
      </c>
      <c r="G356" s="87" t="s">
        <v>447</v>
      </c>
      <c r="H356" s="87">
        <v>511100</v>
      </c>
    </row>
    <row r="357" spans="1:8" x14ac:dyDescent="0.2">
      <c r="A357" s="87" t="s">
        <v>1164</v>
      </c>
      <c r="B357" s="87" t="s">
        <v>1165</v>
      </c>
      <c r="C357" s="87" t="s">
        <v>1166</v>
      </c>
      <c r="D357" s="87" t="s">
        <v>752</v>
      </c>
      <c r="E357" s="87" t="s">
        <v>679</v>
      </c>
      <c r="F357" s="87" t="s">
        <v>442</v>
      </c>
      <c r="G357" s="87" t="s">
        <v>447</v>
      </c>
      <c r="H357" s="87">
        <v>511100</v>
      </c>
    </row>
    <row r="358" spans="1:8" x14ac:dyDescent="0.2">
      <c r="A358" s="87" t="s">
        <v>1167</v>
      </c>
      <c r="B358" s="87" t="s">
        <v>1168</v>
      </c>
      <c r="C358" s="87" t="s">
        <v>1169</v>
      </c>
      <c r="D358" s="87" t="s">
        <v>752</v>
      </c>
      <c r="E358" s="87" t="s">
        <v>679</v>
      </c>
      <c r="F358" s="87" t="s">
        <v>442</v>
      </c>
      <c r="G358" s="87" t="s">
        <v>447</v>
      </c>
      <c r="H358" s="87">
        <v>511100</v>
      </c>
    </row>
    <row r="359" spans="1:8" x14ac:dyDescent="0.2">
      <c r="A359" s="87" t="s">
        <v>1170</v>
      </c>
      <c r="B359" s="87" t="s">
        <v>1171</v>
      </c>
      <c r="C359" s="87" t="s">
        <v>1172</v>
      </c>
      <c r="D359" s="87" t="s">
        <v>752</v>
      </c>
      <c r="E359" s="87" t="s">
        <v>679</v>
      </c>
      <c r="F359" s="87" t="s">
        <v>442</v>
      </c>
      <c r="G359" s="87" t="s">
        <v>447</v>
      </c>
      <c r="H359" s="87">
        <v>511100</v>
      </c>
    </row>
    <row r="360" spans="1:8" x14ac:dyDescent="0.2">
      <c r="A360" s="87" t="s">
        <v>1173</v>
      </c>
      <c r="B360" s="87" t="s">
        <v>1174</v>
      </c>
      <c r="C360" s="87" t="s">
        <v>1175</v>
      </c>
      <c r="D360" s="87" t="s">
        <v>563</v>
      </c>
      <c r="E360" s="87" t="s">
        <v>679</v>
      </c>
      <c r="F360" s="87" t="s">
        <v>442</v>
      </c>
      <c r="G360" s="87" t="s">
        <v>447</v>
      </c>
      <c r="H360" s="87">
        <v>511100</v>
      </c>
    </row>
    <row r="361" spans="1:8" x14ac:dyDescent="0.2">
      <c r="A361" s="87" t="s">
        <v>1176</v>
      </c>
      <c r="B361" s="87" t="s">
        <v>1177</v>
      </c>
      <c r="C361" s="87" t="s">
        <v>1178</v>
      </c>
      <c r="D361" s="87" t="s">
        <v>200</v>
      </c>
      <c r="E361" s="87" t="s">
        <v>679</v>
      </c>
      <c r="F361" s="87" t="s">
        <v>442</v>
      </c>
      <c r="G361" s="87" t="s">
        <v>447</v>
      </c>
      <c r="H361" s="87">
        <v>511100</v>
      </c>
    </row>
    <row r="362" spans="1:8" x14ac:dyDescent="0.2">
      <c r="A362" s="87" t="s">
        <v>1179</v>
      </c>
      <c r="B362" s="87" t="s">
        <v>1180</v>
      </c>
      <c r="C362" s="87" t="s">
        <v>1181</v>
      </c>
      <c r="D362" s="87" t="s">
        <v>200</v>
      </c>
      <c r="E362" s="87" t="s">
        <v>679</v>
      </c>
      <c r="F362" s="87" t="s">
        <v>442</v>
      </c>
      <c r="G362" s="87" t="s">
        <v>447</v>
      </c>
      <c r="H362" s="87">
        <v>511100</v>
      </c>
    </row>
    <row r="363" spans="1:8" x14ac:dyDescent="0.2">
      <c r="A363" s="87" t="s">
        <v>1182</v>
      </c>
      <c r="B363" s="87" t="s">
        <v>1183</v>
      </c>
      <c r="C363" s="87" t="s">
        <v>1184</v>
      </c>
      <c r="D363" s="87" t="s">
        <v>200</v>
      </c>
      <c r="E363" s="87" t="s">
        <v>679</v>
      </c>
      <c r="F363" s="87" t="s">
        <v>442</v>
      </c>
      <c r="G363" s="87" t="s">
        <v>447</v>
      </c>
      <c r="H363" s="87">
        <v>511100</v>
      </c>
    </row>
    <row r="364" spans="1:8" x14ac:dyDescent="0.2">
      <c r="A364" s="87" t="s">
        <v>1185</v>
      </c>
      <c r="B364" s="87" t="s">
        <v>1186</v>
      </c>
      <c r="C364" s="87" t="s">
        <v>1187</v>
      </c>
      <c r="D364" s="87" t="s">
        <v>200</v>
      </c>
      <c r="E364" s="87" t="s">
        <v>679</v>
      </c>
      <c r="F364" s="87" t="s">
        <v>442</v>
      </c>
      <c r="G364" s="87" t="s">
        <v>447</v>
      </c>
      <c r="H364" s="87">
        <v>511100</v>
      </c>
    </row>
    <row r="365" spans="1:8" x14ac:dyDescent="0.2">
      <c r="A365" s="87" t="s">
        <v>1188</v>
      </c>
      <c r="B365" s="87" t="s">
        <v>1189</v>
      </c>
      <c r="C365" s="87" t="s">
        <v>1190</v>
      </c>
      <c r="D365" s="87" t="s">
        <v>200</v>
      </c>
      <c r="E365" s="87" t="s">
        <v>679</v>
      </c>
      <c r="F365" s="87" t="s">
        <v>442</v>
      </c>
      <c r="G365" s="87" t="s">
        <v>447</v>
      </c>
      <c r="H365" s="87">
        <v>511100</v>
      </c>
    </row>
    <row r="366" spans="1:8" x14ac:dyDescent="0.2">
      <c r="A366" s="87" t="s">
        <v>1191</v>
      </c>
      <c r="B366" s="87" t="s">
        <v>1192</v>
      </c>
      <c r="C366" s="87" t="s">
        <v>1193</v>
      </c>
      <c r="D366" s="87" t="s">
        <v>200</v>
      </c>
      <c r="E366" s="87" t="s">
        <v>679</v>
      </c>
      <c r="F366" s="87" t="s">
        <v>442</v>
      </c>
      <c r="G366" s="87" t="s">
        <v>447</v>
      </c>
      <c r="H366" s="87">
        <v>511100</v>
      </c>
    </row>
    <row r="367" spans="1:8" x14ac:dyDescent="0.2">
      <c r="A367" s="87" t="s">
        <v>1194</v>
      </c>
      <c r="B367" s="87" t="s">
        <v>1195</v>
      </c>
      <c r="C367" s="87" t="s">
        <v>1196</v>
      </c>
      <c r="D367" s="87" t="s">
        <v>200</v>
      </c>
      <c r="E367" s="87" t="s">
        <v>679</v>
      </c>
      <c r="F367" s="87" t="s">
        <v>442</v>
      </c>
      <c r="G367" s="87" t="s">
        <v>447</v>
      </c>
      <c r="H367" s="87">
        <v>511100</v>
      </c>
    </row>
    <row r="368" spans="1:8" x14ac:dyDescent="0.2">
      <c r="A368" s="87" t="s">
        <v>1197</v>
      </c>
      <c r="B368" s="87" t="s">
        <v>1198</v>
      </c>
      <c r="C368" s="87" t="s">
        <v>1199</v>
      </c>
      <c r="D368" s="87" t="s">
        <v>200</v>
      </c>
      <c r="E368" s="87" t="s">
        <v>679</v>
      </c>
      <c r="F368" s="87" t="s">
        <v>442</v>
      </c>
      <c r="G368" s="87" t="s">
        <v>447</v>
      </c>
      <c r="H368" s="87">
        <v>511100</v>
      </c>
    </row>
    <row r="369" spans="1:8" x14ac:dyDescent="0.2">
      <c r="A369" s="87" t="s">
        <v>1200</v>
      </c>
      <c r="B369" s="87" t="s">
        <v>1201</v>
      </c>
      <c r="C369" s="87" t="s">
        <v>1202</v>
      </c>
      <c r="D369" s="87" t="s">
        <v>200</v>
      </c>
      <c r="E369" s="87" t="s">
        <v>679</v>
      </c>
      <c r="F369" s="87" t="s">
        <v>442</v>
      </c>
      <c r="G369" s="87" t="s">
        <v>447</v>
      </c>
      <c r="H369" s="87">
        <v>511100</v>
      </c>
    </row>
    <row r="370" spans="1:8" x14ac:dyDescent="0.2">
      <c r="A370" s="87" t="s">
        <v>1203</v>
      </c>
      <c r="B370" s="87" t="s">
        <v>1204</v>
      </c>
      <c r="C370" s="87" t="s">
        <v>1205</v>
      </c>
      <c r="D370" s="87" t="s">
        <v>200</v>
      </c>
      <c r="E370" s="87" t="s">
        <v>679</v>
      </c>
      <c r="F370" s="87" t="s">
        <v>442</v>
      </c>
      <c r="G370" s="87" t="s">
        <v>447</v>
      </c>
      <c r="H370" s="87">
        <v>511100</v>
      </c>
    </row>
    <row r="371" spans="1:8" x14ac:dyDescent="0.2">
      <c r="A371" s="87" t="s">
        <v>1206</v>
      </c>
      <c r="B371" s="87" t="s">
        <v>1207</v>
      </c>
      <c r="C371" s="87" t="s">
        <v>1208</v>
      </c>
      <c r="D371" s="87" t="s">
        <v>91</v>
      </c>
      <c r="E371" s="87" t="s">
        <v>679</v>
      </c>
      <c r="F371" s="87" t="s">
        <v>442</v>
      </c>
      <c r="G371" s="87" t="s">
        <v>447</v>
      </c>
      <c r="H371" s="87">
        <v>511100</v>
      </c>
    </row>
    <row r="372" spans="1:8" x14ac:dyDescent="0.2">
      <c r="A372" s="87" t="s">
        <v>1209</v>
      </c>
      <c r="B372" s="87" t="s">
        <v>1210</v>
      </c>
      <c r="C372" s="87" t="s">
        <v>1211</v>
      </c>
      <c r="D372" s="87" t="s">
        <v>91</v>
      </c>
      <c r="E372" s="87" t="s">
        <v>679</v>
      </c>
      <c r="F372" s="87" t="s">
        <v>442</v>
      </c>
      <c r="G372" s="87" t="s">
        <v>447</v>
      </c>
      <c r="H372" s="87">
        <v>511100</v>
      </c>
    </row>
    <row r="373" spans="1:8" x14ac:dyDescent="0.2">
      <c r="A373" s="87" t="s">
        <v>1212</v>
      </c>
      <c r="B373" s="87" t="s">
        <v>1213</v>
      </c>
      <c r="C373" s="87" t="s">
        <v>1214</v>
      </c>
      <c r="D373" s="87" t="s">
        <v>200</v>
      </c>
      <c r="E373" s="87" t="s">
        <v>679</v>
      </c>
      <c r="F373" s="87" t="s">
        <v>442</v>
      </c>
      <c r="G373" s="87" t="s">
        <v>447</v>
      </c>
      <c r="H373" s="87">
        <v>511100</v>
      </c>
    </row>
    <row r="374" spans="1:8" x14ac:dyDescent="0.2">
      <c r="A374" s="87" t="s">
        <v>1215</v>
      </c>
      <c r="B374" s="87" t="s">
        <v>1216</v>
      </c>
      <c r="C374" s="87" t="s">
        <v>1217</v>
      </c>
      <c r="D374" s="87" t="s">
        <v>200</v>
      </c>
      <c r="E374" s="87" t="s">
        <v>679</v>
      </c>
      <c r="F374" s="87" t="s">
        <v>442</v>
      </c>
      <c r="G374" s="87" t="s">
        <v>447</v>
      </c>
      <c r="H374" s="87">
        <v>511100</v>
      </c>
    </row>
    <row r="375" spans="1:8" x14ac:dyDescent="0.2">
      <c r="A375" s="87" t="s">
        <v>1218</v>
      </c>
      <c r="B375" s="87" t="s">
        <v>1219</v>
      </c>
      <c r="C375" s="87" t="s">
        <v>1220</v>
      </c>
      <c r="D375" s="87" t="s">
        <v>200</v>
      </c>
      <c r="E375" s="87" t="s">
        <v>679</v>
      </c>
      <c r="F375" s="87" t="s">
        <v>442</v>
      </c>
      <c r="G375" s="87" t="s">
        <v>447</v>
      </c>
      <c r="H375" s="87">
        <v>511100</v>
      </c>
    </row>
    <row r="376" spans="1:8" x14ac:dyDescent="0.2">
      <c r="A376" s="87" t="s">
        <v>1221</v>
      </c>
      <c r="B376" s="87" t="s">
        <v>1222</v>
      </c>
      <c r="C376" s="87" t="s">
        <v>1223</v>
      </c>
      <c r="D376" s="87" t="s">
        <v>200</v>
      </c>
      <c r="E376" s="87" t="s">
        <v>679</v>
      </c>
      <c r="F376" s="87" t="s">
        <v>442</v>
      </c>
      <c r="G376" s="87" t="s">
        <v>447</v>
      </c>
      <c r="H376" s="87">
        <v>511100</v>
      </c>
    </row>
    <row r="377" spans="1:8" x14ac:dyDescent="0.2">
      <c r="A377" s="87" t="s">
        <v>1224</v>
      </c>
      <c r="B377" s="87" t="s">
        <v>1225</v>
      </c>
      <c r="C377" s="87" t="s">
        <v>1226</v>
      </c>
      <c r="D377" s="87" t="s">
        <v>200</v>
      </c>
      <c r="E377" s="87" t="s">
        <v>679</v>
      </c>
      <c r="F377" s="87" t="s">
        <v>442</v>
      </c>
      <c r="G377" s="87" t="s">
        <v>447</v>
      </c>
      <c r="H377" s="87">
        <v>511100</v>
      </c>
    </row>
    <row r="378" spans="1:8" x14ac:dyDescent="0.2">
      <c r="A378" s="87" t="s">
        <v>1227</v>
      </c>
      <c r="B378" s="87" t="s">
        <v>1228</v>
      </c>
      <c r="C378" s="87" t="s">
        <v>1229</v>
      </c>
      <c r="D378" s="87" t="s">
        <v>91</v>
      </c>
      <c r="E378" s="87" t="s">
        <v>679</v>
      </c>
      <c r="F378" s="87" t="s">
        <v>442</v>
      </c>
      <c r="G378" s="87" t="s">
        <v>447</v>
      </c>
      <c r="H378" s="87">
        <v>511100</v>
      </c>
    </row>
    <row r="379" spans="1:8" x14ac:dyDescent="0.2">
      <c r="A379" s="87" t="s">
        <v>1230</v>
      </c>
      <c r="B379" s="87" t="s">
        <v>1231</v>
      </c>
      <c r="C379" s="87" t="s">
        <v>1232</v>
      </c>
      <c r="D379" s="87" t="s">
        <v>91</v>
      </c>
      <c r="E379" s="87" t="s">
        <v>679</v>
      </c>
      <c r="F379" s="87" t="s">
        <v>442</v>
      </c>
      <c r="G379" s="87" t="s">
        <v>447</v>
      </c>
      <c r="H379" s="87">
        <v>511100</v>
      </c>
    </row>
    <row r="380" spans="1:8" x14ac:dyDescent="0.2">
      <c r="A380" s="87" t="s">
        <v>1233</v>
      </c>
      <c r="B380" s="87" t="s">
        <v>1234</v>
      </c>
      <c r="C380" s="87" t="s">
        <v>1235</v>
      </c>
      <c r="D380" s="87" t="s">
        <v>91</v>
      </c>
      <c r="E380" s="87" t="s">
        <v>679</v>
      </c>
      <c r="F380" s="87" t="s">
        <v>442</v>
      </c>
      <c r="G380" s="87" t="s">
        <v>447</v>
      </c>
      <c r="H380" s="87">
        <v>511100</v>
      </c>
    </row>
    <row r="381" spans="1:8" x14ac:dyDescent="0.2">
      <c r="A381" s="87" t="s">
        <v>1236</v>
      </c>
      <c r="B381" s="87" t="s">
        <v>1237</v>
      </c>
      <c r="C381" s="87" t="s">
        <v>1238</v>
      </c>
      <c r="D381" s="87" t="s">
        <v>200</v>
      </c>
      <c r="E381" s="87" t="s">
        <v>679</v>
      </c>
      <c r="F381" s="87" t="s">
        <v>442</v>
      </c>
      <c r="G381" s="87" t="s">
        <v>447</v>
      </c>
      <c r="H381" s="87">
        <v>511100</v>
      </c>
    </row>
    <row r="382" spans="1:8" x14ac:dyDescent="0.2">
      <c r="A382" s="87" t="s">
        <v>1239</v>
      </c>
      <c r="B382" s="87" t="s">
        <v>1240</v>
      </c>
      <c r="C382" s="87" t="s">
        <v>1241</v>
      </c>
      <c r="D382" s="87" t="s">
        <v>200</v>
      </c>
      <c r="E382" s="87" t="s">
        <v>679</v>
      </c>
      <c r="F382" s="87" t="s">
        <v>442</v>
      </c>
      <c r="G382" s="87" t="s">
        <v>447</v>
      </c>
      <c r="H382" s="87">
        <v>511100</v>
      </c>
    </row>
    <row r="383" spans="1:8" x14ac:dyDescent="0.2">
      <c r="A383" s="87" t="s">
        <v>1242</v>
      </c>
      <c r="B383" s="87" t="s">
        <v>1243</v>
      </c>
      <c r="C383" s="87" t="s">
        <v>1244</v>
      </c>
      <c r="D383" s="87" t="s">
        <v>200</v>
      </c>
      <c r="E383" s="87" t="s">
        <v>679</v>
      </c>
      <c r="F383" s="87" t="s">
        <v>442</v>
      </c>
      <c r="G383" s="87" t="s">
        <v>447</v>
      </c>
      <c r="H383" s="87">
        <v>511100</v>
      </c>
    </row>
    <row r="384" spans="1:8" x14ac:dyDescent="0.2">
      <c r="A384" s="87" t="s">
        <v>1245</v>
      </c>
      <c r="B384" s="87" t="s">
        <v>1246</v>
      </c>
      <c r="C384" s="87" t="s">
        <v>1247</v>
      </c>
      <c r="D384" s="87" t="s">
        <v>91</v>
      </c>
      <c r="E384" s="87" t="s">
        <v>679</v>
      </c>
      <c r="F384" s="87" t="s">
        <v>442</v>
      </c>
      <c r="G384" s="87" t="s">
        <v>447</v>
      </c>
      <c r="H384" s="87">
        <v>511100</v>
      </c>
    </row>
    <row r="385" spans="1:8" x14ac:dyDescent="0.2">
      <c r="A385" s="87" t="s">
        <v>1248</v>
      </c>
      <c r="B385" s="87" t="s">
        <v>1249</v>
      </c>
      <c r="C385" s="87" t="s">
        <v>1250</v>
      </c>
      <c r="D385" s="87" t="s">
        <v>91</v>
      </c>
      <c r="E385" s="87" t="s">
        <v>679</v>
      </c>
      <c r="F385" s="87" t="s">
        <v>442</v>
      </c>
      <c r="G385" s="87" t="s">
        <v>447</v>
      </c>
      <c r="H385" s="87">
        <v>511100</v>
      </c>
    </row>
    <row r="386" spans="1:8" x14ac:dyDescent="0.2">
      <c r="A386" s="87" t="s">
        <v>1251</v>
      </c>
      <c r="B386" s="87" t="s">
        <v>1252</v>
      </c>
      <c r="C386" s="87" t="s">
        <v>1253</v>
      </c>
      <c r="D386" s="87" t="s">
        <v>332</v>
      </c>
      <c r="E386" s="87" t="s">
        <v>1254</v>
      </c>
      <c r="F386" s="87" t="s">
        <v>442</v>
      </c>
      <c r="G386" s="87" t="s">
        <v>447</v>
      </c>
      <c r="H386" s="87">
        <v>511100</v>
      </c>
    </row>
    <row r="387" spans="1:8" x14ac:dyDescent="0.2">
      <c r="A387" s="87" t="s">
        <v>1255</v>
      </c>
      <c r="B387" s="87" t="s">
        <v>1256</v>
      </c>
      <c r="C387" s="87" t="s">
        <v>1253</v>
      </c>
      <c r="D387" s="87" t="s">
        <v>103</v>
      </c>
      <c r="E387" s="87" t="s">
        <v>1254</v>
      </c>
      <c r="F387" s="87" t="s">
        <v>442</v>
      </c>
      <c r="G387" s="87" t="s">
        <v>447</v>
      </c>
      <c r="H387" s="87">
        <v>511100</v>
      </c>
    </row>
    <row r="388" spans="1:8" x14ac:dyDescent="0.2">
      <c r="A388" s="87" t="s">
        <v>1257</v>
      </c>
      <c r="B388" s="87" t="s">
        <v>1258</v>
      </c>
      <c r="C388" s="87" t="s">
        <v>1259</v>
      </c>
      <c r="D388" s="87" t="s">
        <v>332</v>
      </c>
      <c r="E388" s="87" t="s">
        <v>1254</v>
      </c>
      <c r="F388" s="87" t="s">
        <v>442</v>
      </c>
      <c r="G388" s="87" t="s">
        <v>447</v>
      </c>
      <c r="H388" s="87">
        <v>511100</v>
      </c>
    </row>
    <row r="389" spans="1:8" x14ac:dyDescent="0.2">
      <c r="A389" s="87" t="s">
        <v>1260</v>
      </c>
      <c r="B389" s="87" t="s">
        <v>1261</v>
      </c>
      <c r="C389" s="87" t="s">
        <v>1259</v>
      </c>
      <c r="D389" s="87" t="s">
        <v>200</v>
      </c>
      <c r="E389" s="87" t="s">
        <v>1254</v>
      </c>
      <c r="F389" s="87" t="s">
        <v>442</v>
      </c>
      <c r="G389" s="87" t="s">
        <v>447</v>
      </c>
      <c r="H389" s="87">
        <v>511100</v>
      </c>
    </row>
    <row r="390" spans="1:8" x14ac:dyDescent="0.2">
      <c r="A390" s="87" t="s">
        <v>1262</v>
      </c>
      <c r="B390" s="87" t="s">
        <v>1263</v>
      </c>
      <c r="C390" s="87" t="s">
        <v>1259</v>
      </c>
      <c r="D390" s="87" t="s">
        <v>103</v>
      </c>
      <c r="E390" s="87" t="s">
        <v>1254</v>
      </c>
      <c r="F390" s="87" t="s">
        <v>442</v>
      </c>
      <c r="G390" s="87" t="s">
        <v>447</v>
      </c>
      <c r="H390" s="87">
        <v>511100</v>
      </c>
    </row>
    <row r="391" spans="1:8" x14ac:dyDescent="0.2">
      <c r="A391" s="87" t="s">
        <v>1264</v>
      </c>
      <c r="B391" s="87" t="s">
        <v>1265</v>
      </c>
      <c r="C391" s="87" t="s">
        <v>1266</v>
      </c>
      <c r="D391" s="87" t="s">
        <v>332</v>
      </c>
      <c r="E391" s="87" t="s">
        <v>1254</v>
      </c>
      <c r="F391" s="87" t="s">
        <v>209</v>
      </c>
      <c r="G391" s="87" t="s">
        <v>447</v>
      </c>
      <c r="H391" s="87">
        <v>511300</v>
      </c>
    </row>
    <row r="392" spans="1:8" x14ac:dyDescent="0.2">
      <c r="A392" s="87" t="s">
        <v>1267</v>
      </c>
      <c r="B392" s="87" t="s">
        <v>1268</v>
      </c>
      <c r="C392" s="87" t="s">
        <v>1266</v>
      </c>
      <c r="D392" s="87" t="s">
        <v>200</v>
      </c>
      <c r="E392" s="87" t="s">
        <v>1254</v>
      </c>
      <c r="F392" s="87" t="s">
        <v>209</v>
      </c>
      <c r="G392" s="87" t="s">
        <v>447</v>
      </c>
      <c r="H392" s="87">
        <v>511300</v>
      </c>
    </row>
    <row r="393" spans="1:8" x14ac:dyDescent="0.2">
      <c r="A393" s="87" t="s">
        <v>1269</v>
      </c>
      <c r="B393" s="87" t="s">
        <v>1270</v>
      </c>
      <c r="C393" s="87" t="s">
        <v>1266</v>
      </c>
      <c r="D393" s="87" t="s">
        <v>103</v>
      </c>
      <c r="E393" s="87" t="s">
        <v>1254</v>
      </c>
      <c r="F393" s="87" t="s">
        <v>209</v>
      </c>
      <c r="G393" s="87" t="s">
        <v>447</v>
      </c>
      <c r="H393" s="87">
        <v>511300</v>
      </c>
    </row>
    <row r="394" spans="1:8" x14ac:dyDescent="0.2">
      <c r="A394" s="87" t="s">
        <v>1271</v>
      </c>
      <c r="B394" s="87" t="s">
        <v>1272</v>
      </c>
      <c r="C394" s="87" t="s">
        <v>1273</v>
      </c>
      <c r="D394" s="87" t="s">
        <v>103</v>
      </c>
      <c r="E394" s="87" t="s">
        <v>1274</v>
      </c>
      <c r="F394" s="87" t="s">
        <v>442</v>
      </c>
      <c r="G394" s="87" t="s">
        <v>447</v>
      </c>
      <c r="H394" s="87">
        <v>511100</v>
      </c>
    </row>
    <row r="395" spans="1:8" x14ac:dyDescent="0.2">
      <c r="A395" s="87" t="s">
        <v>1275</v>
      </c>
      <c r="B395" s="87" t="s">
        <v>1276</v>
      </c>
      <c r="C395" s="87" t="s">
        <v>1277</v>
      </c>
      <c r="D395" s="87" t="s">
        <v>103</v>
      </c>
      <c r="E395" s="87" t="s">
        <v>1278</v>
      </c>
      <c r="F395" s="87" t="s">
        <v>442</v>
      </c>
      <c r="G395" s="87" t="s">
        <v>447</v>
      </c>
      <c r="H395" s="87">
        <v>511100</v>
      </c>
    </row>
    <row r="396" spans="1:8" x14ac:dyDescent="0.2">
      <c r="A396" s="87" t="s">
        <v>1279</v>
      </c>
      <c r="B396" s="87" t="s">
        <v>1280</v>
      </c>
      <c r="C396" s="87" t="s">
        <v>1281</v>
      </c>
      <c r="D396" s="87" t="s">
        <v>332</v>
      </c>
      <c r="E396" s="87" t="s">
        <v>1278</v>
      </c>
      <c r="F396" s="87" t="s">
        <v>209</v>
      </c>
      <c r="G396" s="87" t="s">
        <v>447</v>
      </c>
      <c r="H396" s="87">
        <v>511300</v>
      </c>
    </row>
    <row r="397" spans="1:8" x14ac:dyDescent="0.2">
      <c r="A397" s="87" t="s">
        <v>1282</v>
      </c>
      <c r="B397" s="87" t="s">
        <v>1283</v>
      </c>
      <c r="C397" s="87" t="s">
        <v>1281</v>
      </c>
      <c r="D397" s="87" t="s">
        <v>103</v>
      </c>
      <c r="E397" s="87" t="s">
        <v>1278</v>
      </c>
      <c r="F397" s="87" t="s">
        <v>209</v>
      </c>
      <c r="G397" s="87" t="s">
        <v>447</v>
      </c>
      <c r="H397" s="87">
        <v>511300</v>
      </c>
    </row>
    <row r="398" spans="1:8" x14ac:dyDescent="0.2">
      <c r="A398" s="87" t="s">
        <v>1284</v>
      </c>
      <c r="B398" s="87" t="s">
        <v>1285</v>
      </c>
      <c r="C398" s="87" t="s">
        <v>1286</v>
      </c>
      <c r="D398" s="87" t="s">
        <v>103</v>
      </c>
      <c r="E398" s="87" t="s">
        <v>1278</v>
      </c>
      <c r="F398" s="87" t="s">
        <v>442</v>
      </c>
      <c r="G398" s="87" t="s">
        <v>447</v>
      </c>
      <c r="H398" s="87">
        <v>511100</v>
      </c>
    </row>
    <row r="399" spans="1:8" x14ac:dyDescent="0.2">
      <c r="A399" s="87" t="s">
        <v>1287</v>
      </c>
      <c r="B399" s="87" t="s">
        <v>1288</v>
      </c>
      <c r="C399" s="87" t="s">
        <v>1289</v>
      </c>
      <c r="D399" s="87" t="s">
        <v>332</v>
      </c>
      <c r="E399" s="87" t="s">
        <v>1290</v>
      </c>
      <c r="F399" s="87" t="s">
        <v>442</v>
      </c>
      <c r="G399" s="87" t="s">
        <v>447</v>
      </c>
      <c r="H399" s="87">
        <v>511100</v>
      </c>
    </row>
    <row r="400" spans="1:8" x14ac:dyDescent="0.2">
      <c r="A400" s="87" t="s">
        <v>1291</v>
      </c>
      <c r="B400" s="87" t="s">
        <v>1292</v>
      </c>
      <c r="C400" s="87" t="s">
        <v>1289</v>
      </c>
      <c r="D400" s="87" t="s">
        <v>103</v>
      </c>
      <c r="E400" s="87" t="s">
        <v>1290</v>
      </c>
      <c r="F400" s="87" t="s">
        <v>442</v>
      </c>
      <c r="G400" s="87" t="s">
        <v>447</v>
      </c>
      <c r="H400" s="87">
        <v>511100</v>
      </c>
    </row>
    <row r="401" spans="1:8" x14ac:dyDescent="0.2">
      <c r="A401" s="87" t="s">
        <v>1293</v>
      </c>
      <c r="B401" s="87" t="s">
        <v>1294</v>
      </c>
      <c r="C401" s="87" t="s">
        <v>1295</v>
      </c>
      <c r="D401" s="87" t="s">
        <v>200</v>
      </c>
      <c r="E401" s="87" t="s">
        <v>1290</v>
      </c>
      <c r="F401" s="87" t="s">
        <v>209</v>
      </c>
      <c r="G401" s="87" t="s">
        <v>447</v>
      </c>
      <c r="H401" s="87">
        <v>511300</v>
      </c>
    </row>
    <row r="402" spans="1:8" x14ac:dyDescent="0.2">
      <c r="A402" s="87" t="s">
        <v>1296</v>
      </c>
      <c r="B402" s="87" t="s">
        <v>1297</v>
      </c>
      <c r="C402" s="87" t="s">
        <v>1295</v>
      </c>
      <c r="D402" s="87" t="s">
        <v>103</v>
      </c>
      <c r="E402" s="87" t="s">
        <v>1290</v>
      </c>
      <c r="F402" s="87" t="s">
        <v>209</v>
      </c>
      <c r="G402" s="87" t="s">
        <v>447</v>
      </c>
      <c r="H402" s="87">
        <v>511300</v>
      </c>
    </row>
    <row r="403" spans="1:8" x14ac:dyDescent="0.2">
      <c r="A403" s="87" t="s">
        <v>1298</v>
      </c>
      <c r="B403" s="87" t="s">
        <v>1299</v>
      </c>
      <c r="C403" s="87" t="s">
        <v>1300</v>
      </c>
      <c r="D403" s="87" t="s">
        <v>103</v>
      </c>
      <c r="E403" s="87" t="s">
        <v>1278</v>
      </c>
      <c r="F403" s="87" t="s">
        <v>442</v>
      </c>
      <c r="G403" s="87" t="s">
        <v>447</v>
      </c>
      <c r="H403" s="87">
        <v>511100</v>
      </c>
    </row>
    <row r="404" spans="1:8" x14ac:dyDescent="0.2">
      <c r="A404" s="87" t="s">
        <v>1301</v>
      </c>
      <c r="B404" s="87" t="s">
        <v>1302</v>
      </c>
      <c r="C404" s="87" t="s">
        <v>1303</v>
      </c>
      <c r="D404" s="87" t="s">
        <v>332</v>
      </c>
      <c r="E404" s="87" t="s">
        <v>1274</v>
      </c>
      <c r="F404" s="87" t="s">
        <v>442</v>
      </c>
      <c r="G404" s="87" t="s">
        <v>447</v>
      </c>
      <c r="H404" s="87">
        <v>511100</v>
      </c>
    </row>
    <row r="405" spans="1:8" x14ac:dyDescent="0.2">
      <c r="A405" s="87" t="s">
        <v>1304</v>
      </c>
      <c r="B405" s="87" t="s">
        <v>1305</v>
      </c>
      <c r="C405" s="87" t="s">
        <v>1303</v>
      </c>
      <c r="D405" s="87" t="s">
        <v>200</v>
      </c>
      <c r="E405" s="87" t="s">
        <v>1274</v>
      </c>
      <c r="F405" s="87" t="s">
        <v>442</v>
      </c>
      <c r="G405" s="87" t="s">
        <v>447</v>
      </c>
      <c r="H405" s="87">
        <v>511100</v>
      </c>
    </row>
    <row r="406" spans="1:8" x14ac:dyDescent="0.2">
      <c r="A406" s="87" t="s">
        <v>1306</v>
      </c>
      <c r="B406" s="87" t="s">
        <v>1307</v>
      </c>
      <c r="C406" s="87" t="s">
        <v>1303</v>
      </c>
      <c r="D406" s="87" t="s">
        <v>103</v>
      </c>
      <c r="E406" s="87" t="s">
        <v>1274</v>
      </c>
      <c r="F406" s="87" t="s">
        <v>442</v>
      </c>
      <c r="G406" s="87" t="s">
        <v>447</v>
      </c>
      <c r="H406" s="87">
        <v>511100</v>
      </c>
    </row>
    <row r="407" spans="1:8" x14ac:dyDescent="0.2">
      <c r="A407" s="87" t="s">
        <v>1308</v>
      </c>
      <c r="B407" s="87" t="s">
        <v>1309</v>
      </c>
      <c r="C407" s="87" t="s">
        <v>1310</v>
      </c>
      <c r="D407" s="87" t="s">
        <v>332</v>
      </c>
      <c r="E407" s="87" t="s">
        <v>1274</v>
      </c>
      <c r="F407" s="87" t="s">
        <v>209</v>
      </c>
      <c r="G407" s="87" t="s">
        <v>447</v>
      </c>
      <c r="H407" s="87">
        <v>511300</v>
      </c>
    </row>
    <row r="408" spans="1:8" x14ac:dyDescent="0.2">
      <c r="A408" s="87" t="s">
        <v>1311</v>
      </c>
      <c r="B408" s="87" t="s">
        <v>1312</v>
      </c>
      <c r="C408" s="87" t="s">
        <v>1310</v>
      </c>
      <c r="D408" s="87" t="s">
        <v>200</v>
      </c>
      <c r="E408" s="87" t="s">
        <v>1274</v>
      </c>
      <c r="F408" s="87" t="s">
        <v>209</v>
      </c>
      <c r="G408" s="87" t="s">
        <v>447</v>
      </c>
      <c r="H408" s="87">
        <v>511300</v>
      </c>
    </row>
    <row r="409" spans="1:8" x14ac:dyDescent="0.2">
      <c r="A409" s="87" t="s">
        <v>1313</v>
      </c>
      <c r="B409" s="87" t="s">
        <v>1314</v>
      </c>
      <c r="C409" s="87" t="s">
        <v>1310</v>
      </c>
      <c r="D409" s="87" t="s">
        <v>103</v>
      </c>
      <c r="E409" s="87" t="s">
        <v>1274</v>
      </c>
      <c r="F409" s="87" t="s">
        <v>209</v>
      </c>
      <c r="G409" s="87" t="s">
        <v>447</v>
      </c>
      <c r="H409" s="87">
        <v>511300</v>
      </c>
    </row>
    <row r="410" spans="1:8" x14ac:dyDescent="0.2">
      <c r="A410" s="87" t="s">
        <v>1315</v>
      </c>
      <c r="B410" s="87" t="s">
        <v>1316</v>
      </c>
      <c r="C410" s="87" t="s">
        <v>1317</v>
      </c>
      <c r="D410" s="87" t="s">
        <v>332</v>
      </c>
      <c r="E410" s="87" t="s">
        <v>1274</v>
      </c>
      <c r="F410" s="87" t="s">
        <v>442</v>
      </c>
      <c r="G410" s="87" t="s">
        <v>447</v>
      </c>
      <c r="H410" s="87">
        <v>511100</v>
      </c>
    </row>
    <row r="411" spans="1:8" x14ac:dyDescent="0.2">
      <c r="A411" s="87" t="s">
        <v>1318</v>
      </c>
      <c r="B411" s="87" t="s">
        <v>1319</v>
      </c>
      <c r="C411" s="87" t="s">
        <v>1317</v>
      </c>
      <c r="D411" s="87" t="s">
        <v>103</v>
      </c>
      <c r="E411" s="87" t="s">
        <v>1274</v>
      </c>
      <c r="F411" s="87" t="s">
        <v>442</v>
      </c>
      <c r="G411" s="87" t="s">
        <v>447</v>
      </c>
      <c r="H411" s="87">
        <v>511100</v>
      </c>
    </row>
    <row r="412" spans="1:8" x14ac:dyDescent="0.2">
      <c r="A412" s="87" t="s">
        <v>1320</v>
      </c>
      <c r="B412" s="87" t="s">
        <v>1321</v>
      </c>
      <c r="C412" s="87" t="s">
        <v>1322</v>
      </c>
      <c r="D412" s="87" t="s">
        <v>103</v>
      </c>
      <c r="E412" s="87" t="s">
        <v>1274</v>
      </c>
      <c r="F412" s="87" t="s">
        <v>442</v>
      </c>
      <c r="G412" s="87" t="s">
        <v>447</v>
      </c>
      <c r="H412" s="87">
        <v>511100</v>
      </c>
    </row>
    <row r="413" spans="1:8" x14ac:dyDescent="0.2">
      <c r="A413" s="87" t="s">
        <v>1323</v>
      </c>
      <c r="B413" s="87" t="s">
        <v>1324</v>
      </c>
      <c r="C413" s="87" t="s">
        <v>1325</v>
      </c>
      <c r="D413" s="87" t="s">
        <v>332</v>
      </c>
      <c r="E413" s="87" t="s">
        <v>1278</v>
      </c>
      <c r="F413" s="87" t="s">
        <v>442</v>
      </c>
      <c r="G413" s="87" t="s">
        <v>447</v>
      </c>
      <c r="H413" s="87">
        <v>511100</v>
      </c>
    </row>
    <row r="414" spans="1:8" x14ac:dyDescent="0.2">
      <c r="A414" s="87" t="s">
        <v>1326</v>
      </c>
      <c r="B414" s="87" t="s">
        <v>1327</v>
      </c>
      <c r="C414" s="87" t="s">
        <v>1325</v>
      </c>
      <c r="D414" s="87" t="s">
        <v>103</v>
      </c>
      <c r="E414" s="87" t="s">
        <v>1278</v>
      </c>
      <c r="F414" s="87" t="s">
        <v>442</v>
      </c>
      <c r="G414" s="87" t="s">
        <v>447</v>
      </c>
      <c r="H414" s="87">
        <v>511100</v>
      </c>
    </row>
    <row r="415" spans="1:8" x14ac:dyDescent="0.2">
      <c r="A415" s="87" t="s">
        <v>1328</v>
      </c>
      <c r="B415" s="87" t="s">
        <v>1329</v>
      </c>
      <c r="C415" s="87" t="s">
        <v>1330</v>
      </c>
      <c r="D415" s="87" t="s">
        <v>200</v>
      </c>
      <c r="E415" s="87" t="s">
        <v>1278</v>
      </c>
      <c r="F415" s="87" t="s">
        <v>209</v>
      </c>
      <c r="G415" s="87" t="s">
        <v>447</v>
      </c>
      <c r="H415" s="87">
        <v>511300</v>
      </c>
    </row>
    <row r="416" spans="1:8" x14ac:dyDescent="0.2">
      <c r="A416" s="87" t="s">
        <v>1331</v>
      </c>
      <c r="B416" s="87" t="s">
        <v>1332</v>
      </c>
      <c r="C416" s="87" t="s">
        <v>1330</v>
      </c>
      <c r="D416" s="87" t="s">
        <v>103</v>
      </c>
      <c r="E416" s="87" t="s">
        <v>1278</v>
      </c>
      <c r="F416" s="87" t="s">
        <v>209</v>
      </c>
      <c r="G416" s="87" t="s">
        <v>447</v>
      </c>
      <c r="H416" s="87">
        <v>511300</v>
      </c>
    </row>
    <row r="417" spans="1:8" x14ac:dyDescent="0.2">
      <c r="A417" s="87" t="s">
        <v>1333</v>
      </c>
      <c r="B417" s="87" t="s">
        <v>1334</v>
      </c>
      <c r="C417" s="87" t="s">
        <v>1335</v>
      </c>
      <c r="D417" s="87" t="s">
        <v>332</v>
      </c>
      <c r="E417" s="87" t="s">
        <v>1278</v>
      </c>
      <c r="F417" s="87" t="s">
        <v>442</v>
      </c>
      <c r="G417" s="87" t="s">
        <v>447</v>
      </c>
      <c r="H417" s="87">
        <v>511100</v>
      </c>
    </row>
    <row r="418" spans="1:8" x14ac:dyDescent="0.2">
      <c r="A418" s="87" t="s">
        <v>1336</v>
      </c>
      <c r="B418" s="87" t="s">
        <v>1337</v>
      </c>
      <c r="C418" s="87" t="s">
        <v>1335</v>
      </c>
      <c r="D418" s="87" t="s">
        <v>200</v>
      </c>
      <c r="E418" s="87" t="s">
        <v>1278</v>
      </c>
      <c r="F418" s="87" t="s">
        <v>442</v>
      </c>
      <c r="G418" s="87" t="s">
        <v>447</v>
      </c>
      <c r="H418" s="87">
        <v>511100</v>
      </c>
    </row>
    <row r="419" spans="1:8" x14ac:dyDescent="0.2">
      <c r="A419" s="87" t="s">
        <v>1338</v>
      </c>
      <c r="B419" s="87" t="s">
        <v>1339</v>
      </c>
      <c r="C419" s="87" t="s">
        <v>1335</v>
      </c>
      <c r="D419" s="87" t="s">
        <v>103</v>
      </c>
      <c r="E419" s="87" t="s">
        <v>1278</v>
      </c>
      <c r="F419" s="87" t="s">
        <v>442</v>
      </c>
      <c r="G419" s="87" t="s">
        <v>447</v>
      </c>
      <c r="H419" s="87">
        <v>511100</v>
      </c>
    </row>
    <row r="420" spans="1:8" x14ac:dyDescent="0.2">
      <c r="A420" s="87" t="s">
        <v>1340</v>
      </c>
      <c r="B420" s="87" t="s">
        <v>1341</v>
      </c>
      <c r="C420" s="87" t="s">
        <v>1342</v>
      </c>
      <c r="D420" s="87" t="s">
        <v>103</v>
      </c>
      <c r="E420" s="87" t="s">
        <v>1278</v>
      </c>
      <c r="F420" s="87" t="s">
        <v>209</v>
      </c>
      <c r="G420" s="87" t="s">
        <v>447</v>
      </c>
      <c r="H420" s="87">
        <v>511300</v>
      </c>
    </row>
    <row r="421" spans="1:8" x14ac:dyDescent="0.2">
      <c r="A421" s="87" t="s">
        <v>1343</v>
      </c>
      <c r="B421" s="87" t="s">
        <v>1344</v>
      </c>
      <c r="C421" s="87" t="s">
        <v>1330</v>
      </c>
      <c r="D421" s="87" t="s">
        <v>332</v>
      </c>
      <c r="E421" s="87" t="s">
        <v>1278</v>
      </c>
      <c r="F421" s="87" t="s">
        <v>209</v>
      </c>
      <c r="G421" s="87" t="s">
        <v>447</v>
      </c>
      <c r="H421" s="87">
        <v>511300</v>
      </c>
    </row>
    <row r="422" spans="1:8" x14ac:dyDescent="0.2">
      <c r="A422" s="87" t="s">
        <v>1345</v>
      </c>
      <c r="B422" s="87" t="s">
        <v>1346</v>
      </c>
      <c r="C422" s="87" t="s">
        <v>1347</v>
      </c>
      <c r="D422" s="87" t="s">
        <v>103</v>
      </c>
      <c r="E422" s="87" t="s">
        <v>1348</v>
      </c>
      <c r="F422" s="87" t="s">
        <v>442</v>
      </c>
      <c r="G422" s="87" t="s">
        <v>539</v>
      </c>
      <c r="H422" s="87">
        <v>511100</v>
      </c>
    </row>
    <row r="423" spans="1:8" x14ac:dyDescent="0.2">
      <c r="A423" s="87" t="s">
        <v>1349</v>
      </c>
      <c r="B423" s="87" t="s">
        <v>1350</v>
      </c>
      <c r="C423" s="87" t="s">
        <v>1351</v>
      </c>
      <c r="D423" s="87" t="s">
        <v>332</v>
      </c>
      <c r="E423" s="87" t="s">
        <v>1352</v>
      </c>
      <c r="F423" s="87" t="s">
        <v>209</v>
      </c>
      <c r="G423" s="87" t="s">
        <v>447</v>
      </c>
      <c r="H423" s="87">
        <v>511300</v>
      </c>
    </row>
    <row r="424" spans="1:8" x14ac:dyDescent="0.2">
      <c r="A424" s="87" t="s">
        <v>1353</v>
      </c>
      <c r="B424" s="87" t="s">
        <v>1354</v>
      </c>
      <c r="C424" s="87" t="s">
        <v>1351</v>
      </c>
      <c r="D424" s="87" t="s">
        <v>200</v>
      </c>
      <c r="E424" s="87" t="s">
        <v>1352</v>
      </c>
      <c r="F424" s="87" t="s">
        <v>209</v>
      </c>
      <c r="G424" s="87" t="s">
        <v>447</v>
      </c>
      <c r="H424" s="87">
        <v>511300</v>
      </c>
    </row>
    <row r="425" spans="1:8" x14ac:dyDescent="0.2">
      <c r="A425" s="87" t="s">
        <v>1355</v>
      </c>
      <c r="B425" s="87" t="s">
        <v>1356</v>
      </c>
      <c r="C425" s="87" t="s">
        <v>1351</v>
      </c>
      <c r="D425" s="87" t="s">
        <v>103</v>
      </c>
      <c r="E425" s="87" t="s">
        <v>1352</v>
      </c>
      <c r="F425" s="87" t="s">
        <v>209</v>
      </c>
      <c r="G425" s="87" t="s">
        <v>447</v>
      </c>
      <c r="H425" s="87">
        <v>511300</v>
      </c>
    </row>
    <row r="426" spans="1:8" x14ac:dyDescent="0.2">
      <c r="A426" s="87" t="s">
        <v>1357</v>
      </c>
      <c r="B426" s="87" t="s">
        <v>1358</v>
      </c>
      <c r="C426" s="87" t="s">
        <v>1359</v>
      </c>
      <c r="D426" s="87" t="s">
        <v>332</v>
      </c>
      <c r="E426" s="87" t="s">
        <v>1352</v>
      </c>
      <c r="F426" s="87" t="s">
        <v>442</v>
      </c>
      <c r="G426" s="87" t="s">
        <v>447</v>
      </c>
      <c r="H426" s="87">
        <v>511100</v>
      </c>
    </row>
    <row r="427" spans="1:8" x14ac:dyDescent="0.2">
      <c r="A427" s="87" t="s">
        <v>1360</v>
      </c>
      <c r="B427" s="87" t="s">
        <v>1361</v>
      </c>
      <c r="C427" s="87" t="s">
        <v>1359</v>
      </c>
      <c r="D427" s="87" t="s">
        <v>200</v>
      </c>
      <c r="E427" s="87" t="s">
        <v>1352</v>
      </c>
      <c r="F427" s="87" t="s">
        <v>442</v>
      </c>
      <c r="G427" s="87" t="s">
        <v>447</v>
      </c>
      <c r="H427" s="87">
        <v>511100</v>
      </c>
    </row>
    <row r="428" spans="1:8" x14ac:dyDescent="0.2">
      <c r="A428" s="87" t="s">
        <v>1362</v>
      </c>
      <c r="B428" s="87" t="s">
        <v>1363</v>
      </c>
      <c r="C428" s="87" t="s">
        <v>1359</v>
      </c>
      <c r="D428" s="87" t="s">
        <v>103</v>
      </c>
      <c r="E428" s="87" t="s">
        <v>1352</v>
      </c>
      <c r="F428" s="87" t="s">
        <v>442</v>
      </c>
      <c r="G428" s="87" t="s">
        <v>447</v>
      </c>
      <c r="H428" s="87">
        <v>511100</v>
      </c>
    </row>
    <row r="429" spans="1:8" x14ac:dyDescent="0.2">
      <c r="A429" s="87" t="s">
        <v>1364</v>
      </c>
      <c r="B429" s="87" t="s">
        <v>1365</v>
      </c>
      <c r="C429" s="87" t="s">
        <v>1366</v>
      </c>
      <c r="D429" s="87" t="s">
        <v>103</v>
      </c>
      <c r="E429" s="87" t="s">
        <v>1367</v>
      </c>
      <c r="F429" s="87" t="s">
        <v>442</v>
      </c>
      <c r="G429" s="87" t="s">
        <v>447</v>
      </c>
      <c r="H429" s="87">
        <v>511100</v>
      </c>
    </row>
    <row r="430" spans="1:8" x14ac:dyDescent="0.2">
      <c r="A430" s="87" t="s">
        <v>1368</v>
      </c>
      <c r="B430" s="87" t="s">
        <v>1369</v>
      </c>
      <c r="C430" s="87" t="s">
        <v>1370</v>
      </c>
      <c r="D430" s="87" t="s">
        <v>200</v>
      </c>
      <c r="E430" s="87" t="s">
        <v>1371</v>
      </c>
      <c r="F430" s="87" t="s">
        <v>442</v>
      </c>
      <c r="G430" s="87" t="s">
        <v>447</v>
      </c>
      <c r="H430" s="87">
        <v>511100</v>
      </c>
    </row>
    <row r="431" spans="1:8" x14ac:dyDescent="0.2">
      <c r="A431" s="87" t="s">
        <v>1372</v>
      </c>
      <c r="B431" s="87" t="s">
        <v>1373</v>
      </c>
      <c r="C431" s="87" t="s">
        <v>1370</v>
      </c>
      <c r="D431" s="87" t="s">
        <v>103</v>
      </c>
      <c r="E431" s="87" t="s">
        <v>1371</v>
      </c>
      <c r="F431" s="87" t="s">
        <v>442</v>
      </c>
      <c r="G431" s="87" t="s">
        <v>447</v>
      </c>
      <c r="H431" s="87">
        <v>511100</v>
      </c>
    </row>
    <row r="432" spans="1:8" x14ac:dyDescent="0.2">
      <c r="A432" s="87" t="s">
        <v>1374</v>
      </c>
      <c r="B432" s="87" t="s">
        <v>1375</v>
      </c>
      <c r="C432" s="87" t="s">
        <v>1376</v>
      </c>
      <c r="D432" s="87" t="s">
        <v>332</v>
      </c>
      <c r="E432" s="87" t="s">
        <v>1371</v>
      </c>
      <c r="F432" s="87" t="s">
        <v>442</v>
      </c>
      <c r="G432" s="87" t="s">
        <v>447</v>
      </c>
      <c r="H432" s="87">
        <v>511100</v>
      </c>
    </row>
    <row r="433" spans="1:8" x14ac:dyDescent="0.2">
      <c r="A433" s="87" t="s">
        <v>1377</v>
      </c>
      <c r="B433" s="87" t="s">
        <v>1378</v>
      </c>
      <c r="C433" s="87" t="s">
        <v>1376</v>
      </c>
      <c r="D433" s="87" t="s">
        <v>103</v>
      </c>
      <c r="E433" s="87" t="s">
        <v>1371</v>
      </c>
      <c r="F433" s="87" t="s">
        <v>442</v>
      </c>
      <c r="G433" s="87" t="s">
        <v>447</v>
      </c>
      <c r="H433" s="87">
        <v>511100</v>
      </c>
    </row>
    <row r="434" spans="1:8" x14ac:dyDescent="0.2">
      <c r="A434" s="87" t="s">
        <v>1379</v>
      </c>
      <c r="B434" s="87" t="s">
        <v>1380</v>
      </c>
      <c r="C434" s="87" t="s">
        <v>1381</v>
      </c>
      <c r="D434" s="87" t="s">
        <v>103</v>
      </c>
      <c r="E434" s="87" t="s">
        <v>1382</v>
      </c>
      <c r="F434" s="87" t="s">
        <v>209</v>
      </c>
      <c r="G434" s="87" t="s">
        <v>447</v>
      </c>
      <c r="H434" s="87">
        <v>511300</v>
      </c>
    </row>
    <row r="435" spans="1:8" x14ac:dyDescent="0.2">
      <c r="A435" s="87" t="s">
        <v>1383</v>
      </c>
      <c r="B435" s="87" t="s">
        <v>1384</v>
      </c>
      <c r="C435" s="87" t="s">
        <v>1385</v>
      </c>
      <c r="D435" s="87" t="s">
        <v>332</v>
      </c>
      <c r="E435" s="87" t="s">
        <v>1382</v>
      </c>
      <c r="F435" s="87" t="s">
        <v>442</v>
      </c>
      <c r="G435" s="87" t="s">
        <v>447</v>
      </c>
      <c r="H435" s="87">
        <v>511100</v>
      </c>
    </row>
    <row r="436" spans="1:8" x14ac:dyDescent="0.2">
      <c r="A436" s="87" t="s">
        <v>1386</v>
      </c>
      <c r="B436" s="87" t="s">
        <v>1387</v>
      </c>
      <c r="C436" s="87" t="s">
        <v>1385</v>
      </c>
      <c r="D436" s="87" t="s">
        <v>200</v>
      </c>
      <c r="E436" s="87" t="s">
        <v>1382</v>
      </c>
      <c r="F436" s="87" t="s">
        <v>442</v>
      </c>
      <c r="G436" s="87" t="s">
        <v>447</v>
      </c>
      <c r="H436" s="87">
        <v>511100</v>
      </c>
    </row>
    <row r="437" spans="1:8" x14ac:dyDescent="0.2">
      <c r="A437" s="87" t="s">
        <v>1388</v>
      </c>
      <c r="B437" s="87" t="s">
        <v>1389</v>
      </c>
      <c r="C437" s="87" t="s">
        <v>1385</v>
      </c>
      <c r="D437" s="87" t="s">
        <v>103</v>
      </c>
      <c r="E437" s="87" t="s">
        <v>1382</v>
      </c>
      <c r="F437" s="87" t="s">
        <v>442</v>
      </c>
      <c r="G437" s="87" t="s">
        <v>447</v>
      </c>
      <c r="H437" s="87">
        <v>511100</v>
      </c>
    </row>
    <row r="438" spans="1:8" x14ac:dyDescent="0.2">
      <c r="A438" s="87" t="s">
        <v>1390</v>
      </c>
      <c r="B438" s="87" t="s">
        <v>1391</v>
      </c>
      <c r="C438" s="87" t="s">
        <v>733</v>
      </c>
      <c r="D438" s="87" t="s">
        <v>75</v>
      </c>
      <c r="E438" s="87" t="s">
        <v>1278</v>
      </c>
      <c r="F438" s="87" t="s">
        <v>512</v>
      </c>
      <c r="G438" s="87" t="s">
        <v>447</v>
      </c>
      <c r="H438" s="87">
        <v>518155</v>
      </c>
    </row>
    <row r="439" spans="1:8" x14ac:dyDescent="0.2">
      <c r="A439" s="87" t="s">
        <v>1392</v>
      </c>
      <c r="B439" s="87" t="s">
        <v>1393</v>
      </c>
      <c r="C439" s="87" t="s">
        <v>1394</v>
      </c>
      <c r="D439" s="87" t="s">
        <v>103</v>
      </c>
      <c r="E439" s="87" t="s">
        <v>1290</v>
      </c>
      <c r="F439" s="87" t="s">
        <v>209</v>
      </c>
      <c r="G439" s="87" t="s">
        <v>447</v>
      </c>
      <c r="H439" s="87">
        <v>511300</v>
      </c>
    </row>
    <row r="440" spans="1:8" x14ac:dyDescent="0.2">
      <c r="A440" s="87" t="s">
        <v>1395</v>
      </c>
      <c r="B440" s="87" t="s">
        <v>1396</v>
      </c>
      <c r="C440" s="87" t="s">
        <v>1397</v>
      </c>
      <c r="D440" s="87" t="s">
        <v>103</v>
      </c>
      <c r="E440" s="87" t="s">
        <v>1278</v>
      </c>
      <c r="F440" s="87" t="s">
        <v>209</v>
      </c>
      <c r="G440" s="87" t="s">
        <v>447</v>
      </c>
      <c r="H440" s="87">
        <v>511300</v>
      </c>
    </row>
    <row r="441" spans="1:8" x14ac:dyDescent="0.2">
      <c r="A441" s="87" t="s">
        <v>1398</v>
      </c>
      <c r="B441" s="87" t="s">
        <v>1399</v>
      </c>
      <c r="C441" s="87" t="s">
        <v>1400</v>
      </c>
      <c r="D441" s="87" t="s">
        <v>332</v>
      </c>
      <c r="E441" s="87" t="s">
        <v>1290</v>
      </c>
      <c r="F441" s="87" t="s">
        <v>209</v>
      </c>
      <c r="G441" s="87" t="s">
        <v>447</v>
      </c>
      <c r="H441" s="87">
        <v>511300</v>
      </c>
    </row>
    <row r="442" spans="1:8" x14ac:dyDescent="0.2">
      <c r="A442" s="87" t="s">
        <v>1401</v>
      </c>
      <c r="B442" s="87" t="s">
        <v>1402</v>
      </c>
      <c r="C442" s="87" t="s">
        <v>1403</v>
      </c>
      <c r="D442" s="87" t="s">
        <v>103</v>
      </c>
      <c r="E442" s="87" t="s">
        <v>1278</v>
      </c>
      <c r="F442" s="87" t="s">
        <v>209</v>
      </c>
      <c r="G442" s="87" t="s">
        <v>447</v>
      </c>
      <c r="H442" s="87">
        <v>511300</v>
      </c>
    </row>
    <row r="443" spans="1:8" x14ac:dyDescent="0.2">
      <c r="A443" s="87" t="s">
        <v>1404</v>
      </c>
      <c r="B443" s="87" t="s">
        <v>1405</v>
      </c>
      <c r="C443" s="87" t="s">
        <v>1406</v>
      </c>
      <c r="D443" s="87" t="s">
        <v>103</v>
      </c>
      <c r="E443" s="87" t="s">
        <v>1278</v>
      </c>
      <c r="F443" s="87" t="s">
        <v>209</v>
      </c>
      <c r="G443" s="87" t="s">
        <v>447</v>
      </c>
      <c r="H443" s="87">
        <v>511300</v>
      </c>
    </row>
    <row r="444" spans="1:8" x14ac:dyDescent="0.2">
      <c r="A444" s="87" t="s">
        <v>1407</v>
      </c>
      <c r="B444" s="87" t="s">
        <v>1408</v>
      </c>
      <c r="C444" s="87" t="s">
        <v>1409</v>
      </c>
      <c r="D444" s="87" t="s">
        <v>103</v>
      </c>
      <c r="E444" s="87" t="s">
        <v>1278</v>
      </c>
      <c r="F444" s="87" t="s">
        <v>209</v>
      </c>
      <c r="G444" s="87" t="s">
        <v>447</v>
      </c>
      <c r="H444" s="87">
        <v>511300</v>
      </c>
    </row>
    <row r="445" spans="1:8" x14ac:dyDescent="0.2">
      <c r="A445" s="87" t="s">
        <v>1410</v>
      </c>
      <c r="B445" s="87" t="s">
        <v>1411</v>
      </c>
      <c r="C445" s="87" t="s">
        <v>1412</v>
      </c>
      <c r="D445" s="87" t="s">
        <v>103</v>
      </c>
      <c r="E445" s="87" t="s">
        <v>1278</v>
      </c>
      <c r="F445" s="87" t="s">
        <v>209</v>
      </c>
      <c r="G445" s="87" t="s">
        <v>447</v>
      </c>
      <c r="H445" s="87">
        <v>511300</v>
      </c>
    </row>
    <row r="446" spans="1:8" x14ac:dyDescent="0.2">
      <c r="A446" s="87" t="s">
        <v>1413</v>
      </c>
      <c r="B446" s="87" t="s">
        <v>1414</v>
      </c>
      <c r="C446" s="87" t="s">
        <v>1415</v>
      </c>
      <c r="D446" s="87" t="s">
        <v>332</v>
      </c>
      <c r="E446" s="87" t="s">
        <v>1278</v>
      </c>
      <c r="F446" s="87" t="s">
        <v>209</v>
      </c>
      <c r="G446" s="87" t="s">
        <v>447</v>
      </c>
      <c r="H446" s="87">
        <v>511300</v>
      </c>
    </row>
    <row r="447" spans="1:8" x14ac:dyDescent="0.2">
      <c r="A447" s="87" t="s">
        <v>1416</v>
      </c>
      <c r="B447" s="87" t="s">
        <v>1417</v>
      </c>
      <c r="C447" s="87" t="s">
        <v>1418</v>
      </c>
      <c r="D447" s="87" t="s">
        <v>103</v>
      </c>
      <c r="E447" s="87" t="s">
        <v>1278</v>
      </c>
      <c r="F447" s="87" t="s">
        <v>209</v>
      </c>
      <c r="G447" s="87" t="s">
        <v>447</v>
      </c>
      <c r="H447" s="87">
        <v>511300</v>
      </c>
    </row>
    <row r="448" spans="1:8" x14ac:dyDescent="0.2">
      <c r="A448" s="87" t="s">
        <v>1419</v>
      </c>
      <c r="B448" s="87" t="s">
        <v>1420</v>
      </c>
      <c r="C448" s="87" t="s">
        <v>1421</v>
      </c>
      <c r="D448" s="87" t="s">
        <v>200</v>
      </c>
      <c r="E448" s="87" t="s">
        <v>1278</v>
      </c>
      <c r="F448" s="87" t="s">
        <v>209</v>
      </c>
      <c r="G448" s="87" t="s">
        <v>447</v>
      </c>
      <c r="H448" s="87">
        <v>511300</v>
      </c>
    </row>
    <row r="449" spans="1:8" x14ac:dyDescent="0.2">
      <c r="A449" s="87" t="s">
        <v>1422</v>
      </c>
      <c r="B449" s="87" t="s">
        <v>1423</v>
      </c>
      <c r="C449" s="87" t="s">
        <v>1424</v>
      </c>
      <c r="D449" s="87" t="s">
        <v>332</v>
      </c>
      <c r="E449" s="87" t="s">
        <v>1278</v>
      </c>
      <c r="F449" s="87" t="s">
        <v>209</v>
      </c>
      <c r="G449" s="87" t="s">
        <v>447</v>
      </c>
      <c r="H449" s="87">
        <v>511300</v>
      </c>
    </row>
    <row r="450" spans="1:8" x14ac:dyDescent="0.2">
      <c r="A450" s="87" t="s">
        <v>1425</v>
      </c>
      <c r="B450" s="87" t="s">
        <v>1426</v>
      </c>
      <c r="C450" s="87" t="s">
        <v>1427</v>
      </c>
      <c r="D450" s="87" t="s">
        <v>103</v>
      </c>
      <c r="E450" s="87" t="s">
        <v>1278</v>
      </c>
      <c r="F450" s="87" t="s">
        <v>209</v>
      </c>
      <c r="G450" s="87" t="s">
        <v>447</v>
      </c>
      <c r="H450" s="87">
        <v>511300</v>
      </c>
    </row>
    <row r="451" spans="1:8" x14ac:dyDescent="0.2">
      <c r="A451" s="87" t="s">
        <v>1428</v>
      </c>
      <c r="B451" s="87" t="s">
        <v>1429</v>
      </c>
      <c r="C451" s="87" t="s">
        <v>1359</v>
      </c>
      <c r="D451" s="87" t="s">
        <v>645</v>
      </c>
      <c r="E451" s="87" t="s">
        <v>1352</v>
      </c>
      <c r="F451" s="87" t="s">
        <v>442</v>
      </c>
      <c r="G451" s="87" t="s">
        <v>447</v>
      </c>
      <c r="H451" s="87">
        <v>511100</v>
      </c>
    </row>
    <row r="452" spans="1:8" x14ac:dyDescent="0.2">
      <c r="A452" s="87" t="s">
        <v>1430</v>
      </c>
      <c r="B452" s="87" t="s">
        <v>1431</v>
      </c>
      <c r="C452" s="87" t="s">
        <v>1432</v>
      </c>
      <c r="D452" s="87" t="s">
        <v>355</v>
      </c>
      <c r="E452" s="87" t="s">
        <v>1433</v>
      </c>
      <c r="F452" s="87" t="s">
        <v>442</v>
      </c>
      <c r="G452" s="87" t="s">
        <v>405</v>
      </c>
      <c r="H452" s="87">
        <v>511100</v>
      </c>
    </row>
    <row r="453" spans="1:8" x14ac:dyDescent="0.2">
      <c r="A453" s="87" t="s">
        <v>1434</v>
      </c>
      <c r="B453" s="87" t="s">
        <v>1435</v>
      </c>
      <c r="C453" s="87" t="s">
        <v>1432</v>
      </c>
      <c r="D453" s="87" t="s">
        <v>332</v>
      </c>
      <c r="E453" s="87" t="s">
        <v>1433</v>
      </c>
      <c r="F453" s="87" t="s">
        <v>442</v>
      </c>
      <c r="G453" s="87" t="s">
        <v>405</v>
      </c>
      <c r="H453" s="87">
        <v>511100</v>
      </c>
    </row>
    <row r="454" spans="1:8" x14ac:dyDescent="0.2">
      <c r="A454" s="87" t="s">
        <v>1436</v>
      </c>
      <c r="B454" s="87" t="s">
        <v>1437</v>
      </c>
      <c r="C454" s="87" t="s">
        <v>1432</v>
      </c>
      <c r="D454" s="87" t="s">
        <v>103</v>
      </c>
      <c r="E454" s="87" t="s">
        <v>1433</v>
      </c>
      <c r="F454" s="87" t="s">
        <v>442</v>
      </c>
      <c r="G454" s="87" t="s">
        <v>405</v>
      </c>
      <c r="H454" s="87">
        <v>511100</v>
      </c>
    </row>
    <row r="455" spans="1:8" x14ac:dyDescent="0.2">
      <c r="A455" s="87" t="s">
        <v>1438</v>
      </c>
      <c r="B455" s="87" t="s">
        <v>1439</v>
      </c>
      <c r="C455" s="87" t="s">
        <v>1432</v>
      </c>
      <c r="D455" s="87" t="s">
        <v>200</v>
      </c>
      <c r="E455" s="87" t="s">
        <v>1433</v>
      </c>
      <c r="F455" s="87" t="s">
        <v>442</v>
      </c>
      <c r="G455" s="87" t="s">
        <v>405</v>
      </c>
      <c r="H455" s="87">
        <v>511100</v>
      </c>
    </row>
    <row r="456" spans="1:8" x14ac:dyDescent="0.2">
      <c r="A456" s="87" t="s">
        <v>1440</v>
      </c>
      <c r="B456" s="87" t="s">
        <v>1441</v>
      </c>
      <c r="C456" s="87" t="s">
        <v>1432</v>
      </c>
      <c r="D456" s="87" t="s">
        <v>332</v>
      </c>
      <c r="E456" s="87" t="s">
        <v>1433</v>
      </c>
      <c r="F456" s="87" t="s">
        <v>442</v>
      </c>
      <c r="G456" s="87" t="s">
        <v>405</v>
      </c>
      <c r="H456" s="87">
        <v>511100</v>
      </c>
    </row>
    <row r="457" spans="1:8" x14ac:dyDescent="0.2">
      <c r="A457" s="87" t="s">
        <v>1442</v>
      </c>
      <c r="B457" s="87" t="s">
        <v>1443</v>
      </c>
      <c r="C457" s="87" t="s">
        <v>1432</v>
      </c>
      <c r="D457" s="87" t="s">
        <v>332</v>
      </c>
      <c r="E457" s="87" t="s">
        <v>1433</v>
      </c>
      <c r="F457" s="87" t="s">
        <v>442</v>
      </c>
      <c r="G457" s="87" t="s">
        <v>405</v>
      </c>
      <c r="H457" s="87">
        <v>511100</v>
      </c>
    </row>
    <row r="458" spans="1:8" x14ac:dyDescent="0.2">
      <c r="A458" s="87" t="s">
        <v>1444</v>
      </c>
      <c r="B458" s="87" t="s">
        <v>1445</v>
      </c>
      <c r="C458" s="87" t="s">
        <v>1432</v>
      </c>
      <c r="D458" s="87" t="s">
        <v>332</v>
      </c>
      <c r="E458" s="87" t="s">
        <v>1433</v>
      </c>
      <c r="F458" s="87" t="s">
        <v>442</v>
      </c>
      <c r="G458" s="87" t="s">
        <v>405</v>
      </c>
      <c r="H458" s="87">
        <v>511100</v>
      </c>
    </row>
    <row r="459" spans="1:8" x14ac:dyDescent="0.2">
      <c r="A459" s="87" t="s">
        <v>1446</v>
      </c>
      <c r="B459" s="87" t="s">
        <v>1447</v>
      </c>
      <c r="C459" s="87" t="s">
        <v>1432</v>
      </c>
      <c r="D459" s="87" t="s">
        <v>200</v>
      </c>
      <c r="E459" s="87" t="s">
        <v>1433</v>
      </c>
      <c r="F459" s="87" t="s">
        <v>442</v>
      </c>
      <c r="G459" s="87" t="s">
        <v>405</v>
      </c>
      <c r="H459" s="87">
        <v>511100</v>
      </c>
    </row>
    <row r="460" spans="1:8" x14ac:dyDescent="0.2">
      <c r="A460" s="87" t="s">
        <v>1448</v>
      </c>
      <c r="B460" s="87" t="s">
        <v>1449</v>
      </c>
      <c r="C460" s="87" t="s">
        <v>1432</v>
      </c>
      <c r="D460" s="87" t="s">
        <v>200</v>
      </c>
      <c r="E460" s="87" t="s">
        <v>1433</v>
      </c>
      <c r="F460" s="87" t="s">
        <v>442</v>
      </c>
      <c r="G460" s="87" t="s">
        <v>405</v>
      </c>
      <c r="H460" s="87">
        <v>511100</v>
      </c>
    </row>
    <row r="461" spans="1:8" x14ac:dyDescent="0.2">
      <c r="A461" s="87" t="s">
        <v>1450</v>
      </c>
      <c r="B461" s="87" t="s">
        <v>1451</v>
      </c>
      <c r="C461" s="87" t="s">
        <v>1432</v>
      </c>
      <c r="D461" s="87" t="s">
        <v>200</v>
      </c>
      <c r="E461" s="87" t="s">
        <v>1433</v>
      </c>
      <c r="F461" s="87" t="s">
        <v>442</v>
      </c>
      <c r="G461" s="87" t="s">
        <v>405</v>
      </c>
      <c r="H461" s="87">
        <v>511100</v>
      </c>
    </row>
    <row r="462" spans="1:8" x14ac:dyDescent="0.2">
      <c r="A462" s="87" t="s">
        <v>1452</v>
      </c>
      <c r="B462" s="87" t="s">
        <v>1453</v>
      </c>
      <c r="C462" s="87" t="s">
        <v>1432</v>
      </c>
      <c r="D462" s="87" t="s">
        <v>200</v>
      </c>
      <c r="E462" s="87" t="s">
        <v>1433</v>
      </c>
      <c r="F462" s="87" t="s">
        <v>442</v>
      </c>
      <c r="G462" s="87" t="s">
        <v>405</v>
      </c>
      <c r="H462" s="87">
        <v>511100</v>
      </c>
    </row>
    <row r="463" spans="1:8" x14ac:dyDescent="0.2">
      <c r="A463" s="87" t="s">
        <v>1454</v>
      </c>
      <c r="B463" s="87" t="s">
        <v>1455</v>
      </c>
      <c r="C463" s="87" t="s">
        <v>1432</v>
      </c>
      <c r="D463" s="87" t="s">
        <v>200</v>
      </c>
      <c r="E463" s="87" t="s">
        <v>1433</v>
      </c>
      <c r="F463" s="87" t="s">
        <v>442</v>
      </c>
      <c r="G463" s="87" t="s">
        <v>405</v>
      </c>
      <c r="H463" s="87">
        <v>511100</v>
      </c>
    </row>
    <row r="464" spans="1:8" x14ac:dyDescent="0.2">
      <c r="A464" s="87" t="s">
        <v>1456</v>
      </c>
      <c r="B464" s="87" t="s">
        <v>1457</v>
      </c>
      <c r="C464" s="87" t="s">
        <v>1432</v>
      </c>
      <c r="D464" s="87" t="s">
        <v>200</v>
      </c>
      <c r="E464" s="87" t="s">
        <v>1433</v>
      </c>
      <c r="F464" s="87" t="s">
        <v>442</v>
      </c>
      <c r="G464" s="87" t="s">
        <v>405</v>
      </c>
      <c r="H464" s="87">
        <v>511100</v>
      </c>
    </row>
    <row r="465" spans="1:8" x14ac:dyDescent="0.2">
      <c r="A465" s="87" t="s">
        <v>1458</v>
      </c>
      <c r="B465" s="87" t="s">
        <v>1459</v>
      </c>
      <c r="C465" s="87" t="s">
        <v>1432</v>
      </c>
      <c r="D465" s="87" t="s">
        <v>200</v>
      </c>
      <c r="E465" s="87" t="s">
        <v>1433</v>
      </c>
      <c r="F465" s="87" t="s">
        <v>442</v>
      </c>
      <c r="G465" s="87" t="s">
        <v>405</v>
      </c>
      <c r="H465" s="87">
        <v>511100</v>
      </c>
    </row>
    <row r="466" spans="1:8" x14ac:dyDescent="0.2">
      <c r="A466" s="87" t="s">
        <v>1460</v>
      </c>
      <c r="B466" s="87" t="s">
        <v>1461</v>
      </c>
      <c r="C466" s="87" t="s">
        <v>1432</v>
      </c>
      <c r="D466" s="87" t="s">
        <v>200</v>
      </c>
      <c r="E466" s="87" t="s">
        <v>1433</v>
      </c>
      <c r="F466" s="87" t="s">
        <v>442</v>
      </c>
      <c r="G466" s="87" t="s">
        <v>405</v>
      </c>
      <c r="H466" s="87">
        <v>511100</v>
      </c>
    </row>
    <row r="467" spans="1:8" x14ac:dyDescent="0.2">
      <c r="A467" s="87" t="s">
        <v>1462</v>
      </c>
      <c r="B467" s="87" t="s">
        <v>1463</v>
      </c>
      <c r="C467" s="87" t="s">
        <v>1432</v>
      </c>
      <c r="D467" s="87" t="s">
        <v>103</v>
      </c>
      <c r="E467" s="87" t="s">
        <v>1433</v>
      </c>
      <c r="F467" s="87" t="s">
        <v>442</v>
      </c>
      <c r="G467" s="87" t="s">
        <v>405</v>
      </c>
      <c r="H467" s="87">
        <v>511100</v>
      </c>
    </row>
    <row r="468" spans="1:8" x14ac:dyDescent="0.2">
      <c r="A468" s="87" t="s">
        <v>1464</v>
      </c>
      <c r="B468" s="87" t="s">
        <v>1465</v>
      </c>
      <c r="C468" s="87" t="s">
        <v>1432</v>
      </c>
      <c r="D468" s="87" t="s">
        <v>494</v>
      </c>
      <c r="E468" s="87" t="s">
        <v>1433</v>
      </c>
      <c r="F468" s="87" t="s">
        <v>442</v>
      </c>
      <c r="G468" s="87" t="s">
        <v>405</v>
      </c>
      <c r="H468" s="87">
        <v>511100</v>
      </c>
    </row>
    <row r="469" spans="1:8" x14ac:dyDescent="0.2">
      <c r="A469" s="87" t="s">
        <v>1466</v>
      </c>
      <c r="B469" s="87" t="s">
        <v>1467</v>
      </c>
      <c r="C469" s="87" t="s">
        <v>1432</v>
      </c>
      <c r="D469" s="87" t="s">
        <v>103</v>
      </c>
      <c r="E469" s="87" t="s">
        <v>1433</v>
      </c>
      <c r="F469" s="87" t="s">
        <v>442</v>
      </c>
      <c r="G469" s="87" t="s">
        <v>405</v>
      </c>
      <c r="H469" s="87">
        <v>511100</v>
      </c>
    </row>
    <row r="470" spans="1:8" x14ac:dyDescent="0.2">
      <c r="A470" s="87" t="s">
        <v>1468</v>
      </c>
      <c r="B470" s="87" t="s">
        <v>1469</v>
      </c>
      <c r="C470" s="87" t="s">
        <v>1470</v>
      </c>
      <c r="D470" s="87" t="s">
        <v>494</v>
      </c>
      <c r="E470" s="87" t="s">
        <v>1348</v>
      </c>
      <c r="F470" s="87" t="s">
        <v>442</v>
      </c>
      <c r="G470" s="87" t="s">
        <v>539</v>
      </c>
      <c r="H470" s="87">
        <v>511100</v>
      </c>
    </row>
    <row r="471" spans="1:8" x14ac:dyDescent="0.2">
      <c r="A471" s="87" t="s">
        <v>1471</v>
      </c>
      <c r="B471" s="87" t="s">
        <v>1472</v>
      </c>
      <c r="C471" s="87" t="s">
        <v>1470</v>
      </c>
      <c r="D471" s="87" t="s">
        <v>752</v>
      </c>
      <c r="E471" s="87" t="s">
        <v>1348</v>
      </c>
      <c r="F471" s="87" t="s">
        <v>442</v>
      </c>
      <c r="G471" s="87" t="s">
        <v>539</v>
      </c>
      <c r="H471" s="87">
        <v>511100</v>
      </c>
    </row>
    <row r="472" spans="1:8" x14ac:dyDescent="0.2">
      <c r="A472" s="87" t="s">
        <v>1473</v>
      </c>
      <c r="B472" s="87" t="s">
        <v>1474</v>
      </c>
      <c r="C472" s="87" t="s">
        <v>1470</v>
      </c>
      <c r="D472" s="87" t="s">
        <v>200</v>
      </c>
      <c r="E472" s="87" t="s">
        <v>1348</v>
      </c>
      <c r="F472" s="87" t="s">
        <v>442</v>
      </c>
      <c r="G472" s="87" t="s">
        <v>539</v>
      </c>
      <c r="H472" s="87">
        <v>511100</v>
      </c>
    </row>
    <row r="473" spans="1:8" x14ac:dyDescent="0.2">
      <c r="A473" s="87" t="s">
        <v>1475</v>
      </c>
      <c r="B473" s="87" t="s">
        <v>1476</v>
      </c>
      <c r="C473" s="87" t="s">
        <v>593</v>
      </c>
      <c r="D473" s="87" t="s">
        <v>645</v>
      </c>
      <c r="E473" s="87" t="s">
        <v>594</v>
      </c>
      <c r="F473" s="87" t="s">
        <v>442</v>
      </c>
      <c r="G473" s="87" t="s">
        <v>405</v>
      </c>
      <c r="H473" s="87">
        <v>511100</v>
      </c>
    </row>
    <row r="474" spans="1:8" x14ac:dyDescent="0.2">
      <c r="A474" s="87" t="s">
        <v>1477</v>
      </c>
      <c r="B474" s="87" t="s">
        <v>1478</v>
      </c>
      <c r="C474" s="87" t="s">
        <v>1479</v>
      </c>
      <c r="D474" s="87" t="s">
        <v>103</v>
      </c>
      <c r="E474" s="87" t="s">
        <v>686</v>
      </c>
      <c r="F474" s="87" t="s">
        <v>153</v>
      </c>
      <c r="G474" s="87" t="s">
        <v>447</v>
      </c>
      <c r="H474" s="87">
        <v>42998</v>
      </c>
    </row>
    <row r="475" spans="1:8" x14ac:dyDescent="0.2">
      <c r="A475" s="87" t="s">
        <v>1480</v>
      </c>
      <c r="B475" s="87" t="s">
        <v>1481</v>
      </c>
      <c r="C475" s="87" t="s">
        <v>593</v>
      </c>
      <c r="D475" s="87" t="s">
        <v>519</v>
      </c>
      <c r="E475" s="87" t="s">
        <v>594</v>
      </c>
      <c r="F475" s="87" t="s">
        <v>442</v>
      </c>
      <c r="G475" s="87" t="s">
        <v>405</v>
      </c>
      <c r="H475" s="87">
        <v>511100</v>
      </c>
    </row>
    <row r="476" spans="1:8" x14ac:dyDescent="0.2">
      <c r="A476" s="87" t="s">
        <v>1482</v>
      </c>
      <c r="B476" s="87" t="s">
        <v>1483</v>
      </c>
      <c r="C476" s="87" t="s">
        <v>579</v>
      </c>
      <c r="D476" s="87" t="s">
        <v>519</v>
      </c>
      <c r="E476" s="87" t="s">
        <v>580</v>
      </c>
      <c r="F476" s="87" t="s">
        <v>442</v>
      </c>
      <c r="G476" s="87" t="s">
        <v>405</v>
      </c>
      <c r="H476" s="87">
        <v>511100</v>
      </c>
    </row>
    <row r="477" spans="1:8" x14ac:dyDescent="0.2">
      <c r="A477" s="87" t="s">
        <v>1484</v>
      </c>
      <c r="B477" s="87" t="s">
        <v>1485</v>
      </c>
      <c r="C477" s="87" t="s">
        <v>1381</v>
      </c>
      <c r="D477" s="87" t="s">
        <v>332</v>
      </c>
      <c r="E477" s="87" t="s">
        <v>1382</v>
      </c>
      <c r="F477" s="87" t="s">
        <v>209</v>
      </c>
      <c r="G477" s="87" t="s">
        <v>447</v>
      </c>
      <c r="H477" s="87">
        <v>511300</v>
      </c>
    </row>
    <row r="478" spans="1:8" x14ac:dyDescent="0.2">
      <c r="A478" s="87" t="s">
        <v>1486</v>
      </c>
      <c r="B478" s="87" t="s">
        <v>1487</v>
      </c>
      <c r="C478" s="87" t="s">
        <v>1470</v>
      </c>
      <c r="D478" s="87" t="s">
        <v>332</v>
      </c>
      <c r="E478" s="87" t="s">
        <v>1348</v>
      </c>
      <c r="F478" s="87" t="s">
        <v>442</v>
      </c>
      <c r="G478" s="87" t="s">
        <v>539</v>
      </c>
      <c r="H478" s="87">
        <v>511100</v>
      </c>
    </row>
    <row r="479" spans="1:8" x14ac:dyDescent="0.2">
      <c r="A479" s="87" t="s">
        <v>1488</v>
      </c>
      <c r="B479" s="87" t="s">
        <v>1489</v>
      </c>
      <c r="C479" s="87" t="s">
        <v>1490</v>
      </c>
      <c r="D479" s="87" t="s">
        <v>200</v>
      </c>
      <c r="E479" s="87" t="s">
        <v>523</v>
      </c>
      <c r="F479" s="87" t="s">
        <v>209</v>
      </c>
      <c r="G479" s="87" t="s">
        <v>447</v>
      </c>
      <c r="H479" s="87">
        <v>511300</v>
      </c>
    </row>
    <row r="480" spans="1:8" x14ac:dyDescent="0.2">
      <c r="A480" s="87" t="s">
        <v>1491</v>
      </c>
      <c r="B480" s="87" t="s">
        <v>1492</v>
      </c>
      <c r="C480" s="87" t="s">
        <v>576</v>
      </c>
      <c r="D480" s="87" t="s">
        <v>332</v>
      </c>
      <c r="E480" s="87" t="s">
        <v>569</v>
      </c>
      <c r="F480" s="87" t="s">
        <v>209</v>
      </c>
      <c r="G480" s="87" t="s">
        <v>405</v>
      </c>
      <c r="H480" s="87">
        <v>511300</v>
      </c>
    </row>
    <row r="481" spans="1:8" x14ac:dyDescent="0.2">
      <c r="A481" s="87" t="s">
        <v>1493</v>
      </c>
      <c r="B481" s="87" t="s">
        <v>1494</v>
      </c>
      <c r="C481" s="87" t="s">
        <v>576</v>
      </c>
      <c r="D481" s="87" t="s">
        <v>200</v>
      </c>
      <c r="E481" s="87" t="s">
        <v>569</v>
      </c>
      <c r="F481" s="87" t="s">
        <v>209</v>
      </c>
      <c r="G481" s="87" t="s">
        <v>405</v>
      </c>
      <c r="H481" s="87">
        <v>511300</v>
      </c>
    </row>
    <row r="482" spans="1:8" x14ac:dyDescent="0.2">
      <c r="A482" s="87" t="s">
        <v>1495</v>
      </c>
      <c r="B482" s="87" t="s">
        <v>1496</v>
      </c>
      <c r="C482" s="87" t="s">
        <v>700</v>
      </c>
      <c r="D482" s="87" t="s">
        <v>332</v>
      </c>
      <c r="E482" s="87" t="s">
        <v>686</v>
      </c>
      <c r="F482" s="87" t="s">
        <v>209</v>
      </c>
      <c r="G482" s="87" t="s">
        <v>447</v>
      </c>
      <c r="H482" s="87">
        <v>511300</v>
      </c>
    </row>
    <row r="483" spans="1:8" x14ac:dyDescent="0.2">
      <c r="A483" s="87" t="s">
        <v>1497</v>
      </c>
      <c r="B483" s="87" t="s">
        <v>1498</v>
      </c>
      <c r="C483" s="87" t="s">
        <v>1499</v>
      </c>
      <c r="D483" s="87" t="s">
        <v>103</v>
      </c>
      <c r="E483" s="87" t="s">
        <v>441</v>
      </c>
      <c r="F483" s="87" t="s">
        <v>153</v>
      </c>
      <c r="G483" s="87" t="s">
        <v>405</v>
      </c>
      <c r="H483" s="87">
        <v>42998</v>
      </c>
    </row>
    <row r="484" spans="1:8" x14ac:dyDescent="0.2">
      <c r="A484" s="87" t="s">
        <v>1500</v>
      </c>
      <c r="B484" s="87" t="s">
        <v>1501</v>
      </c>
      <c r="C484" s="87" t="s">
        <v>1502</v>
      </c>
      <c r="D484" s="87" t="s">
        <v>200</v>
      </c>
      <c r="E484" s="87" t="s">
        <v>651</v>
      </c>
      <c r="F484" s="87" t="s">
        <v>512</v>
      </c>
      <c r="G484" s="87" t="s">
        <v>539</v>
      </c>
      <c r="H484" s="87">
        <v>518155</v>
      </c>
    </row>
    <row r="485" spans="1:8" x14ac:dyDescent="0.2">
      <c r="A485" s="87" t="s">
        <v>1503</v>
      </c>
      <c r="B485" s="87" t="s">
        <v>1504</v>
      </c>
      <c r="C485" s="87" t="s">
        <v>1505</v>
      </c>
      <c r="D485" s="87" t="s">
        <v>103</v>
      </c>
      <c r="E485" s="87" t="s">
        <v>1433</v>
      </c>
      <c r="F485" s="87" t="s">
        <v>209</v>
      </c>
      <c r="G485" s="87" t="s">
        <v>405</v>
      </c>
      <c r="H485" s="87">
        <v>511300</v>
      </c>
    </row>
    <row r="486" spans="1:8" x14ac:dyDescent="0.2">
      <c r="A486" s="87" t="s">
        <v>1506</v>
      </c>
      <c r="B486" s="87" t="s">
        <v>1507</v>
      </c>
      <c r="C486" s="87" t="s">
        <v>480</v>
      </c>
      <c r="D486" s="87" t="s">
        <v>75</v>
      </c>
      <c r="E486" s="87" t="s">
        <v>473</v>
      </c>
      <c r="F486" s="87" t="s">
        <v>442</v>
      </c>
      <c r="G486" s="87" t="s">
        <v>405</v>
      </c>
      <c r="H486" s="87">
        <v>511100</v>
      </c>
    </row>
    <row r="487" spans="1:8" x14ac:dyDescent="0.2">
      <c r="A487" s="87" t="s">
        <v>1508</v>
      </c>
      <c r="B487" s="87" t="s">
        <v>1509</v>
      </c>
      <c r="C487" s="87" t="s">
        <v>1510</v>
      </c>
      <c r="D487" s="87" t="s">
        <v>103</v>
      </c>
      <c r="E487" s="87" t="s">
        <v>580</v>
      </c>
      <c r="F487" s="87" t="s">
        <v>153</v>
      </c>
      <c r="G487" s="87" t="s">
        <v>405</v>
      </c>
      <c r="H487" s="87">
        <v>42998</v>
      </c>
    </row>
    <row r="488" spans="1:8" x14ac:dyDescent="0.2">
      <c r="A488" s="87" t="s">
        <v>1511</v>
      </c>
      <c r="B488" s="87" t="s">
        <v>1512</v>
      </c>
      <c r="C488" s="87" t="s">
        <v>427</v>
      </c>
      <c r="D488" s="87" t="s">
        <v>332</v>
      </c>
      <c r="E488" s="87" t="s">
        <v>409</v>
      </c>
      <c r="F488" s="87" t="s">
        <v>153</v>
      </c>
      <c r="G488" s="87" t="s">
        <v>405</v>
      </c>
      <c r="H488" s="87">
        <v>42998</v>
      </c>
    </row>
    <row r="489" spans="1:8" x14ac:dyDescent="0.2">
      <c r="A489" s="87" t="s">
        <v>1513</v>
      </c>
      <c r="B489" s="87" t="s">
        <v>1514</v>
      </c>
      <c r="C489" s="87" t="s">
        <v>435</v>
      </c>
      <c r="D489" s="87" t="s">
        <v>332</v>
      </c>
      <c r="E489" s="87" t="s">
        <v>409</v>
      </c>
      <c r="F489" s="87" t="s">
        <v>153</v>
      </c>
      <c r="G489" s="87" t="s">
        <v>405</v>
      </c>
      <c r="H489" s="87">
        <v>42998</v>
      </c>
    </row>
    <row r="490" spans="1:8" x14ac:dyDescent="0.2">
      <c r="A490" s="87" t="s">
        <v>1515</v>
      </c>
      <c r="B490" s="87" t="s">
        <v>1516</v>
      </c>
      <c r="C490" s="87" t="s">
        <v>440</v>
      </c>
      <c r="D490" s="87" t="s">
        <v>332</v>
      </c>
      <c r="E490" s="87" t="s">
        <v>441</v>
      </c>
      <c r="F490" s="87" t="s">
        <v>442</v>
      </c>
      <c r="G490" s="87" t="s">
        <v>405</v>
      </c>
      <c r="H490" s="87">
        <v>511100</v>
      </c>
    </row>
    <row r="491" spans="1:8" x14ac:dyDescent="0.2">
      <c r="A491" s="87" t="s">
        <v>1517</v>
      </c>
      <c r="B491" s="87" t="s">
        <v>1518</v>
      </c>
      <c r="C491" s="87" t="s">
        <v>440</v>
      </c>
      <c r="D491" s="87" t="s">
        <v>200</v>
      </c>
      <c r="E491" s="87" t="s">
        <v>441</v>
      </c>
      <c r="F491" s="87" t="s">
        <v>442</v>
      </c>
      <c r="G491" s="87" t="s">
        <v>405</v>
      </c>
      <c r="H491" s="87">
        <v>511100</v>
      </c>
    </row>
    <row r="492" spans="1:8" x14ac:dyDescent="0.2">
      <c r="A492" s="87" t="s">
        <v>1519</v>
      </c>
      <c r="B492" s="87" t="s">
        <v>1520</v>
      </c>
      <c r="C492" s="87" t="s">
        <v>1521</v>
      </c>
      <c r="D492" s="87" t="s">
        <v>200</v>
      </c>
      <c r="E492" s="87" t="s">
        <v>441</v>
      </c>
      <c r="F492" s="87" t="s">
        <v>209</v>
      </c>
      <c r="G492" s="87" t="s">
        <v>405</v>
      </c>
      <c r="H492" s="87">
        <v>511300</v>
      </c>
    </row>
    <row r="493" spans="1:8" x14ac:dyDescent="0.2">
      <c r="A493" s="87" t="s">
        <v>1522</v>
      </c>
      <c r="B493" s="87" t="s">
        <v>1523</v>
      </c>
      <c r="C493" s="87" t="s">
        <v>1470</v>
      </c>
      <c r="D493" s="87" t="s">
        <v>103</v>
      </c>
      <c r="E493" s="87" t="s">
        <v>1348</v>
      </c>
      <c r="F493" s="87" t="s">
        <v>442</v>
      </c>
      <c r="G493" s="87" t="s">
        <v>539</v>
      </c>
      <c r="H493" s="87">
        <v>511100</v>
      </c>
    </row>
    <row r="494" spans="1:8" x14ac:dyDescent="0.2">
      <c r="A494" s="87" t="s">
        <v>1524</v>
      </c>
      <c r="B494" s="87" t="s">
        <v>1525</v>
      </c>
      <c r="C494" s="87" t="s">
        <v>450</v>
      </c>
      <c r="D494" s="87" t="s">
        <v>332</v>
      </c>
      <c r="E494" s="87" t="s">
        <v>446</v>
      </c>
      <c r="F494" s="87" t="s">
        <v>153</v>
      </c>
      <c r="G494" s="87" t="s">
        <v>447</v>
      </c>
      <c r="H494" s="87">
        <v>42998</v>
      </c>
    </row>
    <row r="495" spans="1:8" x14ac:dyDescent="0.2">
      <c r="A495" s="87" t="s">
        <v>1526</v>
      </c>
      <c r="B495" s="87" t="s">
        <v>1527</v>
      </c>
      <c r="C495" s="87" t="s">
        <v>453</v>
      </c>
      <c r="D495" s="87" t="s">
        <v>332</v>
      </c>
      <c r="E495" s="87" t="s">
        <v>446</v>
      </c>
      <c r="F495" s="87" t="s">
        <v>153</v>
      </c>
      <c r="G495" s="87" t="s">
        <v>447</v>
      </c>
      <c r="H495" s="87">
        <v>42998</v>
      </c>
    </row>
    <row r="496" spans="1:8" x14ac:dyDescent="0.2">
      <c r="A496" s="87" t="s">
        <v>1528</v>
      </c>
      <c r="B496" s="87" t="s">
        <v>1529</v>
      </c>
      <c r="C496" s="87" t="s">
        <v>456</v>
      </c>
      <c r="D496" s="87" t="s">
        <v>332</v>
      </c>
      <c r="E496" s="87" t="s">
        <v>446</v>
      </c>
      <c r="F496" s="87" t="s">
        <v>153</v>
      </c>
      <c r="G496" s="87" t="s">
        <v>447</v>
      </c>
      <c r="H496" s="87">
        <v>42998</v>
      </c>
    </row>
    <row r="497" spans="1:8" x14ac:dyDescent="0.2">
      <c r="A497" s="87" t="s">
        <v>1530</v>
      </c>
      <c r="B497" s="87" t="s">
        <v>1531</v>
      </c>
      <c r="C497" s="87" t="s">
        <v>459</v>
      </c>
      <c r="D497" s="87" t="s">
        <v>332</v>
      </c>
      <c r="E497" s="87" t="s">
        <v>446</v>
      </c>
      <c r="F497" s="87" t="s">
        <v>153</v>
      </c>
      <c r="G497" s="87" t="s">
        <v>447</v>
      </c>
      <c r="H497" s="87">
        <v>42998</v>
      </c>
    </row>
    <row r="498" spans="1:8" x14ac:dyDescent="0.2">
      <c r="A498" s="87" t="s">
        <v>1532</v>
      </c>
      <c r="B498" s="87" t="s">
        <v>1533</v>
      </c>
      <c r="C498" s="87" t="s">
        <v>1534</v>
      </c>
      <c r="D498" s="87" t="s">
        <v>103</v>
      </c>
      <c r="E498" s="87" t="s">
        <v>469</v>
      </c>
      <c r="F498" s="87" t="s">
        <v>153</v>
      </c>
      <c r="G498" s="87" t="s">
        <v>405</v>
      </c>
      <c r="H498" s="87">
        <v>42998</v>
      </c>
    </row>
    <row r="499" spans="1:8" x14ac:dyDescent="0.2">
      <c r="A499" s="87" t="s">
        <v>1535</v>
      </c>
      <c r="B499" s="87" t="s">
        <v>1536</v>
      </c>
      <c r="C499" s="87" t="s">
        <v>511</v>
      </c>
      <c r="D499" s="87" t="s">
        <v>200</v>
      </c>
      <c r="E499" s="87" t="s">
        <v>473</v>
      </c>
      <c r="F499" s="87" t="s">
        <v>512</v>
      </c>
      <c r="G499" s="87" t="s">
        <v>405</v>
      </c>
      <c r="H499" s="87">
        <v>518155</v>
      </c>
    </row>
    <row r="500" spans="1:8" x14ac:dyDescent="0.2">
      <c r="A500" s="87" t="s">
        <v>1537</v>
      </c>
      <c r="B500" s="87" t="s">
        <v>1538</v>
      </c>
      <c r="C500" s="87" t="s">
        <v>522</v>
      </c>
      <c r="D500" s="87" t="s">
        <v>332</v>
      </c>
      <c r="E500" s="87" t="s">
        <v>523</v>
      </c>
      <c r="F500" s="87" t="s">
        <v>442</v>
      </c>
      <c r="G500" s="87" t="s">
        <v>447</v>
      </c>
      <c r="H500" s="87">
        <v>511100</v>
      </c>
    </row>
    <row r="501" spans="1:8" x14ac:dyDescent="0.2">
      <c r="A501" s="87" t="s">
        <v>1539</v>
      </c>
      <c r="B501" s="87" t="s">
        <v>1540</v>
      </c>
      <c r="C501" s="87" t="s">
        <v>1541</v>
      </c>
      <c r="D501" s="87" t="s">
        <v>200</v>
      </c>
      <c r="E501" s="87" t="s">
        <v>530</v>
      </c>
      <c r="F501" s="87" t="s">
        <v>209</v>
      </c>
      <c r="G501" s="87" t="s">
        <v>405</v>
      </c>
      <c r="H501" s="87">
        <v>511300</v>
      </c>
    </row>
    <row r="502" spans="1:8" x14ac:dyDescent="0.2">
      <c r="A502" s="87" t="s">
        <v>1542</v>
      </c>
      <c r="B502" s="87" t="s">
        <v>1543</v>
      </c>
      <c r="C502" s="87" t="s">
        <v>526</v>
      </c>
      <c r="D502" s="87" t="s">
        <v>645</v>
      </c>
      <c r="E502" s="87" t="s">
        <v>523</v>
      </c>
      <c r="F502" s="87" t="s">
        <v>442</v>
      </c>
      <c r="G502" s="87" t="s">
        <v>447</v>
      </c>
      <c r="H502" s="87">
        <v>511100</v>
      </c>
    </row>
    <row r="503" spans="1:8" x14ac:dyDescent="0.2">
      <c r="A503" s="87" t="s">
        <v>1544</v>
      </c>
      <c r="B503" s="87" t="s">
        <v>1545</v>
      </c>
      <c r="C503" s="87" t="s">
        <v>608</v>
      </c>
      <c r="D503" s="87" t="s">
        <v>332</v>
      </c>
      <c r="E503" s="87" t="s">
        <v>580</v>
      </c>
      <c r="F503" s="87" t="s">
        <v>209</v>
      </c>
      <c r="G503" s="87" t="s">
        <v>405</v>
      </c>
      <c r="H503" s="87">
        <v>511300</v>
      </c>
    </row>
    <row r="504" spans="1:8" x14ac:dyDescent="0.2">
      <c r="A504" s="87" t="s">
        <v>1546</v>
      </c>
      <c r="B504" s="87" t="s">
        <v>1547</v>
      </c>
      <c r="C504" s="87" t="s">
        <v>608</v>
      </c>
      <c r="D504" s="87" t="s">
        <v>200</v>
      </c>
      <c r="E504" s="87" t="s">
        <v>580</v>
      </c>
      <c r="F504" s="87" t="s">
        <v>209</v>
      </c>
      <c r="G504" s="87" t="s">
        <v>405</v>
      </c>
      <c r="H504" s="87">
        <v>511300</v>
      </c>
    </row>
    <row r="505" spans="1:8" x14ac:dyDescent="0.2">
      <c r="A505" s="87" t="s">
        <v>1548</v>
      </c>
      <c r="B505" s="87" t="s">
        <v>1549</v>
      </c>
      <c r="C505" s="87" t="s">
        <v>1550</v>
      </c>
      <c r="D505" s="87" t="s">
        <v>200</v>
      </c>
      <c r="E505" s="87" t="s">
        <v>569</v>
      </c>
      <c r="F505" s="87" t="s">
        <v>209</v>
      </c>
      <c r="G505" s="87" t="s">
        <v>405</v>
      </c>
      <c r="H505" s="87">
        <v>511300</v>
      </c>
    </row>
    <row r="506" spans="1:8" x14ac:dyDescent="0.2">
      <c r="A506" s="87" t="s">
        <v>1551</v>
      </c>
      <c r="B506" s="87" t="s">
        <v>1552</v>
      </c>
      <c r="C506" s="87" t="s">
        <v>1553</v>
      </c>
      <c r="D506" s="87" t="s">
        <v>200</v>
      </c>
      <c r="E506" s="87" t="s">
        <v>569</v>
      </c>
      <c r="F506" s="87" t="s">
        <v>209</v>
      </c>
      <c r="G506" s="87" t="s">
        <v>405</v>
      </c>
      <c r="H506" s="87">
        <v>511300</v>
      </c>
    </row>
    <row r="507" spans="1:8" x14ac:dyDescent="0.2">
      <c r="A507" s="87" t="s">
        <v>1554</v>
      </c>
      <c r="B507" s="87" t="s">
        <v>1555</v>
      </c>
      <c r="C507" s="87" t="s">
        <v>1556</v>
      </c>
      <c r="D507" s="87" t="s">
        <v>103</v>
      </c>
      <c r="E507" s="87" t="s">
        <v>580</v>
      </c>
      <c r="F507" s="87" t="s">
        <v>153</v>
      </c>
      <c r="G507" s="87" t="s">
        <v>405</v>
      </c>
      <c r="H507" s="87">
        <v>42998</v>
      </c>
    </row>
    <row r="508" spans="1:8" x14ac:dyDescent="0.2">
      <c r="A508" s="87" t="s">
        <v>1557</v>
      </c>
      <c r="B508" s="87" t="s">
        <v>1558</v>
      </c>
      <c r="C508" s="87" t="s">
        <v>1502</v>
      </c>
      <c r="D508" s="87" t="s">
        <v>332</v>
      </c>
      <c r="E508" s="87" t="s">
        <v>651</v>
      </c>
      <c r="F508" s="87" t="s">
        <v>512</v>
      </c>
      <c r="G508" s="87" t="s">
        <v>539</v>
      </c>
      <c r="H508" s="87">
        <v>518155</v>
      </c>
    </row>
    <row r="509" spans="1:8" x14ac:dyDescent="0.2">
      <c r="A509" s="87" t="s">
        <v>1559</v>
      </c>
      <c r="B509" s="87" t="s">
        <v>1560</v>
      </c>
      <c r="C509" s="87" t="s">
        <v>1502</v>
      </c>
      <c r="D509" s="87" t="s">
        <v>103</v>
      </c>
      <c r="E509" s="87" t="s">
        <v>651</v>
      </c>
      <c r="F509" s="87" t="s">
        <v>512</v>
      </c>
      <c r="G509" s="87" t="s">
        <v>539</v>
      </c>
      <c r="H509" s="87">
        <v>518155</v>
      </c>
    </row>
    <row r="510" spans="1:8" x14ac:dyDescent="0.2">
      <c r="A510" s="87" t="s">
        <v>1561</v>
      </c>
      <c r="B510" s="87" t="s">
        <v>1562</v>
      </c>
      <c r="C510" s="87" t="s">
        <v>1563</v>
      </c>
      <c r="D510" s="87" t="s">
        <v>200</v>
      </c>
      <c r="E510" s="87" t="s">
        <v>679</v>
      </c>
      <c r="F510" s="87" t="s">
        <v>442</v>
      </c>
      <c r="G510" s="87" t="s">
        <v>447</v>
      </c>
      <c r="H510" s="87">
        <v>511100</v>
      </c>
    </row>
    <row r="511" spans="1:8" x14ac:dyDescent="0.2">
      <c r="A511" s="87" t="s">
        <v>1564</v>
      </c>
      <c r="B511" s="87" t="s">
        <v>1565</v>
      </c>
      <c r="C511" s="87" t="s">
        <v>682</v>
      </c>
      <c r="D511" s="87" t="s">
        <v>103</v>
      </c>
      <c r="E511" s="87" t="s">
        <v>679</v>
      </c>
      <c r="F511" s="87" t="s">
        <v>442</v>
      </c>
      <c r="G511" s="87" t="s">
        <v>447</v>
      </c>
      <c r="H511" s="87">
        <v>511100</v>
      </c>
    </row>
    <row r="512" spans="1:8" x14ac:dyDescent="0.2">
      <c r="A512" s="87" t="s">
        <v>1566</v>
      </c>
      <c r="B512" s="87" t="s">
        <v>1567</v>
      </c>
      <c r="C512" s="87" t="s">
        <v>1568</v>
      </c>
      <c r="D512" s="87" t="s">
        <v>332</v>
      </c>
      <c r="E512" s="87" t="s">
        <v>686</v>
      </c>
      <c r="F512" s="87" t="s">
        <v>209</v>
      </c>
      <c r="G512" s="87" t="s">
        <v>447</v>
      </c>
      <c r="H512" s="87">
        <v>511300</v>
      </c>
    </row>
    <row r="513" spans="1:8" x14ac:dyDescent="0.2">
      <c r="A513" s="87" t="s">
        <v>1569</v>
      </c>
      <c r="B513" s="87" t="s">
        <v>1570</v>
      </c>
      <c r="C513" s="87" t="s">
        <v>1568</v>
      </c>
      <c r="D513" s="87" t="s">
        <v>200</v>
      </c>
      <c r="E513" s="87" t="s">
        <v>686</v>
      </c>
      <c r="F513" s="87" t="s">
        <v>209</v>
      </c>
      <c r="G513" s="87" t="s">
        <v>447</v>
      </c>
      <c r="H513" s="87">
        <v>511300</v>
      </c>
    </row>
    <row r="514" spans="1:8" x14ac:dyDescent="0.2">
      <c r="A514" s="87" t="s">
        <v>1571</v>
      </c>
      <c r="B514" s="87" t="s">
        <v>1572</v>
      </c>
      <c r="C514" s="87" t="s">
        <v>1568</v>
      </c>
      <c r="D514" s="87" t="s">
        <v>103</v>
      </c>
      <c r="E514" s="87" t="s">
        <v>686</v>
      </c>
      <c r="F514" s="87" t="s">
        <v>209</v>
      </c>
      <c r="G514" s="87" t="s">
        <v>447</v>
      </c>
      <c r="H514" s="87">
        <v>511300</v>
      </c>
    </row>
    <row r="515" spans="1:8" x14ac:dyDescent="0.2">
      <c r="A515" s="87" t="s">
        <v>1573</v>
      </c>
      <c r="B515" s="87" t="s">
        <v>1574</v>
      </c>
      <c r="C515" s="87" t="s">
        <v>700</v>
      </c>
      <c r="D515" s="87" t="s">
        <v>200</v>
      </c>
      <c r="E515" s="87" t="s">
        <v>686</v>
      </c>
      <c r="F515" s="87" t="s">
        <v>209</v>
      </c>
      <c r="G515" s="87" t="s">
        <v>447</v>
      </c>
      <c r="H515" s="87">
        <v>511300</v>
      </c>
    </row>
    <row r="516" spans="1:8" x14ac:dyDescent="0.2">
      <c r="A516" s="87" t="s">
        <v>1575</v>
      </c>
      <c r="B516" s="87" t="s">
        <v>1576</v>
      </c>
      <c r="C516" s="87" t="s">
        <v>711</v>
      </c>
      <c r="D516" s="87" t="s">
        <v>91</v>
      </c>
      <c r="E516" s="87" t="s">
        <v>679</v>
      </c>
      <c r="F516" s="87" t="s">
        <v>442</v>
      </c>
      <c r="G516" s="87" t="s">
        <v>447</v>
      </c>
      <c r="H516" s="87">
        <v>511100</v>
      </c>
    </row>
    <row r="517" spans="1:8" x14ac:dyDescent="0.2">
      <c r="A517" s="87" t="s">
        <v>1577</v>
      </c>
      <c r="B517" s="87" t="s">
        <v>1578</v>
      </c>
      <c r="C517" s="87" t="s">
        <v>711</v>
      </c>
      <c r="D517" s="87" t="s">
        <v>752</v>
      </c>
      <c r="E517" s="87" t="s">
        <v>679</v>
      </c>
      <c r="F517" s="87" t="s">
        <v>442</v>
      </c>
      <c r="G517" s="87" t="s">
        <v>447</v>
      </c>
      <c r="H517" s="87">
        <v>511100</v>
      </c>
    </row>
    <row r="518" spans="1:8" x14ac:dyDescent="0.2">
      <c r="A518" s="87" t="s">
        <v>1579</v>
      </c>
      <c r="B518" s="87" t="s">
        <v>1580</v>
      </c>
      <c r="C518" s="87" t="s">
        <v>716</v>
      </c>
      <c r="D518" s="87" t="s">
        <v>332</v>
      </c>
      <c r="E518" s="87" t="s">
        <v>717</v>
      </c>
      <c r="F518" s="87" t="s">
        <v>442</v>
      </c>
      <c r="G518" s="87" t="s">
        <v>447</v>
      </c>
      <c r="H518" s="87">
        <v>511100</v>
      </c>
    </row>
    <row r="519" spans="1:8" x14ac:dyDescent="0.2">
      <c r="A519" s="87" t="s">
        <v>1581</v>
      </c>
      <c r="B519" s="87" t="s">
        <v>1582</v>
      </c>
      <c r="C519" s="87" t="s">
        <v>716</v>
      </c>
      <c r="D519" s="87" t="s">
        <v>200</v>
      </c>
      <c r="E519" s="87" t="s">
        <v>717</v>
      </c>
      <c r="F519" s="87" t="s">
        <v>442</v>
      </c>
      <c r="G519" s="87" t="s">
        <v>447</v>
      </c>
      <c r="H519" s="87">
        <v>511100</v>
      </c>
    </row>
    <row r="520" spans="1:8" x14ac:dyDescent="0.2">
      <c r="A520" s="87" t="s">
        <v>1583</v>
      </c>
      <c r="B520" s="87" t="s">
        <v>1584</v>
      </c>
      <c r="C520" s="87" t="s">
        <v>725</v>
      </c>
      <c r="D520" s="87" t="s">
        <v>200</v>
      </c>
      <c r="E520" s="87" t="s">
        <v>686</v>
      </c>
      <c r="F520" s="87" t="s">
        <v>442</v>
      </c>
      <c r="G520" s="87" t="s">
        <v>447</v>
      </c>
      <c r="H520" s="87">
        <v>511100</v>
      </c>
    </row>
    <row r="521" spans="1:8" x14ac:dyDescent="0.2">
      <c r="A521" s="87" t="s">
        <v>1585</v>
      </c>
      <c r="B521" s="87" t="s">
        <v>1586</v>
      </c>
      <c r="C521" s="87" t="s">
        <v>730</v>
      </c>
      <c r="D521" s="87" t="s">
        <v>332</v>
      </c>
      <c r="E521" s="87" t="s">
        <v>686</v>
      </c>
      <c r="F521" s="87" t="s">
        <v>209</v>
      </c>
      <c r="G521" s="87" t="s">
        <v>447</v>
      </c>
      <c r="H521" s="87">
        <v>511300</v>
      </c>
    </row>
    <row r="522" spans="1:8" x14ac:dyDescent="0.2">
      <c r="A522" s="87" t="s">
        <v>1587</v>
      </c>
      <c r="B522" s="87" t="s">
        <v>1588</v>
      </c>
      <c r="C522" s="87" t="s">
        <v>730</v>
      </c>
      <c r="D522" s="87" t="s">
        <v>200</v>
      </c>
      <c r="E522" s="87" t="s">
        <v>686</v>
      </c>
      <c r="F522" s="87" t="s">
        <v>209</v>
      </c>
      <c r="G522" s="87" t="s">
        <v>447</v>
      </c>
      <c r="H522" s="87">
        <v>511300</v>
      </c>
    </row>
    <row r="523" spans="1:8" x14ac:dyDescent="0.2">
      <c r="A523" s="87" t="s">
        <v>1589</v>
      </c>
      <c r="B523" s="87" t="s">
        <v>1590</v>
      </c>
      <c r="C523" s="87" t="s">
        <v>733</v>
      </c>
      <c r="D523" s="87" t="s">
        <v>200</v>
      </c>
      <c r="E523" s="87" t="s">
        <v>686</v>
      </c>
      <c r="F523" s="87" t="s">
        <v>512</v>
      </c>
      <c r="G523" s="87" t="s">
        <v>447</v>
      </c>
      <c r="H523" s="87">
        <v>518155</v>
      </c>
    </row>
    <row r="524" spans="1:8" x14ac:dyDescent="0.2">
      <c r="A524" s="87" t="s">
        <v>1591</v>
      </c>
      <c r="B524" s="87" t="s">
        <v>1592</v>
      </c>
      <c r="C524" s="87" t="s">
        <v>1593</v>
      </c>
      <c r="D524" s="87" t="s">
        <v>200</v>
      </c>
      <c r="E524" s="87" t="s">
        <v>686</v>
      </c>
      <c r="F524" s="87" t="s">
        <v>209</v>
      </c>
      <c r="G524" s="87" t="s">
        <v>447</v>
      </c>
      <c r="H524" s="87">
        <v>511300</v>
      </c>
    </row>
    <row r="525" spans="1:8" x14ac:dyDescent="0.2">
      <c r="A525" s="87" t="s">
        <v>1594</v>
      </c>
      <c r="B525" s="87" t="s">
        <v>1595</v>
      </c>
      <c r="C525" s="87" t="s">
        <v>1596</v>
      </c>
      <c r="D525" s="87" t="s">
        <v>200</v>
      </c>
      <c r="E525" s="87" t="s">
        <v>686</v>
      </c>
      <c r="F525" s="87" t="s">
        <v>209</v>
      </c>
      <c r="G525" s="87" t="s">
        <v>447</v>
      </c>
      <c r="H525" s="87">
        <v>511300</v>
      </c>
    </row>
    <row r="526" spans="1:8" x14ac:dyDescent="0.2">
      <c r="A526" s="87" t="s">
        <v>1597</v>
      </c>
      <c r="B526" s="87" t="s">
        <v>1598</v>
      </c>
      <c r="C526" s="87" t="s">
        <v>1599</v>
      </c>
      <c r="D526" s="87" t="s">
        <v>200</v>
      </c>
      <c r="E526" s="87" t="s">
        <v>686</v>
      </c>
      <c r="F526" s="87" t="s">
        <v>209</v>
      </c>
      <c r="G526" s="87" t="s">
        <v>447</v>
      </c>
      <c r="H526" s="87">
        <v>511300</v>
      </c>
    </row>
    <row r="527" spans="1:8" x14ac:dyDescent="0.2">
      <c r="A527" s="87" t="s">
        <v>1600</v>
      </c>
      <c r="B527" s="87" t="s">
        <v>1601</v>
      </c>
      <c r="C527" s="87" t="s">
        <v>1602</v>
      </c>
      <c r="D527" s="87" t="s">
        <v>200</v>
      </c>
      <c r="E527" s="87" t="s">
        <v>686</v>
      </c>
      <c r="F527" s="87" t="s">
        <v>209</v>
      </c>
      <c r="G527" s="87" t="s">
        <v>447</v>
      </c>
      <c r="H527" s="87">
        <v>511300</v>
      </c>
    </row>
    <row r="528" spans="1:8" x14ac:dyDescent="0.2">
      <c r="A528" s="87" t="s">
        <v>1603</v>
      </c>
      <c r="B528" s="87" t="s">
        <v>1604</v>
      </c>
      <c r="C528" s="87" t="s">
        <v>1605</v>
      </c>
      <c r="D528" s="87" t="s">
        <v>200</v>
      </c>
      <c r="E528" s="87" t="s">
        <v>679</v>
      </c>
      <c r="F528" s="87" t="s">
        <v>209</v>
      </c>
      <c r="G528" s="87" t="s">
        <v>447</v>
      </c>
      <c r="H528" s="87">
        <v>511300</v>
      </c>
    </row>
    <row r="529" spans="1:8" x14ac:dyDescent="0.2">
      <c r="A529" s="87" t="s">
        <v>1606</v>
      </c>
      <c r="B529" s="87" t="s">
        <v>1607</v>
      </c>
      <c r="C529" s="87" t="s">
        <v>1608</v>
      </c>
      <c r="D529" s="87" t="s">
        <v>200</v>
      </c>
      <c r="E529" s="87" t="s">
        <v>679</v>
      </c>
      <c r="F529" s="87" t="s">
        <v>209</v>
      </c>
      <c r="G529" s="87" t="s">
        <v>447</v>
      </c>
      <c r="H529" s="87">
        <v>511300</v>
      </c>
    </row>
    <row r="530" spans="1:8" x14ac:dyDescent="0.2">
      <c r="A530" s="87" t="s">
        <v>1609</v>
      </c>
      <c r="B530" s="87" t="s">
        <v>1610</v>
      </c>
      <c r="C530" s="87" t="s">
        <v>1611</v>
      </c>
      <c r="D530" s="87" t="s">
        <v>752</v>
      </c>
      <c r="E530" s="87" t="s">
        <v>679</v>
      </c>
      <c r="F530" s="87" t="s">
        <v>442</v>
      </c>
      <c r="G530" s="87" t="s">
        <v>447</v>
      </c>
      <c r="H530" s="87">
        <v>511100</v>
      </c>
    </row>
    <row r="531" spans="1:8" x14ac:dyDescent="0.2">
      <c r="A531" s="87" t="s">
        <v>1612</v>
      </c>
      <c r="B531" s="87" t="s">
        <v>1613</v>
      </c>
      <c r="C531" s="87" t="s">
        <v>1614</v>
      </c>
      <c r="D531" s="87" t="s">
        <v>752</v>
      </c>
      <c r="E531" s="87" t="s">
        <v>679</v>
      </c>
      <c r="F531" s="87" t="s">
        <v>442</v>
      </c>
      <c r="G531" s="87" t="s">
        <v>447</v>
      </c>
      <c r="H531" s="87">
        <v>511100</v>
      </c>
    </row>
    <row r="532" spans="1:8" x14ac:dyDescent="0.2">
      <c r="A532" s="87" t="s">
        <v>1615</v>
      </c>
      <c r="B532" s="87" t="s">
        <v>1616</v>
      </c>
      <c r="C532" s="87" t="s">
        <v>1617</v>
      </c>
      <c r="D532" s="87" t="s">
        <v>91</v>
      </c>
      <c r="E532" s="87" t="s">
        <v>679</v>
      </c>
      <c r="F532" s="87" t="s">
        <v>442</v>
      </c>
      <c r="G532" s="87" t="s">
        <v>447</v>
      </c>
      <c r="H532" s="87">
        <v>511100</v>
      </c>
    </row>
    <row r="533" spans="1:8" x14ac:dyDescent="0.2">
      <c r="A533" s="87" t="s">
        <v>1618</v>
      </c>
      <c r="B533" s="87" t="s">
        <v>1619</v>
      </c>
      <c r="C533" s="87" t="s">
        <v>1620</v>
      </c>
      <c r="D533" s="87" t="s">
        <v>752</v>
      </c>
      <c r="E533" s="87" t="s">
        <v>679</v>
      </c>
      <c r="F533" s="87" t="s">
        <v>442</v>
      </c>
      <c r="G533" s="87" t="s">
        <v>447</v>
      </c>
      <c r="H533" s="87">
        <v>511100</v>
      </c>
    </row>
    <row r="534" spans="1:8" x14ac:dyDescent="0.2">
      <c r="A534" s="87" t="s">
        <v>1621</v>
      </c>
      <c r="B534" s="87" t="s">
        <v>1622</v>
      </c>
      <c r="C534" s="87" t="s">
        <v>1623</v>
      </c>
      <c r="D534" s="87" t="s">
        <v>91</v>
      </c>
      <c r="E534" s="87" t="s">
        <v>679</v>
      </c>
      <c r="F534" s="87" t="s">
        <v>442</v>
      </c>
      <c r="G534" s="87" t="s">
        <v>447</v>
      </c>
      <c r="H534" s="87">
        <v>511100</v>
      </c>
    </row>
    <row r="535" spans="1:8" x14ac:dyDescent="0.2">
      <c r="A535" s="87" t="s">
        <v>1624</v>
      </c>
      <c r="B535" s="87" t="s">
        <v>1625</v>
      </c>
      <c r="C535" s="87" t="s">
        <v>1626</v>
      </c>
      <c r="D535" s="87" t="s">
        <v>91</v>
      </c>
      <c r="E535" s="87" t="s">
        <v>679</v>
      </c>
      <c r="F535" s="87" t="s">
        <v>442</v>
      </c>
      <c r="G535" s="87" t="s">
        <v>447</v>
      </c>
      <c r="H535" s="87">
        <v>511100</v>
      </c>
    </row>
    <row r="536" spans="1:8" x14ac:dyDescent="0.2">
      <c r="A536" s="87" t="s">
        <v>1627</v>
      </c>
      <c r="B536" s="87" t="s">
        <v>1628</v>
      </c>
      <c r="C536" s="87" t="s">
        <v>1629</v>
      </c>
      <c r="D536" s="87" t="s">
        <v>752</v>
      </c>
      <c r="E536" s="87" t="s">
        <v>679</v>
      </c>
      <c r="F536" s="87" t="s">
        <v>442</v>
      </c>
      <c r="G536" s="87" t="s">
        <v>447</v>
      </c>
      <c r="H536" s="87">
        <v>511100</v>
      </c>
    </row>
    <row r="537" spans="1:8" x14ac:dyDescent="0.2">
      <c r="A537" s="87" t="s">
        <v>1630</v>
      </c>
      <c r="B537" s="87" t="s">
        <v>1631</v>
      </c>
      <c r="C537" s="87" t="s">
        <v>1632</v>
      </c>
      <c r="D537" s="87" t="s">
        <v>752</v>
      </c>
      <c r="E537" s="87" t="s">
        <v>679</v>
      </c>
      <c r="F537" s="87" t="s">
        <v>442</v>
      </c>
      <c r="G537" s="87" t="s">
        <v>447</v>
      </c>
      <c r="H537" s="87">
        <v>511100</v>
      </c>
    </row>
    <row r="538" spans="1:8" x14ac:dyDescent="0.2">
      <c r="A538" s="87" t="s">
        <v>1633</v>
      </c>
      <c r="B538" s="87" t="s">
        <v>1634</v>
      </c>
      <c r="C538" s="87" t="s">
        <v>1635</v>
      </c>
      <c r="D538" s="87" t="s">
        <v>91</v>
      </c>
      <c r="E538" s="87" t="s">
        <v>679</v>
      </c>
      <c r="F538" s="87" t="s">
        <v>442</v>
      </c>
      <c r="G538" s="87" t="s">
        <v>447</v>
      </c>
      <c r="H538" s="87">
        <v>511100</v>
      </c>
    </row>
    <row r="539" spans="1:8" x14ac:dyDescent="0.2">
      <c r="A539" s="87" t="s">
        <v>1636</v>
      </c>
      <c r="B539" s="87" t="s">
        <v>1637</v>
      </c>
      <c r="C539" s="87" t="s">
        <v>1638</v>
      </c>
      <c r="D539" s="87" t="s">
        <v>752</v>
      </c>
      <c r="E539" s="87" t="s">
        <v>679</v>
      </c>
      <c r="F539" s="87" t="s">
        <v>442</v>
      </c>
      <c r="G539" s="87" t="s">
        <v>447</v>
      </c>
      <c r="H539" s="87">
        <v>511100</v>
      </c>
    </row>
    <row r="540" spans="1:8" x14ac:dyDescent="0.2">
      <c r="A540" s="87" t="s">
        <v>1639</v>
      </c>
      <c r="B540" s="87" t="s">
        <v>1640</v>
      </c>
      <c r="C540" s="87" t="s">
        <v>1641</v>
      </c>
      <c r="D540" s="87" t="s">
        <v>752</v>
      </c>
      <c r="E540" s="87" t="s">
        <v>679</v>
      </c>
      <c r="F540" s="87" t="s">
        <v>442</v>
      </c>
      <c r="G540" s="87" t="s">
        <v>447</v>
      </c>
      <c r="H540" s="87">
        <v>511100</v>
      </c>
    </row>
    <row r="541" spans="1:8" x14ac:dyDescent="0.2">
      <c r="A541" s="87" t="s">
        <v>1642</v>
      </c>
      <c r="B541" s="87" t="s">
        <v>1643</v>
      </c>
      <c r="C541" s="87" t="s">
        <v>1644</v>
      </c>
      <c r="D541" s="87" t="s">
        <v>752</v>
      </c>
      <c r="E541" s="87" t="s">
        <v>679</v>
      </c>
      <c r="F541" s="87" t="s">
        <v>442</v>
      </c>
      <c r="G541" s="87" t="s">
        <v>447</v>
      </c>
      <c r="H541" s="87">
        <v>511100</v>
      </c>
    </row>
    <row r="542" spans="1:8" x14ac:dyDescent="0.2">
      <c r="A542" s="87" t="s">
        <v>1645</v>
      </c>
      <c r="B542" s="87" t="s">
        <v>1646</v>
      </c>
      <c r="C542" s="87" t="s">
        <v>1647</v>
      </c>
      <c r="D542" s="87" t="s">
        <v>752</v>
      </c>
      <c r="E542" s="87" t="s">
        <v>679</v>
      </c>
      <c r="F542" s="87" t="s">
        <v>442</v>
      </c>
      <c r="G542" s="87" t="s">
        <v>447</v>
      </c>
      <c r="H542" s="87">
        <v>511100</v>
      </c>
    </row>
    <row r="543" spans="1:8" x14ac:dyDescent="0.2">
      <c r="A543" s="87" t="s">
        <v>1648</v>
      </c>
      <c r="B543" s="87" t="s">
        <v>1649</v>
      </c>
      <c r="C543" s="87" t="s">
        <v>1650</v>
      </c>
      <c r="D543" s="87" t="s">
        <v>91</v>
      </c>
      <c r="E543" s="87" t="s">
        <v>679</v>
      </c>
      <c r="F543" s="87" t="s">
        <v>442</v>
      </c>
      <c r="G543" s="87" t="s">
        <v>447</v>
      </c>
      <c r="H543" s="87">
        <v>511100</v>
      </c>
    </row>
    <row r="544" spans="1:8" x14ac:dyDescent="0.2">
      <c r="A544" s="87" t="s">
        <v>1651</v>
      </c>
      <c r="B544" s="87" t="s">
        <v>1652</v>
      </c>
      <c r="C544" s="87" t="s">
        <v>1653</v>
      </c>
      <c r="D544" s="87" t="s">
        <v>563</v>
      </c>
      <c r="E544" s="87" t="s">
        <v>679</v>
      </c>
      <c r="F544" s="87" t="s">
        <v>442</v>
      </c>
      <c r="G544" s="87" t="s">
        <v>447</v>
      </c>
      <c r="H544" s="87">
        <v>511100</v>
      </c>
    </row>
    <row r="545" spans="1:8" x14ac:dyDescent="0.2">
      <c r="A545" s="87" t="s">
        <v>1654</v>
      </c>
      <c r="B545" s="87" t="s">
        <v>1655</v>
      </c>
      <c r="C545" s="87" t="s">
        <v>1656</v>
      </c>
      <c r="D545" s="87" t="s">
        <v>752</v>
      </c>
      <c r="E545" s="87" t="s">
        <v>679</v>
      </c>
      <c r="F545" s="87" t="s">
        <v>442</v>
      </c>
      <c r="G545" s="87" t="s">
        <v>447</v>
      </c>
      <c r="H545" s="87">
        <v>511100</v>
      </c>
    </row>
    <row r="546" spans="1:8" x14ac:dyDescent="0.2">
      <c r="A546" s="87" t="s">
        <v>1657</v>
      </c>
      <c r="B546" s="87" t="s">
        <v>1658</v>
      </c>
      <c r="C546" s="87" t="s">
        <v>1659</v>
      </c>
      <c r="D546" s="87" t="s">
        <v>563</v>
      </c>
      <c r="E546" s="87" t="s">
        <v>679</v>
      </c>
      <c r="F546" s="87" t="s">
        <v>442</v>
      </c>
      <c r="G546" s="87" t="s">
        <v>447</v>
      </c>
      <c r="H546" s="87">
        <v>511100</v>
      </c>
    </row>
    <row r="547" spans="1:8" x14ac:dyDescent="0.2">
      <c r="A547" s="87" t="s">
        <v>1660</v>
      </c>
      <c r="B547" s="87" t="s">
        <v>1661</v>
      </c>
      <c r="C547" s="87" t="s">
        <v>1662</v>
      </c>
      <c r="D547" s="87" t="s">
        <v>563</v>
      </c>
      <c r="E547" s="87" t="s">
        <v>679</v>
      </c>
      <c r="F547" s="87" t="s">
        <v>442</v>
      </c>
      <c r="G547" s="87" t="s">
        <v>447</v>
      </c>
      <c r="H547" s="87">
        <v>511100</v>
      </c>
    </row>
    <row r="548" spans="1:8" x14ac:dyDescent="0.2">
      <c r="A548" s="87" t="s">
        <v>1663</v>
      </c>
      <c r="B548" s="87" t="s">
        <v>1664</v>
      </c>
      <c r="C548" s="87" t="s">
        <v>1665</v>
      </c>
      <c r="D548" s="87" t="s">
        <v>187</v>
      </c>
      <c r="E548" s="87" t="s">
        <v>679</v>
      </c>
      <c r="F548" s="87" t="s">
        <v>442</v>
      </c>
      <c r="G548" s="87" t="s">
        <v>447</v>
      </c>
      <c r="H548" s="87">
        <v>511100</v>
      </c>
    </row>
    <row r="549" spans="1:8" x14ac:dyDescent="0.2">
      <c r="A549" s="87" t="s">
        <v>1666</v>
      </c>
      <c r="B549" s="87" t="s">
        <v>1667</v>
      </c>
      <c r="C549" s="87" t="s">
        <v>1668</v>
      </c>
      <c r="D549" s="87" t="s">
        <v>91</v>
      </c>
      <c r="E549" s="87" t="s">
        <v>679</v>
      </c>
      <c r="F549" s="87" t="s">
        <v>442</v>
      </c>
      <c r="G549" s="87" t="s">
        <v>447</v>
      </c>
      <c r="H549" s="87">
        <v>511100</v>
      </c>
    </row>
    <row r="550" spans="1:8" x14ac:dyDescent="0.2">
      <c r="A550" s="87" t="s">
        <v>1669</v>
      </c>
      <c r="B550" s="87" t="s">
        <v>1670</v>
      </c>
      <c r="C550" s="87" t="s">
        <v>1671</v>
      </c>
      <c r="D550" s="87" t="s">
        <v>752</v>
      </c>
      <c r="E550" s="87" t="s">
        <v>679</v>
      </c>
      <c r="F550" s="87" t="s">
        <v>442</v>
      </c>
      <c r="G550" s="87" t="s">
        <v>447</v>
      </c>
      <c r="H550" s="87">
        <v>511100</v>
      </c>
    </row>
    <row r="551" spans="1:8" x14ac:dyDescent="0.2">
      <c r="A551" s="87" t="s">
        <v>1672</v>
      </c>
      <c r="B551" s="87" t="s">
        <v>1673</v>
      </c>
      <c r="C551" s="87" t="s">
        <v>1674</v>
      </c>
      <c r="D551" s="87" t="s">
        <v>752</v>
      </c>
      <c r="E551" s="87" t="s">
        <v>679</v>
      </c>
      <c r="F551" s="87" t="s">
        <v>442</v>
      </c>
      <c r="G551" s="87" t="s">
        <v>447</v>
      </c>
      <c r="H551" s="87">
        <v>511100</v>
      </c>
    </row>
    <row r="552" spans="1:8" x14ac:dyDescent="0.2">
      <c r="A552" s="87" t="s">
        <v>1675</v>
      </c>
      <c r="B552" s="87" t="s">
        <v>1676</v>
      </c>
      <c r="C552" s="87" t="s">
        <v>1677</v>
      </c>
      <c r="D552" s="87" t="s">
        <v>91</v>
      </c>
      <c r="E552" s="87" t="s">
        <v>679</v>
      </c>
      <c r="F552" s="87" t="s">
        <v>442</v>
      </c>
      <c r="G552" s="87" t="s">
        <v>447</v>
      </c>
      <c r="H552" s="87">
        <v>511100</v>
      </c>
    </row>
    <row r="553" spans="1:8" x14ac:dyDescent="0.2">
      <c r="A553" s="87" t="s">
        <v>1678</v>
      </c>
      <c r="B553" s="87" t="s">
        <v>1679</v>
      </c>
      <c r="C553" s="87" t="s">
        <v>1680</v>
      </c>
      <c r="D553" s="87" t="s">
        <v>91</v>
      </c>
      <c r="E553" s="87" t="s">
        <v>679</v>
      </c>
      <c r="F553" s="87" t="s">
        <v>442</v>
      </c>
      <c r="G553" s="87" t="s">
        <v>447</v>
      </c>
      <c r="H553" s="87">
        <v>511100</v>
      </c>
    </row>
    <row r="554" spans="1:8" x14ac:dyDescent="0.2">
      <c r="A554" s="87" t="s">
        <v>1681</v>
      </c>
      <c r="B554" s="87" t="s">
        <v>1682</v>
      </c>
      <c r="C554" s="87" t="s">
        <v>1683</v>
      </c>
      <c r="D554" s="87" t="s">
        <v>752</v>
      </c>
      <c r="E554" s="87" t="s">
        <v>679</v>
      </c>
      <c r="F554" s="87" t="s">
        <v>442</v>
      </c>
      <c r="G554" s="87" t="s">
        <v>447</v>
      </c>
      <c r="H554" s="87">
        <v>511100</v>
      </c>
    </row>
    <row r="555" spans="1:8" x14ac:dyDescent="0.2">
      <c r="A555" s="87" t="s">
        <v>1684</v>
      </c>
      <c r="B555" s="87" t="s">
        <v>1685</v>
      </c>
      <c r="C555" s="87" t="s">
        <v>1686</v>
      </c>
      <c r="D555" s="87" t="s">
        <v>752</v>
      </c>
      <c r="E555" s="87" t="s">
        <v>679</v>
      </c>
      <c r="F555" s="87" t="s">
        <v>442</v>
      </c>
      <c r="G555" s="87" t="s">
        <v>447</v>
      </c>
      <c r="H555" s="87">
        <v>511100</v>
      </c>
    </row>
    <row r="556" spans="1:8" x14ac:dyDescent="0.2">
      <c r="A556" s="87" t="s">
        <v>1687</v>
      </c>
      <c r="B556" s="87" t="s">
        <v>1688</v>
      </c>
      <c r="C556" s="87" t="s">
        <v>1689</v>
      </c>
      <c r="D556" s="87" t="s">
        <v>752</v>
      </c>
      <c r="E556" s="87" t="s">
        <v>679</v>
      </c>
      <c r="F556" s="87" t="s">
        <v>442</v>
      </c>
      <c r="G556" s="87" t="s">
        <v>447</v>
      </c>
      <c r="H556" s="87">
        <v>511100</v>
      </c>
    </row>
    <row r="557" spans="1:8" x14ac:dyDescent="0.2">
      <c r="A557" s="87" t="s">
        <v>1690</v>
      </c>
      <c r="B557" s="87" t="s">
        <v>1691</v>
      </c>
      <c r="C557" s="87" t="s">
        <v>1692</v>
      </c>
      <c r="D557" s="87" t="s">
        <v>752</v>
      </c>
      <c r="E557" s="87" t="s">
        <v>679</v>
      </c>
      <c r="F557" s="87" t="s">
        <v>442</v>
      </c>
      <c r="G557" s="87" t="s">
        <v>447</v>
      </c>
      <c r="H557" s="87">
        <v>511100</v>
      </c>
    </row>
    <row r="558" spans="1:8" x14ac:dyDescent="0.2">
      <c r="A558" s="87" t="s">
        <v>1693</v>
      </c>
      <c r="B558" s="87" t="s">
        <v>1694</v>
      </c>
      <c r="C558" s="87" t="s">
        <v>1695</v>
      </c>
      <c r="D558" s="87" t="s">
        <v>200</v>
      </c>
      <c r="E558" s="87" t="s">
        <v>679</v>
      </c>
      <c r="F558" s="87" t="s">
        <v>442</v>
      </c>
      <c r="G558" s="87" t="s">
        <v>447</v>
      </c>
      <c r="H558" s="87">
        <v>511100</v>
      </c>
    </row>
    <row r="559" spans="1:8" x14ac:dyDescent="0.2">
      <c r="A559" s="87" t="s">
        <v>1696</v>
      </c>
      <c r="B559" s="87" t="s">
        <v>1697</v>
      </c>
      <c r="C559" s="87" t="s">
        <v>1698</v>
      </c>
      <c r="D559" s="87" t="s">
        <v>563</v>
      </c>
      <c r="E559" s="87" t="s">
        <v>679</v>
      </c>
      <c r="F559" s="87" t="s">
        <v>442</v>
      </c>
      <c r="G559" s="87" t="s">
        <v>447</v>
      </c>
      <c r="H559" s="87">
        <v>511100</v>
      </c>
    </row>
    <row r="560" spans="1:8" x14ac:dyDescent="0.2">
      <c r="A560" s="87" t="s">
        <v>1699</v>
      </c>
      <c r="B560" s="87" t="s">
        <v>1700</v>
      </c>
      <c r="C560" s="87" t="s">
        <v>1701</v>
      </c>
      <c r="D560" s="87" t="s">
        <v>200</v>
      </c>
      <c r="E560" s="87" t="s">
        <v>679</v>
      </c>
      <c r="F560" s="87" t="s">
        <v>442</v>
      </c>
      <c r="G560" s="87" t="s">
        <v>447</v>
      </c>
      <c r="H560" s="87">
        <v>511100</v>
      </c>
    </row>
    <row r="561" spans="1:8" x14ac:dyDescent="0.2">
      <c r="A561" s="87" t="s">
        <v>1702</v>
      </c>
      <c r="B561" s="87" t="s">
        <v>1703</v>
      </c>
      <c r="C561" s="87" t="s">
        <v>1704</v>
      </c>
      <c r="D561" s="87" t="s">
        <v>200</v>
      </c>
      <c r="E561" s="87" t="s">
        <v>679</v>
      </c>
      <c r="F561" s="87" t="s">
        <v>442</v>
      </c>
      <c r="G561" s="87" t="s">
        <v>447</v>
      </c>
      <c r="H561" s="87">
        <v>511100</v>
      </c>
    </row>
    <row r="562" spans="1:8" x14ac:dyDescent="0.2">
      <c r="A562" s="87" t="s">
        <v>1705</v>
      </c>
      <c r="B562" s="87" t="s">
        <v>1706</v>
      </c>
      <c r="C562" s="87" t="s">
        <v>1707</v>
      </c>
      <c r="D562" s="87" t="s">
        <v>200</v>
      </c>
      <c r="E562" s="87" t="s">
        <v>679</v>
      </c>
      <c r="F562" s="87" t="s">
        <v>442</v>
      </c>
      <c r="G562" s="87" t="s">
        <v>447</v>
      </c>
      <c r="H562" s="87">
        <v>511100</v>
      </c>
    </row>
    <row r="563" spans="1:8" x14ac:dyDescent="0.2">
      <c r="A563" s="87" t="s">
        <v>1708</v>
      </c>
      <c r="B563" s="87" t="s">
        <v>1709</v>
      </c>
      <c r="C563" s="87" t="s">
        <v>1710</v>
      </c>
      <c r="D563" s="87" t="s">
        <v>200</v>
      </c>
      <c r="E563" s="87" t="s">
        <v>679</v>
      </c>
      <c r="F563" s="87" t="s">
        <v>442</v>
      </c>
      <c r="G563" s="87" t="s">
        <v>447</v>
      </c>
      <c r="H563" s="87">
        <v>511100</v>
      </c>
    </row>
    <row r="564" spans="1:8" x14ac:dyDescent="0.2">
      <c r="A564" s="87" t="s">
        <v>1711</v>
      </c>
      <c r="B564" s="87" t="s">
        <v>1712</v>
      </c>
      <c r="C564" s="87" t="s">
        <v>1713</v>
      </c>
      <c r="D564" s="87" t="s">
        <v>200</v>
      </c>
      <c r="E564" s="87" t="s">
        <v>679</v>
      </c>
      <c r="F564" s="87" t="s">
        <v>442</v>
      </c>
      <c r="G564" s="87" t="s">
        <v>447</v>
      </c>
      <c r="H564" s="87">
        <v>511100</v>
      </c>
    </row>
    <row r="565" spans="1:8" x14ac:dyDescent="0.2">
      <c r="A565" s="87" t="s">
        <v>1714</v>
      </c>
      <c r="B565" s="87" t="s">
        <v>1715</v>
      </c>
      <c r="C565" s="87" t="s">
        <v>1716</v>
      </c>
      <c r="D565" s="87" t="s">
        <v>200</v>
      </c>
      <c r="E565" s="87" t="s">
        <v>679</v>
      </c>
      <c r="F565" s="87" t="s">
        <v>442</v>
      </c>
      <c r="G565" s="87" t="s">
        <v>447</v>
      </c>
      <c r="H565" s="87">
        <v>511100</v>
      </c>
    </row>
    <row r="566" spans="1:8" x14ac:dyDescent="0.2">
      <c r="A566" s="87" t="s">
        <v>1717</v>
      </c>
      <c r="B566" s="87" t="s">
        <v>1718</v>
      </c>
      <c r="C566" s="87" t="s">
        <v>1719</v>
      </c>
      <c r="D566" s="87" t="s">
        <v>200</v>
      </c>
      <c r="E566" s="87" t="s">
        <v>679</v>
      </c>
      <c r="F566" s="87" t="s">
        <v>442</v>
      </c>
      <c r="G566" s="87" t="s">
        <v>447</v>
      </c>
      <c r="H566" s="87">
        <v>511100</v>
      </c>
    </row>
    <row r="567" spans="1:8" x14ac:dyDescent="0.2">
      <c r="A567" s="87" t="s">
        <v>1720</v>
      </c>
      <c r="B567" s="87" t="s">
        <v>1721</v>
      </c>
      <c r="C567" s="87" t="s">
        <v>1722</v>
      </c>
      <c r="D567" s="87" t="s">
        <v>200</v>
      </c>
      <c r="E567" s="87" t="s">
        <v>679</v>
      </c>
      <c r="F567" s="87" t="s">
        <v>442</v>
      </c>
      <c r="G567" s="87" t="s">
        <v>447</v>
      </c>
      <c r="H567" s="87">
        <v>511100</v>
      </c>
    </row>
    <row r="568" spans="1:8" x14ac:dyDescent="0.2">
      <c r="A568" s="87" t="s">
        <v>1723</v>
      </c>
      <c r="B568" s="87" t="s">
        <v>1724</v>
      </c>
      <c r="C568" s="87" t="s">
        <v>1725</v>
      </c>
      <c r="D568" s="87" t="s">
        <v>200</v>
      </c>
      <c r="E568" s="87" t="s">
        <v>679</v>
      </c>
      <c r="F568" s="87" t="s">
        <v>442</v>
      </c>
      <c r="G568" s="87" t="s">
        <v>447</v>
      </c>
      <c r="H568" s="87">
        <v>511100</v>
      </c>
    </row>
    <row r="569" spans="1:8" x14ac:dyDescent="0.2">
      <c r="A569" s="87" t="s">
        <v>1726</v>
      </c>
      <c r="B569" s="87" t="s">
        <v>1727</v>
      </c>
      <c r="C569" s="87" t="s">
        <v>1728</v>
      </c>
      <c r="D569" s="87" t="s">
        <v>91</v>
      </c>
      <c r="E569" s="87" t="s">
        <v>679</v>
      </c>
      <c r="F569" s="87" t="s">
        <v>442</v>
      </c>
      <c r="G569" s="87" t="s">
        <v>447</v>
      </c>
      <c r="H569" s="87">
        <v>511100</v>
      </c>
    </row>
    <row r="570" spans="1:8" x14ac:dyDescent="0.2">
      <c r="A570" s="87" t="s">
        <v>1729</v>
      </c>
      <c r="B570" s="87" t="s">
        <v>1730</v>
      </c>
      <c r="C570" s="87" t="s">
        <v>1731</v>
      </c>
      <c r="D570" s="87" t="s">
        <v>91</v>
      </c>
      <c r="E570" s="87" t="s">
        <v>679</v>
      </c>
      <c r="F570" s="87" t="s">
        <v>442</v>
      </c>
      <c r="G570" s="87" t="s">
        <v>447</v>
      </c>
      <c r="H570" s="87">
        <v>511100</v>
      </c>
    </row>
    <row r="571" spans="1:8" x14ac:dyDescent="0.2">
      <c r="A571" s="87" t="s">
        <v>1732</v>
      </c>
      <c r="B571" s="87" t="s">
        <v>1733</v>
      </c>
      <c r="C571" s="87" t="s">
        <v>1734</v>
      </c>
      <c r="D571" s="87" t="s">
        <v>200</v>
      </c>
      <c r="E571" s="87" t="s">
        <v>679</v>
      </c>
      <c r="F571" s="87" t="s">
        <v>442</v>
      </c>
      <c r="G571" s="87" t="s">
        <v>447</v>
      </c>
      <c r="H571" s="87">
        <v>511100</v>
      </c>
    </row>
    <row r="572" spans="1:8" x14ac:dyDescent="0.2">
      <c r="A572" s="87" t="s">
        <v>1735</v>
      </c>
      <c r="B572" s="87" t="s">
        <v>1736</v>
      </c>
      <c r="C572" s="87" t="s">
        <v>1737</v>
      </c>
      <c r="D572" s="87" t="s">
        <v>91</v>
      </c>
      <c r="E572" s="87" t="s">
        <v>679</v>
      </c>
      <c r="F572" s="87" t="s">
        <v>442</v>
      </c>
      <c r="G572" s="87" t="s">
        <v>447</v>
      </c>
      <c r="H572" s="87">
        <v>511100</v>
      </c>
    </row>
    <row r="573" spans="1:8" x14ac:dyDescent="0.2">
      <c r="A573" s="87" t="s">
        <v>1738</v>
      </c>
      <c r="B573" s="87" t="s">
        <v>1739</v>
      </c>
      <c r="C573" s="87" t="s">
        <v>1740</v>
      </c>
      <c r="D573" s="87" t="s">
        <v>91</v>
      </c>
      <c r="E573" s="87" t="s">
        <v>679</v>
      </c>
      <c r="F573" s="87" t="s">
        <v>442</v>
      </c>
      <c r="G573" s="87" t="s">
        <v>447</v>
      </c>
      <c r="H573" s="87">
        <v>511100</v>
      </c>
    </row>
    <row r="574" spans="1:8" x14ac:dyDescent="0.2">
      <c r="A574" s="87" t="s">
        <v>1741</v>
      </c>
      <c r="B574" s="87" t="s">
        <v>1742</v>
      </c>
      <c r="C574" s="87" t="s">
        <v>1743</v>
      </c>
      <c r="D574" s="87" t="s">
        <v>91</v>
      </c>
      <c r="E574" s="87" t="s">
        <v>679</v>
      </c>
      <c r="F574" s="87" t="s">
        <v>442</v>
      </c>
      <c r="G574" s="87" t="s">
        <v>447</v>
      </c>
      <c r="H574" s="87">
        <v>511100</v>
      </c>
    </row>
    <row r="575" spans="1:8" x14ac:dyDescent="0.2">
      <c r="A575" s="87" t="s">
        <v>1744</v>
      </c>
      <c r="B575" s="87" t="s">
        <v>1745</v>
      </c>
      <c r="C575" s="87" t="s">
        <v>1746</v>
      </c>
      <c r="D575" s="87" t="s">
        <v>91</v>
      </c>
      <c r="E575" s="87" t="s">
        <v>679</v>
      </c>
      <c r="F575" s="87" t="s">
        <v>442</v>
      </c>
      <c r="G575" s="87" t="s">
        <v>447</v>
      </c>
      <c r="H575" s="87">
        <v>511100</v>
      </c>
    </row>
    <row r="576" spans="1:8" x14ac:dyDescent="0.2">
      <c r="A576" s="87" t="s">
        <v>1747</v>
      </c>
      <c r="B576" s="87" t="s">
        <v>1748</v>
      </c>
      <c r="C576" s="87" t="s">
        <v>1749</v>
      </c>
      <c r="D576" s="87" t="s">
        <v>91</v>
      </c>
      <c r="E576" s="87" t="s">
        <v>679</v>
      </c>
      <c r="F576" s="87" t="s">
        <v>442</v>
      </c>
      <c r="G576" s="87" t="s">
        <v>447</v>
      </c>
      <c r="H576" s="87">
        <v>511100</v>
      </c>
    </row>
    <row r="577" spans="1:8" x14ac:dyDescent="0.2">
      <c r="A577" s="87" t="s">
        <v>1750</v>
      </c>
      <c r="B577" s="87" t="s">
        <v>1751</v>
      </c>
      <c r="C577" s="87" t="s">
        <v>1752</v>
      </c>
      <c r="D577" s="87" t="s">
        <v>91</v>
      </c>
      <c r="E577" s="87" t="s">
        <v>679</v>
      </c>
      <c r="F577" s="87" t="s">
        <v>442</v>
      </c>
      <c r="G577" s="87" t="s">
        <v>447</v>
      </c>
      <c r="H577" s="87">
        <v>511100</v>
      </c>
    </row>
    <row r="578" spans="1:8" x14ac:dyDescent="0.2">
      <c r="A578" s="87" t="s">
        <v>1753</v>
      </c>
      <c r="B578" s="87" t="s">
        <v>1754</v>
      </c>
      <c r="C578" s="87" t="s">
        <v>1755</v>
      </c>
      <c r="D578" s="87" t="s">
        <v>91</v>
      </c>
      <c r="E578" s="87" t="s">
        <v>679</v>
      </c>
      <c r="F578" s="87" t="s">
        <v>442</v>
      </c>
      <c r="G578" s="87" t="s">
        <v>447</v>
      </c>
      <c r="H578" s="87">
        <v>511100</v>
      </c>
    </row>
    <row r="579" spans="1:8" x14ac:dyDescent="0.2">
      <c r="A579" s="87" t="s">
        <v>1756</v>
      </c>
      <c r="B579" s="87" t="s">
        <v>1757</v>
      </c>
      <c r="C579" s="87" t="s">
        <v>1758</v>
      </c>
      <c r="D579" s="87" t="s">
        <v>91</v>
      </c>
      <c r="E579" s="87" t="s">
        <v>679</v>
      </c>
      <c r="F579" s="87" t="s">
        <v>442</v>
      </c>
      <c r="G579" s="87" t="s">
        <v>447</v>
      </c>
      <c r="H579" s="87">
        <v>511100</v>
      </c>
    </row>
    <row r="580" spans="1:8" x14ac:dyDescent="0.2">
      <c r="A580" s="87" t="s">
        <v>1759</v>
      </c>
      <c r="B580" s="87" t="s">
        <v>1760</v>
      </c>
      <c r="C580" s="87" t="s">
        <v>1761</v>
      </c>
      <c r="D580" s="87" t="s">
        <v>91</v>
      </c>
      <c r="E580" s="87" t="s">
        <v>679</v>
      </c>
      <c r="F580" s="87" t="s">
        <v>442</v>
      </c>
      <c r="G580" s="87" t="s">
        <v>447</v>
      </c>
      <c r="H580" s="87">
        <v>511100</v>
      </c>
    </row>
    <row r="581" spans="1:8" x14ac:dyDescent="0.2">
      <c r="A581" s="87" t="s">
        <v>1762</v>
      </c>
      <c r="B581" s="87" t="s">
        <v>1763</v>
      </c>
      <c r="C581" s="87" t="s">
        <v>1764</v>
      </c>
      <c r="D581" s="87" t="s">
        <v>91</v>
      </c>
      <c r="E581" s="87" t="s">
        <v>679</v>
      </c>
      <c r="F581" s="87" t="s">
        <v>442</v>
      </c>
      <c r="G581" s="87" t="s">
        <v>447</v>
      </c>
      <c r="H581" s="87">
        <v>511100</v>
      </c>
    </row>
    <row r="582" spans="1:8" x14ac:dyDescent="0.2">
      <c r="A582" s="87" t="s">
        <v>1765</v>
      </c>
      <c r="B582" s="87" t="s">
        <v>1766</v>
      </c>
      <c r="C582" s="87" t="s">
        <v>1767</v>
      </c>
      <c r="D582" s="87" t="s">
        <v>494</v>
      </c>
      <c r="E582" s="87" t="s">
        <v>679</v>
      </c>
      <c r="F582" s="87" t="s">
        <v>442</v>
      </c>
      <c r="G582" s="87" t="s">
        <v>447</v>
      </c>
      <c r="H582" s="87">
        <v>511100</v>
      </c>
    </row>
    <row r="583" spans="1:8" x14ac:dyDescent="0.2">
      <c r="A583" s="87" t="s">
        <v>1768</v>
      </c>
      <c r="B583" s="87" t="s">
        <v>1769</v>
      </c>
      <c r="C583" s="87" t="s">
        <v>1770</v>
      </c>
      <c r="D583" s="87" t="s">
        <v>200</v>
      </c>
      <c r="E583" s="87" t="s">
        <v>679</v>
      </c>
      <c r="F583" s="87" t="s">
        <v>442</v>
      </c>
      <c r="G583" s="87" t="s">
        <v>447</v>
      </c>
      <c r="H583" s="87">
        <v>511100</v>
      </c>
    </row>
    <row r="584" spans="1:8" x14ac:dyDescent="0.2">
      <c r="A584" s="87" t="s">
        <v>1771</v>
      </c>
      <c r="B584" s="87" t="s">
        <v>1772</v>
      </c>
      <c r="C584" s="87" t="s">
        <v>1773</v>
      </c>
      <c r="D584" s="87" t="s">
        <v>200</v>
      </c>
      <c r="E584" s="87" t="s">
        <v>679</v>
      </c>
      <c r="F584" s="87" t="s">
        <v>442</v>
      </c>
      <c r="G584" s="87" t="s">
        <v>447</v>
      </c>
      <c r="H584" s="87">
        <v>511100</v>
      </c>
    </row>
    <row r="585" spans="1:8" x14ac:dyDescent="0.2">
      <c r="A585" s="87" t="s">
        <v>1774</v>
      </c>
      <c r="B585" s="87" t="s">
        <v>1775</v>
      </c>
      <c r="C585" s="87" t="s">
        <v>1776</v>
      </c>
      <c r="D585" s="87" t="s">
        <v>200</v>
      </c>
      <c r="E585" s="87" t="s">
        <v>679</v>
      </c>
      <c r="F585" s="87" t="s">
        <v>442</v>
      </c>
      <c r="G585" s="87" t="s">
        <v>447</v>
      </c>
      <c r="H585" s="87">
        <v>511100</v>
      </c>
    </row>
    <row r="586" spans="1:8" x14ac:dyDescent="0.2">
      <c r="A586" s="87" t="s">
        <v>1777</v>
      </c>
      <c r="B586" s="87" t="s">
        <v>1778</v>
      </c>
      <c r="C586" s="87" t="s">
        <v>1779</v>
      </c>
      <c r="D586" s="87" t="s">
        <v>332</v>
      </c>
      <c r="E586" s="87" t="s">
        <v>686</v>
      </c>
      <c r="F586" s="87" t="s">
        <v>442</v>
      </c>
      <c r="G586" s="87" t="s">
        <v>447</v>
      </c>
      <c r="H586" s="87">
        <v>511100</v>
      </c>
    </row>
    <row r="587" spans="1:8" x14ac:dyDescent="0.2">
      <c r="A587" s="87" t="s">
        <v>1780</v>
      </c>
      <c r="B587" s="87" t="s">
        <v>1781</v>
      </c>
      <c r="C587" s="87" t="s">
        <v>1782</v>
      </c>
      <c r="D587" s="87" t="s">
        <v>200</v>
      </c>
      <c r="E587" s="87" t="s">
        <v>679</v>
      </c>
      <c r="F587" s="87" t="s">
        <v>442</v>
      </c>
      <c r="G587" s="87" t="s">
        <v>447</v>
      </c>
      <c r="H587" s="87">
        <v>511100</v>
      </c>
    </row>
    <row r="588" spans="1:8" x14ac:dyDescent="0.2">
      <c r="A588" s="87" t="s">
        <v>1783</v>
      </c>
      <c r="B588" s="87" t="s">
        <v>1784</v>
      </c>
      <c r="C588" s="87" t="s">
        <v>1785</v>
      </c>
      <c r="D588" s="87" t="s">
        <v>91</v>
      </c>
      <c r="E588" s="87" t="s">
        <v>679</v>
      </c>
      <c r="F588" s="87" t="s">
        <v>442</v>
      </c>
      <c r="G588" s="87" t="s">
        <v>447</v>
      </c>
      <c r="H588" s="87">
        <v>511100</v>
      </c>
    </row>
    <row r="589" spans="1:8" x14ac:dyDescent="0.2">
      <c r="A589" s="87" t="s">
        <v>1786</v>
      </c>
      <c r="B589" s="87" t="s">
        <v>1787</v>
      </c>
      <c r="C589" s="87" t="s">
        <v>1788</v>
      </c>
      <c r="D589" s="87" t="s">
        <v>91</v>
      </c>
      <c r="E589" s="87" t="s">
        <v>679</v>
      </c>
      <c r="F589" s="87" t="s">
        <v>442</v>
      </c>
      <c r="G589" s="87" t="s">
        <v>447</v>
      </c>
      <c r="H589" s="87">
        <v>511100</v>
      </c>
    </row>
    <row r="590" spans="1:8" x14ac:dyDescent="0.2">
      <c r="A590" s="87" t="s">
        <v>1789</v>
      </c>
      <c r="B590" s="87" t="s">
        <v>1790</v>
      </c>
      <c r="C590" s="87" t="s">
        <v>1791</v>
      </c>
      <c r="D590" s="87" t="s">
        <v>91</v>
      </c>
      <c r="E590" s="87" t="s">
        <v>679</v>
      </c>
      <c r="F590" s="87" t="s">
        <v>442</v>
      </c>
      <c r="G590" s="87" t="s">
        <v>447</v>
      </c>
      <c r="H590" s="87">
        <v>511100</v>
      </c>
    </row>
    <row r="591" spans="1:8" x14ac:dyDescent="0.2">
      <c r="A591" s="87" t="s">
        <v>1792</v>
      </c>
      <c r="B591" s="87" t="s">
        <v>1793</v>
      </c>
      <c r="C591" s="87" t="s">
        <v>1794</v>
      </c>
      <c r="D591" s="87" t="s">
        <v>91</v>
      </c>
      <c r="E591" s="87" t="s">
        <v>679</v>
      </c>
      <c r="F591" s="87" t="s">
        <v>442</v>
      </c>
      <c r="G591" s="87" t="s">
        <v>447</v>
      </c>
      <c r="H591" s="87">
        <v>511100</v>
      </c>
    </row>
    <row r="592" spans="1:8" x14ac:dyDescent="0.2">
      <c r="A592" s="87" t="s">
        <v>1795</v>
      </c>
      <c r="B592" s="87" t="s">
        <v>1796</v>
      </c>
      <c r="C592" s="87" t="s">
        <v>1797</v>
      </c>
      <c r="D592" s="87" t="s">
        <v>91</v>
      </c>
      <c r="E592" s="87" t="s">
        <v>679</v>
      </c>
      <c r="F592" s="87" t="s">
        <v>442</v>
      </c>
      <c r="G592" s="87" t="s">
        <v>447</v>
      </c>
      <c r="H592" s="87">
        <v>511100</v>
      </c>
    </row>
    <row r="593" spans="1:8" x14ac:dyDescent="0.2">
      <c r="A593" s="87" t="s">
        <v>1798</v>
      </c>
      <c r="B593" s="87" t="s">
        <v>1799</v>
      </c>
      <c r="C593" s="87" t="s">
        <v>1800</v>
      </c>
      <c r="D593" s="87" t="s">
        <v>91</v>
      </c>
      <c r="E593" s="87" t="s">
        <v>679</v>
      </c>
      <c r="F593" s="87" t="s">
        <v>442</v>
      </c>
      <c r="G593" s="87" t="s">
        <v>447</v>
      </c>
      <c r="H593" s="87">
        <v>511100</v>
      </c>
    </row>
    <row r="594" spans="1:8" x14ac:dyDescent="0.2">
      <c r="A594" s="87" t="s">
        <v>1801</v>
      </c>
      <c r="B594" s="87" t="s">
        <v>1802</v>
      </c>
      <c r="C594" s="87" t="s">
        <v>1803</v>
      </c>
      <c r="D594" s="87" t="s">
        <v>332</v>
      </c>
      <c r="E594" s="87" t="s">
        <v>1274</v>
      </c>
      <c r="F594" s="87" t="s">
        <v>442</v>
      </c>
      <c r="G594" s="87" t="s">
        <v>447</v>
      </c>
      <c r="H594" s="87">
        <v>511100</v>
      </c>
    </row>
    <row r="595" spans="1:8" x14ac:dyDescent="0.2">
      <c r="A595" s="87" t="s">
        <v>1804</v>
      </c>
      <c r="B595" s="87" t="s">
        <v>1805</v>
      </c>
      <c r="C595" s="87" t="s">
        <v>1803</v>
      </c>
      <c r="D595" s="87" t="s">
        <v>103</v>
      </c>
      <c r="E595" s="87" t="s">
        <v>1274</v>
      </c>
      <c r="F595" s="87" t="s">
        <v>442</v>
      </c>
      <c r="G595" s="87" t="s">
        <v>447</v>
      </c>
      <c r="H595" s="87">
        <v>511100</v>
      </c>
    </row>
    <row r="596" spans="1:8" x14ac:dyDescent="0.2">
      <c r="A596" s="87" t="s">
        <v>1806</v>
      </c>
      <c r="B596" s="87" t="s">
        <v>1807</v>
      </c>
      <c r="C596" s="87" t="s">
        <v>1273</v>
      </c>
      <c r="D596" s="87" t="s">
        <v>332</v>
      </c>
      <c r="E596" s="87" t="s">
        <v>1274</v>
      </c>
      <c r="F596" s="87" t="s">
        <v>442</v>
      </c>
      <c r="G596" s="87" t="s">
        <v>447</v>
      </c>
      <c r="H596" s="87">
        <v>511100</v>
      </c>
    </row>
    <row r="597" spans="1:8" x14ac:dyDescent="0.2">
      <c r="A597" s="87" t="s">
        <v>1808</v>
      </c>
      <c r="B597" s="87" t="s">
        <v>1809</v>
      </c>
      <c r="C597" s="87" t="s">
        <v>1277</v>
      </c>
      <c r="D597" s="87" t="s">
        <v>332</v>
      </c>
      <c r="E597" s="87" t="s">
        <v>1278</v>
      </c>
      <c r="F597" s="87" t="s">
        <v>442</v>
      </c>
      <c r="G597" s="87" t="s">
        <v>447</v>
      </c>
      <c r="H597" s="87">
        <v>511100</v>
      </c>
    </row>
    <row r="598" spans="1:8" x14ac:dyDescent="0.2">
      <c r="A598" s="87" t="s">
        <v>1810</v>
      </c>
      <c r="B598" s="87" t="s">
        <v>1811</v>
      </c>
      <c r="C598" s="87" t="s">
        <v>1277</v>
      </c>
      <c r="D598" s="87" t="s">
        <v>91</v>
      </c>
      <c r="E598" s="87" t="s">
        <v>1278</v>
      </c>
      <c r="F598" s="87" t="s">
        <v>442</v>
      </c>
      <c r="G598" s="87" t="s">
        <v>447</v>
      </c>
      <c r="H598" s="87">
        <v>511100</v>
      </c>
    </row>
    <row r="599" spans="1:8" x14ac:dyDescent="0.2">
      <c r="A599" s="87" t="s">
        <v>1812</v>
      </c>
      <c r="B599" s="87" t="s">
        <v>1813</v>
      </c>
      <c r="C599" s="87" t="s">
        <v>1286</v>
      </c>
      <c r="D599" s="87" t="s">
        <v>332</v>
      </c>
      <c r="E599" s="87" t="s">
        <v>1278</v>
      </c>
      <c r="F599" s="87" t="s">
        <v>442</v>
      </c>
      <c r="G599" s="87" t="s">
        <v>447</v>
      </c>
      <c r="H599" s="87">
        <v>511100</v>
      </c>
    </row>
    <row r="600" spans="1:8" x14ac:dyDescent="0.2">
      <c r="A600" s="87" t="s">
        <v>1814</v>
      </c>
      <c r="B600" s="87" t="s">
        <v>1815</v>
      </c>
      <c r="C600" s="87" t="s">
        <v>1295</v>
      </c>
      <c r="D600" s="87" t="s">
        <v>332</v>
      </c>
      <c r="E600" s="87" t="s">
        <v>1290</v>
      </c>
      <c r="F600" s="87" t="s">
        <v>209</v>
      </c>
      <c r="G600" s="87" t="s">
        <v>447</v>
      </c>
      <c r="H600" s="87">
        <v>511300</v>
      </c>
    </row>
    <row r="601" spans="1:8" x14ac:dyDescent="0.2">
      <c r="A601" s="87" t="s">
        <v>1816</v>
      </c>
      <c r="B601" s="87" t="s">
        <v>1817</v>
      </c>
      <c r="C601" s="87" t="s">
        <v>1818</v>
      </c>
      <c r="D601" s="87" t="s">
        <v>332</v>
      </c>
      <c r="E601" s="87" t="s">
        <v>1278</v>
      </c>
      <c r="F601" s="87" t="s">
        <v>209</v>
      </c>
      <c r="G601" s="87" t="s">
        <v>447</v>
      </c>
      <c r="H601" s="87">
        <v>511300</v>
      </c>
    </row>
    <row r="602" spans="1:8" x14ac:dyDescent="0.2">
      <c r="A602" s="87" t="s">
        <v>1819</v>
      </c>
      <c r="B602" s="87" t="s">
        <v>1820</v>
      </c>
      <c r="C602" s="87" t="s">
        <v>1818</v>
      </c>
      <c r="D602" s="87" t="s">
        <v>103</v>
      </c>
      <c r="E602" s="87" t="s">
        <v>1278</v>
      </c>
      <c r="F602" s="87" t="s">
        <v>209</v>
      </c>
      <c r="G602" s="87" t="s">
        <v>447</v>
      </c>
      <c r="H602" s="87">
        <v>511300</v>
      </c>
    </row>
    <row r="603" spans="1:8" x14ac:dyDescent="0.2">
      <c r="A603" s="87" t="s">
        <v>1821</v>
      </c>
      <c r="B603" s="87" t="s">
        <v>1822</v>
      </c>
      <c r="C603" s="87" t="s">
        <v>1300</v>
      </c>
      <c r="D603" s="87" t="s">
        <v>332</v>
      </c>
      <c r="E603" s="87" t="s">
        <v>1278</v>
      </c>
      <c r="F603" s="87" t="s">
        <v>442</v>
      </c>
      <c r="G603" s="87" t="s">
        <v>447</v>
      </c>
      <c r="H603" s="87">
        <v>511100</v>
      </c>
    </row>
    <row r="604" spans="1:8" x14ac:dyDescent="0.2">
      <c r="A604" s="87" t="s">
        <v>1823</v>
      </c>
      <c r="B604" s="87" t="s">
        <v>1824</v>
      </c>
      <c r="C604" s="87" t="s">
        <v>1322</v>
      </c>
      <c r="D604" s="87" t="s">
        <v>332</v>
      </c>
      <c r="E604" s="87" t="s">
        <v>1274</v>
      </c>
      <c r="F604" s="87" t="s">
        <v>442</v>
      </c>
      <c r="G604" s="87" t="s">
        <v>447</v>
      </c>
      <c r="H604" s="87">
        <v>511100</v>
      </c>
    </row>
    <row r="605" spans="1:8" x14ac:dyDescent="0.2">
      <c r="A605" s="87" t="s">
        <v>1825</v>
      </c>
      <c r="B605" s="87" t="s">
        <v>1826</v>
      </c>
      <c r="C605" s="87" t="s">
        <v>1827</v>
      </c>
      <c r="D605" s="87" t="s">
        <v>103</v>
      </c>
      <c r="E605" s="87" t="s">
        <v>1348</v>
      </c>
      <c r="F605" s="87" t="s">
        <v>209</v>
      </c>
      <c r="G605" s="87" t="s">
        <v>539</v>
      </c>
      <c r="H605" s="87">
        <v>511300</v>
      </c>
    </row>
    <row r="606" spans="1:8" x14ac:dyDescent="0.2">
      <c r="A606" s="87" t="s">
        <v>1828</v>
      </c>
      <c r="B606" s="87" t="s">
        <v>1829</v>
      </c>
      <c r="C606" s="87" t="s">
        <v>1342</v>
      </c>
      <c r="D606" s="87" t="s">
        <v>332</v>
      </c>
      <c r="E606" s="87" t="s">
        <v>1278</v>
      </c>
      <c r="F606" s="87" t="s">
        <v>209</v>
      </c>
      <c r="G606" s="87" t="s">
        <v>447</v>
      </c>
      <c r="H606" s="87">
        <v>511300</v>
      </c>
    </row>
    <row r="607" spans="1:8" x14ac:dyDescent="0.2">
      <c r="A607" s="87" t="s">
        <v>1830</v>
      </c>
      <c r="B607" s="87" t="s">
        <v>1831</v>
      </c>
      <c r="C607" s="87" t="s">
        <v>1832</v>
      </c>
      <c r="D607" s="87" t="s">
        <v>332</v>
      </c>
      <c r="E607" s="87" t="s">
        <v>1371</v>
      </c>
      <c r="F607" s="87" t="s">
        <v>442</v>
      </c>
      <c r="G607" s="87" t="s">
        <v>447</v>
      </c>
      <c r="H607" s="87">
        <v>511100</v>
      </c>
    </row>
    <row r="608" spans="1:8" x14ac:dyDescent="0.2">
      <c r="A608" s="87" t="s">
        <v>1833</v>
      </c>
      <c r="B608" s="87" t="s">
        <v>1834</v>
      </c>
      <c r="C608" s="87" t="s">
        <v>1832</v>
      </c>
      <c r="D608" s="87" t="s">
        <v>103</v>
      </c>
      <c r="E608" s="87" t="s">
        <v>1371</v>
      </c>
      <c r="F608" s="87" t="s">
        <v>442</v>
      </c>
      <c r="G608" s="87" t="s">
        <v>447</v>
      </c>
      <c r="H608" s="87">
        <v>511100</v>
      </c>
    </row>
    <row r="609" spans="1:8" x14ac:dyDescent="0.2">
      <c r="A609" s="87" t="s">
        <v>1835</v>
      </c>
      <c r="B609" s="87" t="s">
        <v>1836</v>
      </c>
      <c r="C609" s="87" t="s">
        <v>1347</v>
      </c>
      <c r="D609" s="87" t="s">
        <v>332</v>
      </c>
      <c r="E609" s="87" t="s">
        <v>1348</v>
      </c>
      <c r="F609" s="87" t="s">
        <v>442</v>
      </c>
      <c r="G609" s="87" t="s">
        <v>539</v>
      </c>
      <c r="H609" s="87">
        <v>511100</v>
      </c>
    </row>
    <row r="610" spans="1:8" x14ac:dyDescent="0.2">
      <c r="A610" s="87" t="s">
        <v>1837</v>
      </c>
      <c r="B610" s="87" t="s">
        <v>1838</v>
      </c>
      <c r="C610" s="87" t="s">
        <v>1366</v>
      </c>
      <c r="D610" s="87" t="s">
        <v>332</v>
      </c>
      <c r="E610" s="87" t="s">
        <v>1367</v>
      </c>
      <c r="F610" s="87" t="s">
        <v>442</v>
      </c>
      <c r="G610" s="87" t="s">
        <v>447</v>
      </c>
      <c r="H610" s="87">
        <v>511100</v>
      </c>
    </row>
    <row r="611" spans="1:8" x14ac:dyDescent="0.2">
      <c r="A611" s="87" t="s">
        <v>1839</v>
      </c>
      <c r="B611" s="87" t="s">
        <v>1840</v>
      </c>
      <c r="C611" s="87" t="s">
        <v>1366</v>
      </c>
      <c r="D611" s="87" t="s">
        <v>200</v>
      </c>
      <c r="E611" s="87" t="s">
        <v>1367</v>
      </c>
      <c r="F611" s="87" t="s">
        <v>442</v>
      </c>
      <c r="G611" s="87" t="s">
        <v>447</v>
      </c>
      <c r="H611" s="87">
        <v>511100</v>
      </c>
    </row>
    <row r="612" spans="1:8" x14ac:dyDescent="0.2">
      <c r="A612" s="87" t="s">
        <v>1841</v>
      </c>
      <c r="B612" s="87" t="s">
        <v>1842</v>
      </c>
      <c r="C612" s="87" t="s">
        <v>1370</v>
      </c>
      <c r="D612" s="87" t="s">
        <v>332</v>
      </c>
      <c r="E612" s="87" t="s">
        <v>1371</v>
      </c>
      <c r="F612" s="87" t="s">
        <v>442</v>
      </c>
      <c r="G612" s="87" t="s">
        <v>447</v>
      </c>
      <c r="H612" s="87">
        <v>511100</v>
      </c>
    </row>
    <row r="613" spans="1:8" x14ac:dyDescent="0.2">
      <c r="A613" s="87" t="s">
        <v>1843</v>
      </c>
      <c r="B613" s="87" t="s">
        <v>1844</v>
      </c>
      <c r="C613" s="87" t="s">
        <v>1381</v>
      </c>
      <c r="D613" s="87" t="s">
        <v>200</v>
      </c>
      <c r="E613" s="87" t="s">
        <v>1382</v>
      </c>
      <c r="F613" s="87" t="s">
        <v>209</v>
      </c>
      <c r="G613" s="87" t="s">
        <v>447</v>
      </c>
      <c r="H613" s="87">
        <v>511300</v>
      </c>
    </row>
    <row r="614" spans="1:8" x14ac:dyDescent="0.2">
      <c r="A614" s="87" t="s">
        <v>1845</v>
      </c>
      <c r="B614" s="87" t="s">
        <v>1846</v>
      </c>
      <c r="C614" s="87" t="s">
        <v>1847</v>
      </c>
      <c r="D614" s="87" t="s">
        <v>103</v>
      </c>
      <c r="E614" s="87" t="s">
        <v>1290</v>
      </c>
      <c r="F614" s="87" t="s">
        <v>442</v>
      </c>
      <c r="G614" s="87" t="s">
        <v>447</v>
      </c>
      <c r="H614" s="87">
        <v>511100</v>
      </c>
    </row>
    <row r="615" spans="1:8" x14ac:dyDescent="0.2">
      <c r="A615" s="87" t="s">
        <v>1848</v>
      </c>
      <c r="B615" s="87" t="s">
        <v>1849</v>
      </c>
      <c r="C615" s="87" t="s">
        <v>1850</v>
      </c>
      <c r="D615" s="87" t="s">
        <v>200</v>
      </c>
      <c r="E615" s="87" t="s">
        <v>1290</v>
      </c>
      <c r="F615" s="87" t="s">
        <v>209</v>
      </c>
      <c r="G615" s="87" t="s">
        <v>447</v>
      </c>
      <c r="H615" s="87">
        <v>511300</v>
      </c>
    </row>
    <row r="616" spans="1:8" x14ac:dyDescent="0.2">
      <c r="A616" s="87" t="s">
        <v>1851</v>
      </c>
      <c r="B616" s="87" t="s">
        <v>1852</v>
      </c>
      <c r="C616" s="87" t="s">
        <v>1853</v>
      </c>
      <c r="D616" s="87" t="s">
        <v>200</v>
      </c>
      <c r="E616" s="87" t="s">
        <v>1290</v>
      </c>
      <c r="F616" s="87" t="s">
        <v>209</v>
      </c>
      <c r="G616" s="87" t="s">
        <v>447</v>
      </c>
      <c r="H616" s="87">
        <v>511300</v>
      </c>
    </row>
    <row r="617" spans="1:8" x14ac:dyDescent="0.2">
      <c r="A617" s="87" t="s">
        <v>1854</v>
      </c>
      <c r="B617" s="87" t="s">
        <v>1855</v>
      </c>
      <c r="C617" s="87" t="s">
        <v>1856</v>
      </c>
      <c r="D617" s="87" t="s">
        <v>200</v>
      </c>
      <c r="E617" s="87" t="s">
        <v>1290</v>
      </c>
      <c r="F617" s="87" t="s">
        <v>209</v>
      </c>
      <c r="G617" s="87" t="s">
        <v>447</v>
      </c>
      <c r="H617" s="87">
        <v>511300</v>
      </c>
    </row>
    <row r="618" spans="1:8" x14ac:dyDescent="0.2">
      <c r="A618" s="87" t="s">
        <v>1857</v>
      </c>
      <c r="B618" s="87" t="s">
        <v>1858</v>
      </c>
      <c r="C618" s="87" t="s">
        <v>1859</v>
      </c>
      <c r="D618" s="87" t="s">
        <v>200</v>
      </c>
      <c r="E618" s="87" t="s">
        <v>1290</v>
      </c>
      <c r="F618" s="87" t="s">
        <v>209</v>
      </c>
      <c r="G618" s="87" t="s">
        <v>447</v>
      </c>
      <c r="H618" s="87">
        <v>511300</v>
      </c>
    </row>
    <row r="619" spans="1:8" x14ac:dyDescent="0.2">
      <c r="A619" s="87" t="s">
        <v>1860</v>
      </c>
      <c r="B619" s="87" t="s">
        <v>1861</v>
      </c>
      <c r="C619" s="87" t="s">
        <v>1862</v>
      </c>
      <c r="D619" s="87" t="s">
        <v>200</v>
      </c>
      <c r="E619" s="87" t="s">
        <v>1290</v>
      </c>
      <c r="F619" s="87" t="s">
        <v>209</v>
      </c>
      <c r="G619" s="87" t="s">
        <v>447</v>
      </c>
      <c r="H619" s="87">
        <v>511300</v>
      </c>
    </row>
    <row r="620" spans="1:8" x14ac:dyDescent="0.2">
      <c r="A620" s="87" t="s">
        <v>1863</v>
      </c>
      <c r="B620" s="87" t="s">
        <v>1864</v>
      </c>
      <c r="C620" s="87" t="s">
        <v>1865</v>
      </c>
      <c r="D620" s="87" t="s">
        <v>200</v>
      </c>
      <c r="E620" s="87" t="s">
        <v>1290</v>
      </c>
      <c r="F620" s="87" t="s">
        <v>209</v>
      </c>
      <c r="G620" s="87" t="s">
        <v>447</v>
      </c>
      <c r="H620" s="87">
        <v>511300</v>
      </c>
    </row>
    <row r="621" spans="1:8" x14ac:dyDescent="0.2">
      <c r="A621" s="87" t="s">
        <v>1866</v>
      </c>
      <c r="B621" s="87" t="s">
        <v>1867</v>
      </c>
      <c r="C621" s="87" t="s">
        <v>1868</v>
      </c>
      <c r="D621" s="87" t="s">
        <v>200</v>
      </c>
      <c r="E621" s="87" t="s">
        <v>1290</v>
      </c>
      <c r="F621" s="87" t="s">
        <v>209</v>
      </c>
      <c r="G621" s="87" t="s">
        <v>447</v>
      </c>
      <c r="H621" s="87">
        <v>511300</v>
      </c>
    </row>
    <row r="622" spans="1:8" x14ac:dyDescent="0.2">
      <c r="A622" s="87" t="s">
        <v>1869</v>
      </c>
      <c r="B622" s="87" t="s">
        <v>1870</v>
      </c>
      <c r="C622" s="87" t="s">
        <v>1871</v>
      </c>
      <c r="D622" s="87" t="s">
        <v>200</v>
      </c>
      <c r="E622" s="87" t="s">
        <v>1290</v>
      </c>
      <c r="F622" s="87" t="s">
        <v>209</v>
      </c>
      <c r="G622" s="87" t="s">
        <v>447</v>
      </c>
      <c r="H622" s="87">
        <v>511300</v>
      </c>
    </row>
    <row r="623" spans="1:8" x14ac:dyDescent="0.2">
      <c r="A623" s="87" t="s">
        <v>1872</v>
      </c>
      <c r="B623" s="87" t="s">
        <v>1873</v>
      </c>
      <c r="C623" s="87" t="s">
        <v>1874</v>
      </c>
      <c r="D623" s="87" t="s">
        <v>200</v>
      </c>
      <c r="E623" s="87" t="s">
        <v>1290</v>
      </c>
      <c r="F623" s="87" t="s">
        <v>209</v>
      </c>
      <c r="G623" s="87" t="s">
        <v>447</v>
      </c>
      <c r="H623" s="87">
        <v>511300</v>
      </c>
    </row>
    <row r="624" spans="1:8" x14ac:dyDescent="0.2">
      <c r="A624" s="87" t="s">
        <v>1875</v>
      </c>
      <c r="B624" s="87" t="s">
        <v>1876</v>
      </c>
      <c r="C624" s="87" t="s">
        <v>1877</v>
      </c>
      <c r="D624" s="87" t="s">
        <v>200</v>
      </c>
      <c r="E624" s="87" t="s">
        <v>1290</v>
      </c>
      <c r="F624" s="87" t="s">
        <v>209</v>
      </c>
      <c r="G624" s="87" t="s">
        <v>447</v>
      </c>
      <c r="H624" s="87">
        <v>511300</v>
      </c>
    </row>
    <row r="625" spans="1:8" x14ac:dyDescent="0.2">
      <c r="A625" s="87" t="s">
        <v>1878</v>
      </c>
      <c r="B625" s="87" t="s">
        <v>1879</v>
      </c>
      <c r="C625" s="87" t="s">
        <v>1880</v>
      </c>
      <c r="D625" s="87" t="s">
        <v>200</v>
      </c>
      <c r="E625" s="87" t="s">
        <v>1290</v>
      </c>
      <c r="F625" s="87" t="s">
        <v>209</v>
      </c>
      <c r="G625" s="87" t="s">
        <v>447</v>
      </c>
      <c r="H625" s="87">
        <v>511300</v>
      </c>
    </row>
    <row r="626" spans="1:8" x14ac:dyDescent="0.2">
      <c r="A626" s="87" t="s">
        <v>1881</v>
      </c>
      <c r="B626" s="87" t="s">
        <v>1882</v>
      </c>
      <c r="C626" s="87" t="s">
        <v>1883</v>
      </c>
      <c r="D626" s="87" t="s">
        <v>200</v>
      </c>
      <c r="E626" s="87" t="s">
        <v>1352</v>
      </c>
      <c r="F626" s="87" t="s">
        <v>209</v>
      </c>
      <c r="G626" s="87" t="s">
        <v>447</v>
      </c>
      <c r="H626" s="87">
        <v>511300</v>
      </c>
    </row>
    <row r="627" spans="1:8" x14ac:dyDescent="0.2">
      <c r="A627" s="87" t="s">
        <v>1884</v>
      </c>
      <c r="B627" s="87" t="s">
        <v>1885</v>
      </c>
      <c r="C627" s="87" t="s">
        <v>1886</v>
      </c>
      <c r="D627" s="87" t="s">
        <v>200</v>
      </c>
      <c r="E627" s="87" t="s">
        <v>1352</v>
      </c>
      <c r="F627" s="87" t="s">
        <v>209</v>
      </c>
      <c r="G627" s="87" t="s">
        <v>447</v>
      </c>
      <c r="H627" s="87">
        <v>511300</v>
      </c>
    </row>
    <row r="628" spans="1:8" x14ac:dyDescent="0.2">
      <c r="A628" s="87" t="s">
        <v>1887</v>
      </c>
      <c r="B628" s="87" t="s">
        <v>1888</v>
      </c>
      <c r="C628" s="87" t="s">
        <v>1889</v>
      </c>
      <c r="D628" s="87" t="s">
        <v>200</v>
      </c>
      <c r="E628" s="87" t="s">
        <v>1352</v>
      </c>
      <c r="F628" s="87" t="s">
        <v>209</v>
      </c>
      <c r="G628" s="87" t="s">
        <v>447</v>
      </c>
      <c r="H628" s="87">
        <v>511300</v>
      </c>
    </row>
    <row r="629" spans="1:8" x14ac:dyDescent="0.2">
      <c r="A629" s="87" t="s">
        <v>1890</v>
      </c>
      <c r="B629" s="87" t="s">
        <v>1891</v>
      </c>
      <c r="C629" s="87" t="s">
        <v>1892</v>
      </c>
      <c r="D629" s="87" t="s">
        <v>200</v>
      </c>
      <c r="E629" s="87" t="s">
        <v>1352</v>
      </c>
      <c r="F629" s="87" t="s">
        <v>209</v>
      </c>
      <c r="G629" s="87" t="s">
        <v>447</v>
      </c>
      <c r="H629" s="87">
        <v>511300</v>
      </c>
    </row>
    <row r="630" spans="1:8" x14ac:dyDescent="0.2">
      <c r="A630" s="87" t="s">
        <v>1893</v>
      </c>
      <c r="B630" s="87" t="s">
        <v>1894</v>
      </c>
      <c r="C630" s="87" t="s">
        <v>1895</v>
      </c>
      <c r="D630" s="87" t="s">
        <v>103</v>
      </c>
      <c r="E630" s="87" t="s">
        <v>1278</v>
      </c>
      <c r="F630" s="87" t="s">
        <v>209</v>
      </c>
      <c r="G630" s="87" t="s">
        <v>447</v>
      </c>
      <c r="H630" s="87">
        <v>511300</v>
      </c>
    </row>
    <row r="631" spans="1:8" x14ac:dyDescent="0.2">
      <c r="A631" s="87" t="s">
        <v>1896</v>
      </c>
      <c r="B631" s="87" t="s">
        <v>1897</v>
      </c>
      <c r="C631" s="87" t="s">
        <v>1898</v>
      </c>
      <c r="D631" s="87" t="s">
        <v>332</v>
      </c>
      <c r="E631" s="87" t="s">
        <v>1290</v>
      </c>
      <c r="F631" s="87" t="s">
        <v>209</v>
      </c>
      <c r="G631" s="87" t="s">
        <v>447</v>
      </c>
      <c r="H631" s="87">
        <v>511300</v>
      </c>
    </row>
    <row r="632" spans="1:8" x14ac:dyDescent="0.2">
      <c r="A632" s="87" t="s">
        <v>1899</v>
      </c>
      <c r="B632" s="87" t="s">
        <v>1900</v>
      </c>
      <c r="C632" s="87" t="s">
        <v>1901</v>
      </c>
      <c r="D632" s="87" t="s">
        <v>332</v>
      </c>
      <c r="E632" s="87" t="s">
        <v>1290</v>
      </c>
      <c r="F632" s="87" t="s">
        <v>209</v>
      </c>
      <c r="G632" s="87" t="s">
        <v>447</v>
      </c>
      <c r="H632" s="87">
        <v>511300</v>
      </c>
    </row>
    <row r="633" spans="1:8" x14ac:dyDescent="0.2">
      <c r="A633" s="87" t="s">
        <v>1902</v>
      </c>
      <c r="B633" s="87" t="s">
        <v>1903</v>
      </c>
      <c r="C633" s="87" t="s">
        <v>1904</v>
      </c>
      <c r="D633" s="87" t="s">
        <v>332</v>
      </c>
      <c r="E633" s="87" t="s">
        <v>1290</v>
      </c>
      <c r="F633" s="87" t="s">
        <v>209</v>
      </c>
      <c r="G633" s="87" t="s">
        <v>447</v>
      </c>
      <c r="H633" s="87">
        <v>511300</v>
      </c>
    </row>
    <row r="634" spans="1:8" x14ac:dyDescent="0.2">
      <c r="A634" s="87" t="s">
        <v>1905</v>
      </c>
      <c r="B634" s="87" t="s">
        <v>1906</v>
      </c>
      <c r="C634" s="87" t="s">
        <v>1432</v>
      </c>
      <c r="D634" s="87" t="s">
        <v>645</v>
      </c>
      <c r="E634" s="87" t="s">
        <v>1433</v>
      </c>
      <c r="F634" s="87" t="s">
        <v>442</v>
      </c>
      <c r="G634" s="87" t="s">
        <v>405</v>
      </c>
      <c r="H634" s="87">
        <v>511100</v>
      </c>
    </row>
    <row r="635" spans="1:8" x14ac:dyDescent="0.2">
      <c r="A635" s="87" t="s">
        <v>1907</v>
      </c>
      <c r="B635" s="87" t="s">
        <v>1908</v>
      </c>
      <c r="C635" s="87" t="s">
        <v>1909</v>
      </c>
      <c r="D635" s="87" t="s">
        <v>103</v>
      </c>
      <c r="E635" s="87" t="s">
        <v>1910</v>
      </c>
      <c r="F635" s="87" t="s">
        <v>153</v>
      </c>
      <c r="G635" s="87" t="s">
        <v>405</v>
      </c>
      <c r="H635" s="87">
        <v>42998</v>
      </c>
    </row>
    <row r="636" spans="1:8" x14ac:dyDescent="0.2">
      <c r="A636" s="87" t="s">
        <v>1911</v>
      </c>
      <c r="B636" s="87" t="s">
        <v>1912</v>
      </c>
      <c r="C636" s="87" t="s">
        <v>1913</v>
      </c>
      <c r="D636" s="87" t="s">
        <v>103</v>
      </c>
      <c r="E636" s="87" t="s">
        <v>1914</v>
      </c>
      <c r="F636" s="87" t="s">
        <v>442</v>
      </c>
      <c r="G636" s="87" t="s">
        <v>539</v>
      </c>
      <c r="H636" s="87">
        <v>511100</v>
      </c>
    </row>
    <row r="637" spans="1:8" x14ac:dyDescent="0.2">
      <c r="A637" s="87" t="s">
        <v>1915</v>
      </c>
      <c r="B637" s="87" t="s">
        <v>1916</v>
      </c>
      <c r="C637" s="87" t="s">
        <v>1917</v>
      </c>
      <c r="D637" s="87" t="s">
        <v>103</v>
      </c>
      <c r="E637" s="87" t="s">
        <v>1914</v>
      </c>
      <c r="F637" s="87" t="s">
        <v>153</v>
      </c>
      <c r="G637" s="87" t="s">
        <v>539</v>
      </c>
      <c r="H637" s="87">
        <v>42998</v>
      </c>
    </row>
    <row r="638" spans="1:8" x14ac:dyDescent="0.2">
      <c r="A638" s="87" t="s">
        <v>1918</v>
      </c>
      <c r="B638" s="87" t="s">
        <v>1919</v>
      </c>
      <c r="C638" s="87" t="s">
        <v>1920</v>
      </c>
      <c r="D638" s="87" t="s">
        <v>103</v>
      </c>
      <c r="E638" s="87" t="s">
        <v>1921</v>
      </c>
      <c r="F638" s="87" t="s">
        <v>153</v>
      </c>
      <c r="G638" s="87" t="s">
        <v>539</v>
      </c>
      <c r="H638" s="87">
        <v>42998</v>
      </c>
    </row>
    <row r="639" spans="1:8" x14ac:dyDescent="0.2">
      <c r="A639" s="87" t="s">
        <v>1922</v>
      </c>
      <c r="B639" s="87" t="s">
        <v>1923</v>
      </c>
      <c r="C639" s="87" t="s">
        <v>1920</v>
      </c>
      <c r="D639" s="87" t="s">
        <v>332</v>
      </c>
      <c r="E639" s="87" t="s">
        <v>1921</v>
      </c>
      <c r="F639" s="87" t="s">
        <v>153</v>
      </c>
      <c r="G639" s="87" t="s">
        <v>539</v>
      </c>
      <c r="H639" s="87">
        <v>42998</v>
      </c>
    </row>
    <row r="640" spans="1:8" x14ac:dyDescent="0.2">
      <c r="A640" s="87" t="s">
        <v>1924</v>
      </c>
      <c r="B640" s="87" t="s">
        <v>1925</v>
      </c>
      <c r="C640" s="87" t="s">
        <v>1926</v>
      </c>
      <c r="D640" s="87" t="s">
        <v>103</v>
      </c>
      <c r="E640" s="87" t="s">
        <v>1927</v>
      </c>
      <c r="F640" s="87" t="s">
        <v>153</v>
      </c>
      <c r="G640" s="87" t="s">
        <v>539</v>
      </c>
      <c r="H640" s="87">
        <v>42998</v>
      </c>
    </row>
    <row r="641" spans="1:8" x14ac:dyDescent="0.2">
      <c r="A641" s="87" t="s">
        <v>1928</v>
      </c>
      <c r="B641" s="87" t="s">
        <v>1929</v>
      </c>
      <c r="C641" s="87" t="s">
        <v>1930</v>
      </c>
      <c r="D641" s="87" t="s">
        <v>103</v>
      </c>
      <c r="E641" s="87" t="s">
        <v>1914</v>
      </c>
      <c r="F641" s="87" t="s">
        <v>153</v>
      </c>
      <c r="G641" s="87" t="s">
        <v>539</v>
      </c>
      <c r="H641" s="87">
        <v>42998</v>
      </c>
    </row>
    <row r="642" spans="1:8" x14ac:dyDescent="0.2">
      <c r="A642" s="87" t="s">
        <v>1931</v>
      </c>
      <c r="B642" s="87" t="s">
        <v>1932</v>
      </c>
      <c r="C642" s="87" t="s">
        <v>1930</v>
      </c>
      <c r="D642" s="87" t="s">
        <v>332</v>
      </c>
      <c r="E642" s="87" t="s">
        <v>1914</v>
      </c>
      <c r="F642" s="87" t="s">
        <v>153</v>
      </c>
      <c r="G642" s="87" t="s">
        <v>539</v>
      </c>
      <c r="H642" s="87">
        <v>42998</v>
      </c>
    </row>
    <row r="643" spans="1:8" x14ac:dyDescent="0.2">
      <c r="A643" s="87" t="s">
        <v>1933</v>
      </c>
      <c r="B643" s="87" t="s">
        <v>1934</v>
      </c>
      <c r="C643" s="87" t="s">
        <v>1930</v>
      </c>
      <c r="D643" s="87" t="s">
        <v>75</v>
      </c>
      <c r="E643" s="87" t="s">
        <v>1914</v>
      </c>
      <c r="F643" s="87" t="s">
        <v>153</v>
      </c>
      <c r="G643" s="87" t="s">
        <v>539</v>
      </c>
      <c r="H643" s="87">
        <v>42998</v>
      </c>
    </row>
    <row r="644" spans="1:8" x14ac:dyDescent="0.2">
      <c r="A644" s="87" t="s">
        <v>1935</v>
      </c>
      <c r="B644" s="87" t="s">
        <v>1936</v>
      </c>
      <c r="C644" s="87" t="s">
        <v>1937</v>
      </c>
      <c r="D644" s="87" t="s">
        <v>103</v>
      </c>
      <c r="E644" s="87" t="s">
        <v>1914</v>
      </c>
      <c r="F644" s="87" t="s">
        <v>209</v>
      </c>
      <c r="G644" s="87" t="s">
        <v>539</v>
      </c>
      <c r="H644" s="87">
        <v>511300</v>
      </c>
    </row>
    <row r="645" spans="1:8" x14ac:dyDescent="0.2">
      <c r="A645" s="87" t="s">
        <v>1938</v>
      </c>
      <c r="B645" s="87" t="s">
        <v>1939</v>
      </c>
      <c r="C645" s="87" t="s">
        <v>1940</v>
      </c>
      <c r="D645" s="87" t="s">
        <v>103</v>
      </c>
      <c r="E645" s="87" t="s">
        <v>1914</v>
      </c>
      <c r="F645" s="87" t="s">
        <v>442</v>
      </c>
      <c r="G645" s="87" t="s">
        <v>539</v>
      </c>
      <c r="H645" s="87">
        <v>511100</v>
      </c>
    </row>
    <row r="646" spans="1:8" x14ac:dyDescent="0.2">
      <c r="A646" s="87" t="s">
        <v>1941</v>
      </c>
      <c r="B646" s="87" t="s">
        <v>1942</v>
      </c>
      <c r="C646" s="87" t="s">
        <v>1943</v>
      </c>
      <c r="D646" s="87" t="s">
        <v>103</v>
      </c>
      <c r="E646" s="87" t="s">
        <v>1927</v>
      </c>
      <c r="F646" s="87" t="s">
        <v>442</v>
      </c>
      <c r="G646" s="87" t="s">
        <v>539</v>
      </c>
      <c r="H646" s="87">
        <v>511100</v>
      </c>
    </row>
    <row r="647" spans="1:8" x14ac:dyDescent="0.2">
      <c r="A647" s="87" t="s">
        <v>1944</v>
      </c>
      <c r="B647" s="87" t="s">
        <v>1945</v>
      </c>
      <c r="C647" s="87" t="s">
        <v>1946</v>
      </c>
      <c r="D647" s="87" t="s">
        <v>103</v>
      </c>
      <c r="E647" s="87" t="s">
        <v>1914</v>
      </c>
      <c r="F647" s="87" t="s">
        <v>442</v>
      </c>
      <c r="G647" s="87" t="s">
        <v>539</v>
      </c>
      <c r="H647" s="87">
        <v>511100</v>
      </c>
    </row>
    <row r="648" spans="1:8" x14ac:dyDescent="0.2">
      <c r="A648" s="87" t="s">
        <v>1947</v>
      </c>
      <c r="B648" s="87" t="s">
        <v>1948</v>
      </c>
      <c r="C648" s="87" t="s">
        <v>1949</v>
      </c>
      <c r="D648" s="87" t="s">
        <v>332</v>
      </c>
      <c r="E648" s="87" t="s">
        <v>1914</v>
      </c>
      <c r="F648" s="87" t="s">
        <v>442</v>
      </c>
      <c r="G648" s="87" t="s">
        <v>539</v>
      </c>
      <c r="H648" s="87">
        <v>511100</v>
      </c>
    </row>
    <row r="649" spans="1:8" x14ac:dyDescent="0.2">
      <c r="A649" s="87" t="s">
        <v>1950</v>
      </c>
      <c r="B649" s="87" t="s">
        <v>1951</v>
      </c>
      <c r="C649" s="87" t="s">
        <v>1949</v>
      </c>
      <c r="D649" s="87" t="s">
        <v>103</v>
      </c>
      <c r="E649" s="87" t="s">
        <v>1914</v>
      </c>
      <c r="F649" s="87" t="s">
        <v>442</v>
      </c>
      <c r="G649" s="87" t="s">
        <v>539</v>
      </c>
      <c r="H649" s="87">
        <v>511100</v>
      </c>
    </row>
    <row r="650" spans="1:8" x14ac:dyDescent="0.2">
      <c r="A650" s="87" t="s">
        <v>1952</v>
      </c>
      <c r="B650" s="87" t="s">
        <v>1953</v>
      </c>
      <c r="C650" s="87" t="s">
        <v>1954</v>
      </c>
      <c r="D650" s="87" t="s">
        <v>103</v>
      </c>
      <c r="E650" s="87" t="s">
        <v>1914</v>
      </c>
      <c r="F650" s="87" t="s">
        <v>442</v>
      </c>
      <c r="G650" s="87" t="s">
        <v>539</v>
      </c>
      <c r="H650" s="87">
        <v>511100</v>
      </c>
    </row>
    <row r="651" spans="1:8" x14ac:dyDescent="0.2">
      <c r="A651" s="87" t="s">
        <v>1955</v>
      </c>
      <c r="B651" s="87" t="s">
        <v>1956</v>
      </c>
      <c r="C651" s="87" t="s">
        <v>1954</v>
      </c>
      <c r="D651" s="87" t="s">
        <v>752</v>
      </c>
      <c r="E651" s="87" t="s">
        <v>1914</v>
      </c>
      <c r="F651" s="87" t="s">
        <v>442</v>
      </c>
      <c r="G651" s="87" t="s">
        <v>539</v>
      </c>
      <c r="H651" s="87">
        <v>511100</v>
      </c>
    </row>
    <row r="652" spans="1:8" x14ac:dyDescent="0.2">
      <c r="A652" s="87" t="s">
        <v>1957</v>
      </c>
      <c r="B652" s="87" t="s">
        <v>1958</v>
      </c>
      <c r="C652" s="87" t="s">
        <v>1959</v>
      </c>
      <c r="D652" s="87" t="s">
        <v>103</v>
      </c>
      <c r="E652" s="87" t="s">
        <v>1914</v>
      </c>
      <c r="F652" s="87" t="s">
        <v>442</v>
      </c>
      <c r="G652" s="87" t="s">
        <v>539</v>
      </c>
      <c r="H652" s="87">
        <v>511100</v>
      </c>
    </row>
    <row r="653" spans="1:8" x14ac:dyDescent="0.2">
      <c r="A653" s="87" t="s">
        <v>1960</v>
      </c>
      <c r="B653" s="87" t="s">
        <v>1961</v>
      </c>
      <c r="C653" s="87" t="s">
        <v>1962</v>
      </c>
      <c r="D653" s="87" t="s">
        <v>332</v>
      </c>
      <c r="E653" s="87" t="s">
        <v>1914</v>
      </c>
      <c r="F653" s="87" t="s">
        <v>442</v>
      </c>
      <c r="G653" s="87" t="s">
        <v>539</v>
      </c>
      <c r="H653" s="87">
        <v>511100</v>
      </c>
    </row>
    <row r="654" spans="1:8" x14ac:dyDescent="0.2">
      <c r="A654" s="87" t="s">
        <v>1963</v>
      </c>
      <c r="B654" s="87" t="s">
        <v>1964</v>
      </c>
      <c r="C654" s="87" t="s">
        <v>1962</v>
      </c>
      <c r="D654" s="87" t="s">
        <v>200</v>
      </c>
      <c r="E654" s="87" t="s">
        <v>1914</v>
      </c>
      <c r="F654" s="87" t="s">
        <v>442</v>
      </c>
      <c r="G654" s="87" t="s">
        <v>539</v>
      </c>
      <c r="H654" s="87">
        <v>511100</v>
      </c>
    </row>
    <row r="655" spans="1:8" x14ac:dyDescent="0.2">
      <c r="A655" s="87" t="s">
        <v>1965</v>
      </c>
      <c r="B655" s="87" t="s">
        <v>1966</v>
      </c>
      <c r="C655" s="87" t="s">
        <v>1962</v>
      </c>
      <c r="D655" s="87" t="s">
        <v>103</v>
      </c>
      <c r="E655" s="87" t="s">
        <v>1914</v>
      </c>
      <c r="F655" s="87" t="s">
        <v>442</v>
      </c>
      <c r="G655" s="87" t="s">
        <v>539</v>
      </c>
      <c r="H655" s="87">
        <v>511100</v>
      </c>
    </row>
    <row r="656" spans="1:8" x14ac:dyDescent="0.2">
      <c r="A656" s="87" t="s">
        <v>1967</v>
      </c>
      <c r="B656" s="87" t="s">
        <v>1968</v>
      </c>
      <c r="C656" s="87" t="s">
        <v>1969</v>
      </c>
      <c r="D656" s="87" t="s">
        <v>103</v>
      </c>
      <c r="E656" s="87" t="s">
        <v>1914</v>
      </c>
      <c r="F656" s="87" t="s">
        <v>442</v>
      </c>
      <c r="G656" s="87" t="s">
        <v>539</v>
      </c>
      <c r="H656" s="87">
        <v>511100</v>
      </c>
    </row>
    <row r="657" spans="1:8" x14ac:dyDescent="0.2">
      <c r="A657" s="87" t="s">
        <v>1970</v>
      </c>
      <c r="B657" s="87" t="s">
        <v>1971</v>
      </c>
      <c r="C657" s="87" t="s">
        <v>1972</v>
      </c>
      <c r="D657" s="87" t="s">
        <v>103</v>
      </c>
      <c r="E657" s="87" t="s">
        <v>1914</v>
      </c>
      <c r="F657" s="87" t="s">
        <v>442</v>
      </c>
      <c r="G657" s="87" t="s">
        <v>539</v>
      </c>
      <c r="H657" s="87">
        <v>511100</v>
      </c>
    </row>
    <row r="658" spans="1:8" x14ac:dyDescent="0.2">
      <c r="A658" s="87" t="s">
        <v>1973</v>
      </c>
      <c r="B658" s="87" t="s">
        <v>1974</v>
      </c>
      <c r="C658" s="87" t="s">
        <v>1972</v>
      </c>
      <c r="D658" s="87" t="s">
        <v>200</v>
      </c>
      <c r="E658" s="87" t="s">
        <v>1914</v>
      </c>
      <c r="F658" s="87" t="s">
        <v>442</v>
      </c>
      <c r="G658" s="87" t="s">
        <v>539</v>
      </c>
      <c r="H658" s="87">
        <v>511100</v>
      </c>
    </row>
    <row r="659" spans="1:8" x14ac:dyDescent="0.2">
      <c r="A659" s="87" t="s">
        <v>1975</v>
      </c>
      <c r="B659" s="87" t="s">
        <v>1976</v>
      </c>
      <c r="C659" s="87" t="s">
        <v>1977</v>
      </c>
      <c r="D659" s="87" t="s">
        <v>103</v>
      </c>
      <c r="E659" s="87" t="s">
        <v>1914</v>
      </c>
      <c r="F659" s="87" t="s">
        <v>209</v>
      </c>
      <c r="G659" s="87" t="s">
        <v>539</v>
      </c>
      <c r="H659" s="87">
        <v>511300</v>
      </c>
    </row>
    <row r="660" spans="1:8" x14ac:dyDescent="0.2">
      <c r="A660" s="87" t="s">
        <v>1978</v>
      </c>
      <c r="B660" s="87" t="s">
        <v>1979</v>
      </c>
      <c r="C660" s="87" t="s">
        <v>1977</v>
      </c>
      <c r="D660" s="87" t="s">
        <v>332</v>
      </c>
      <c r="E660" s="87" t="s">
        <v>1914</v>
      </c>
      <c r="F660" s="87" t="s">
        <v>209</v>
      </c>
      <c r="G660" s="87" t="s">
        <v>539</v>
      </c>
      <c r="H660" s="87">
        <v>511300</v>
      </c>
    </row>
    <row r="661" spans="1:8" x14ac:dyDescent="0.2">
      <c r="A661" s="87" t="s">
        <v>1980</v>
      </c>
      <c r="B661" s="87" t="s">
        <v>1981</v>
      </c>
      <c r="C661" s="87" t="s">
        <v>1977</v>
      </c>
      <c r="D661" s="87" t="s">
        <v>200</v>
      </c>
      <c r="E661" s="87" t="s">
        <v>1914</v>
      </c>
      <c r="F661" s="87" t="s">
        <v>209</v>
      </c>
      <c r="G661" s="87" t="s">
        <v>539</v>
      </c>
      <c r="H661" s="87">
        <v>511300</v>
      </c>
    </row>
    <row r="662" spans="1:8" x14ac:dyDescent="0.2">
      <c r="A662" s="87" t="s">
        <v>1982</v>
      </c>
      <c r="B662" s="87" t="s">
        <v>1983</v>
      </c>
      <c r="C662" s="87" t="s">
        <v>1984</v>
      </c>
      <c r="D662" s="87" t="s">
        <v>103</v>
      </c>
      <c r="E662" s="87" t="s">
        <v>1914</v>
      </c>
      <c r="F662" s="87" t="s">
        <v>512</v>
      </c>
      <c r="G662" s="87" t="s">
        <v>539</v>
      </c>
      <c r="H662" s="87">
        <v>518155</v>
      </c>
    </row>
    <row r="663" spans="1:8" x14ac:dyDescent="0.2">
      <c r="A663" s="87" t="s">
        <v>1985</v>
      </c>
      <c r="B663" s="87" t="s">
        <v>1986</v>
      </c>
      <c r="C663" s="87" t="s">
        <v>1987</v>
      </c>
      <c r="D663" s="87" t="s">
        <v>332</v>
      </c>
      <c r="E663" s="87" t="s">
        <v>1914</v>
      </c>
      <c r="F663" s="87" t="s">
        <v>442</v>
      </c>
      <c r="G663" s="87" t="s">
        <v>539</v>
      </c>
      <c r="H663" s="87">
        <v>511100</v>
      </c>
    </row>
    <row r="664" spans="1:8" x14ac:dyDescent="0.2">
      <c r="A664" s="87" t="s">
        <v>1988</v>
      </c>
      <c r="B664" s="87" t="s">
        <v>1989</v>
      </c>
      <c r="C664" s="87" t="s">
        <v>1990</v>
      </c>
      <c r="D664" s="87" t="s">
        <v>103</v>
      </c>
      <c r="E664" s="87" t="s">
        <v>1914</v>
      </c>
      <c r="F664" s="87" t="s">
        <v>442</v>
      </c>
      <c r="G664" s="87" t="s">
        <v>539</v>
      </c>
      <c r="H664" s="87">
        <v>511100</v>
      </c>
    </row>
    <row r="665" spans="1:8" x14ac:dyDescent="0.2">
      <c r="A665" s="87" t="s">
        <v>1991</v>
      </c>
      <c r="B665" s="87" t="s">
        <v>1992</v>
      </c>
      <c r="C665" s="87" t="s">
        <v>1993</v>
      </c>
      <c r="D665" s="87" t="s">
        <v>103</v>
      </c>
      <c r="E665" s="87" t="s">
        <v>1914</v>
      </c>
      <c r="F665" s="87" t="s">
        <v>209</v>
      </c>
      <c r="G665" s="87" t="s">
        <v>539</v>
      </c>
      <c r="H665" s="87">
        <v>511300</v>
      </c>
    </row>
    <row r="666" spans="1:8" x14ac:dyDescent="0.2">
      <c r="A666" s="87" t="s">
        <v>1994</v>
      </c>
      <c r="B666" s="87" t="s">
        <v>1995</v>
      </c>
      <c r="C666" s="87" t="s">
        <v>1996</v>
      </c>
      <c r="D666" s="87" t="s">
        <v>332</v>
      </c>
      <c r="E666" s="87" t="s">
        <v>1914</v>
      </c>
      <c r="F666" s="87" t="s">
        <v>209</v>
      </c>
      <c r="G666" s="87" t="s">
        <v>539</v>
      </c>
      <c r="H666" s="87">
        <v>511300</v>
      </c>
    </row>
    <row r="667" spans="1:8" x14ac:dyDescent="0.2">
      <c r="A667" s="87" t="s">
        <v>1997</v>
      </c>
      <c r="B667" s="87" t="s">
        <v>1998</v>
      </c>
      <c r="C667" s="87" t="s">
        <v>1996</v>
      </c>
      <c r="D667" s="87" t="s">
        <v>103</v>
      </c>
      <c r="E667" s="87" t="s">
        <v>1914</v>
      </c>
      <c r="F667" s="87" t="s">
        <v>209</v>
      </c>
      <c r="G667" s="87" t="s">
        <v>539</v>
      </c>
      <c r="H667" s="87">
        <v>511300</v>
      </c>
    </row>
    <row r="668" spans="1:8" x14ac:dyDescent="0.2">
      <c r="A668" s="87" t="s">
        <v>1999</v>
      </c>
      <c r="B668" s="87" t="s">
        <v>2000</v>
      </c>
      <c r="C668" s="87" t="s">
        <v>2001</v>
      </c>
      <c r="D668" s="87" t="s">
        <v>103</v>
      </c>
      <c r="E668" s="87" t="s">
        <v>1914</v>
      </c>
      <c r="F668" s="87" t="s">
        <v>209</v>
      </c>
      <c r="G668" s="87" t="s">
        <v>539</v>
      </c>
      <c r="H668" s="87">
        <v>511300</v>
      </c>
    </row>
    <row r="669" spans="1:8" x14ac:dyDescent="0.2">
      <c r="A669" s="87" t="s">
        <v>2002</v>
      </c>
      <c r="B669" s="87" t="s">
        <v>2003</v>
      </c>
      <c r="C669" s="87" t="s">
        <v>2004</v>
      </c>
      <c r="D669" s="87" t="s">
        <v>103</v>
      </c>
      <c r="E669" s="87" t="s">
        <v>1914</v>
      </c>
      <c r="F669" s="87" t="s">
        <v>209</v>
      </c>
      <c r="G669" s="87" t="s">
        <v>539</v>
      </c>
      <c r="H669" s="87">
        <v>511300</v>
      </c>
    </row>
    <row r="670" spans="1:8" x14ac:dyDescent="0.2">
      <c r="A670" s="87" t="s">
        <v>2005</v>
      </c>
      <c r="B670" s="87" t="s">
        <v>2006</v>
      </c>
      <c r="C670" s="87" t="s">
        <v>2007</v>
      </c>
      <c r="D670" s="87" t="s">
        <v>332</v>
      </c>
      <c r="E670" s="87" t="s">
        <v>1914</v>
      </c>
      <c r="F670" s="87" t="s">
        <v>209</v>
      </c>
      <c r="G670" s="87" t="s">
        <v>539</v>
      </c>
      <c r="H670" s="87">
        <v>511300</v>
      </c>
    </row>
    <row r="671" spans="1:8" x14ac:dyDescent="0.2">
      <c r="A671" s="87" t="s">
        <v>2008</v>
      </c>
      <c r="B671" s="87" t="s">
        <v>2009</v>
      </c>
      <c r="C671" s="87" t="s">
        <v>2010</v>
      </c>
      <c r="D671" s="87" t="s">
        <v>103</v>
      </c>
      <c r="E671" s="87" t="s">
        <v>1914</v>
      </c>
      <c r="F671" s="87" t="s">
        <v>209</v>
      </c>
      <c r="G671" s="87" t="s">
        <v>539</v>
      </c>
      <c r="H671" s="87">
        <v>511300</v>
      </c>
    </row>
    <row r="672" spans="1:8" x14ac:dyDescent="0.2">
      <c r="A672" s="87" t="s">
        <v>2011</v>
      </c>
      <c r="B672" s="87" t="s">
        <v>2012</v>
      </c>
      <c r="C672" s="87" t="s">
        <v>1930</v>
      </c>
      <c r="D672" s="87" t="s">
        <v>645</v>
      </c>
      <c r="E672" s="87" t="s">
        <v>1914</v>
      </c>
      <c r="F672" s="87" t="s">
        <v>153</v>
      </c>
      <c r="G672" s="87" t="s">
        <v>539</v>
      </c>
      <c r="H672" s="87">
        <v>42998</v>
      </c>
    </row>
    <row r="673" spans="1:8" x14ac:dyDescent="0.2">
      <c r="A673" s="87" t="s">
        <v>2013</v>
      </c>
      <c r="B673" s="87" t="s">
        <v>2014</v>
      </c>
      <c r="C673" s="87" t="s">
        <v>2015</v>
      </c>
      <c r="D673" s="87" t="s">
        <v>103</v>
      </c>
      <c r="E673" s="87" t="s">
        <v>1914</v>
      </c>
      <c r="F673" s="87" t="s">
        <v>442</v>
      </c>
      <c r="G673" s="87" t="s">
        <v>539</v>
      </c>
      <c r="H673" s="87">
        <v>511100</v>
      </c>
    </row>
    <row r="674" spans="1:8" x14ac:dyDescent="0.2">
      <c r="A674" s="87" t="s">
        <v>2016</v>
      </c>
      <c r="B674" s="87" t="s">
        <v>2017</v>
      </c>
      <c r="C674" s="87" t="s">
        <v>1977</v>
      </c>
      <c r="D674" s="87" t="s">
        <v>752</v>
      </c>
      <c r="E674" s="87" t="s">
        <v>1914</v>
      </c>
      <c r="F674" s="87" t="s">
        <v>209</v>
      </c>
      <c r="G674" s="87" t="s">
        <v>539</v>
      </c>
      <c r="H674" s="87">
        <v>511300</v>
      </c>
    </row>
    <row r="675" spans="1:8" x14ac:dyDescent="0.2">
      <c r="A675" s="87" t="s">
        <v>2018</v>
      </c>
      <c r="B675" s="87" t="s">
        <v>2019</v>
      </c>
      <c r="C675" s="87" t="s">
        <v>1977</v>
      </c>
      <c r="D675" s="87" t="s">
        <v>355</v>
      </c>
      <c r="E675" s="87" t="s">
        <v>1914</v>
      </c>
      <c r="F675" s="87" t="s">
        <v>209</v>
      </c>
      <c r="G675" s="87" t="s">
        <v>539</v>
      </c>
      <c r="H675" s="87">
        <v>511300</v>
      </c>
    </row>
    <row r="676" spans="1:8" x14ac:dyDescent="0.2">
      <c r="A676" s="87" t="s">
        <v>2020</v>
      </c>
      <c r="B676" s="87" t="s">
        <v>2021</v>
      </c>
      <c r="C676" s="87" t="s">
        <v>1977</v>
      </c>
      <c r="D676" s="87" t="s">
        <v>494</v>
      </c>
      <c r="E676" s="87" t="s">
        <v>1914</v>
      </c>
      <c r="F676" s="87" t="s">
        <v>209</v>
      </c>
      <c r="G676" s="87" t="s">
        <v>539</v>
      </c>
      <c r="H676" s="87">
        <v>511300</v>
      </c>
    </row>
    <row r="677" spans="1:8" x14ac:dyDescent="0.2">
      <c r="A677" s="87" t="s">
        <v>2022</v>
      </c>
      <c r="B677" s="87" t="s">
        <v>2023</v>
      </c>
      <c r="C677" s="87" t="s">
        <v>2024</v>
      </c>
      <c r="D677" s="87" t="s">
        <v>332</v>
      </c>
      <c r="E677" s="87" t="s">
        <v>1914</v>
      </c>
      <c r="F677" s="87" t="s">
        <v>209</v>
      </c>
      <c r="G677" s="87" t="s">
        <v>539</v>
      </c>
      <c r="H677" s="87">
        <v>511300</v>
      </c>
    </row>
    <row r="678" spans="1:8" x14ac:dyDescent="0.2">
      <c r="A678" s="87" t="s">
        <v>2025</v>
      </c>
      <c r="B678" s="87" t="s">
        <v>2026</v>
      </c>
      <c r="C678" s="87" t="s">
        <v>2027</v>
      </c>
      <c r="D678" s="87" t="s">
        <v>103</v>
      </c>
      <c r="E678" s="87" t="s">
        <v>1921</v>
      </c>
      <c r="F678" s="87" t="s">
        <v>209</v>
      </c>
      <c r="G678" s="87" t="s">
        <v>539</v>
      </c>
      <c r="H678" s="87">
        <v>511300</v>
      </c>
    </row>
    <row r="679" spans="1:8" x14ac:dyDescent="0.2">
      <c r="A679" s="87" t="s">
        <v>2028</v>
      </c>
      <c r="B679" s="87" t="s">
        <v>2029</v>
      </c>
      <c r="C679" s="87" t="s">
        <v>2030</v>
      </c>
      <c r="D679" s="87" t="s">
        <v>103</v>
      </c>
      <c r="E679" s="87" t="s">
        <v>1921</v>
      </c>
      <c r="F679" s="87" t="s">
        <v>209</v>
      </c>
      <c r="G679" s="87" t="s">
        <v>539</v>
      </c>
      <c r="H679" s="87">
        <v>511300</v>
      </c>
    </row>
    <row r="680" spans="1:8" x14ac:dyDescent="0.2">
      <c r="A680" s="87" t="s">
        <v>2031</v>
      </c>
      <c r="B680" s="87" t="s">
        <v>2032</v>
      </c>
      <c r="C680" s="87" t="s">
        <v>2033</v>
      </c>
      <c r="D680" s="87" t="s">
        <v>332</v>
      </c>
      <c r="E680" s="87" t="s">
        <v>1921</v>
      </c>
      <c r="F680" s="87" t="s">
        <v>209</v>
      </c>
      <c r="G680" s="87" t="s">
        <v>539</v>
      </c>
      <c r="H680" s="87">
        <v>511300</v>
      </c>
    </row>
    <row r="681" spans="1:8" x14ac:dyDescent="0.2">
      <c r="A681" s="87" t="s">
        <v>2034</v>
      </c>
      <c r="B681" s="87" t="s">
        <v>2035</v>
      </c>
      <c r="C681" s="87" t="s">
        <v>2036</v>
      </c>
      <c r="D681" s="87" t="s">
        <v>332</v>
      </c>
      <c r="E681" s="87" t="s">
        <v>1921</v>
      </c>
      <c r="F681" s="87" t="s">
        <v>145</v>
      </c>
      <c r="G681" s="87" t="s">
        <v>539</v>
      </c>
      <c r="H681" s="87">
        <v>518495</v>
      </c>
    </row>
    <row r="682" spans="1:8" x14ac:dyDescent="0.2">
      <c r="A682" s="87" t="s">
        <v>2037</v>
      </c>
      <c r="B682" s="87" t="s">
        <v>2038</v>
      </c>
      <c r="C682" s="87" t="s">
        <v>2039</v>
      </c>
      <c r="D682" s="87" t="s">
        <v>103</v>
      </c>
      <c r="E682" s="87" t="s">
        <v>1921</v>
      </c>
      <c r="F682" s="87" t="s">
        <v>145</v>
      </c>
      <c r="G682" s="87" t="s">
        <v>539</v>
      </c>
      <c r="H682" s="87">
        <v>518495</v>
      </c>
    </row>
    <row r="683" spans="1:8" x14ac:dyDescent="0.2">
      <c r="A683" s="87" t="s">
        <v>2040</v>
      </c>
      <c r="B683" s="87" t="s">
        <v>2041</v>
      </c>
      <c r="C683" s="87" t="s">
        <v>2042</v>
      </c>
      <c r="D683" s="87" t="s">
        <v>332</v>
      </c>
      <c r="E683" s="87" t="s">
        <v>1921</v>
      </c>
      <c r="F683" s="87" t="s">
        <v>209</v>
      </c>
      <c r="G683" s="87" t="s">
        <v>539</v>
      </c>
      <c r="H683" s="87">
        <v>511300</v>
      </c>
    </row>
    <row r="684" spans="1:8" x14ac:dyDescent="0.2">
      <c r="A684" s="87" t="s">
        <v>2043</v>
      </c>
      <c r="B684" s="87" t="s">
        <v>2044</v>
      </c>
      <c r="C684" s="87" t="s">
        <v>2045</v>
      </c>
      <c r="D684" s="87" t="s">
        <v>332</v>
      </c>
      <c r="E684" s="87" t="s">
        <v>1921</v>
      </c>
      <c r="F684" s="87" t="s">
        <v>209</v>
      </c>
      <c r="G684" s="87" t="s">
        <v>539</v>
      </c>
      <c r="H684" s="87">
        <v>511300</v>
      </c>
    </row>
    <row r="685" spans="1:8" x14ac:dyDescent="0.2">
      <c r="A685" s="87" t="s">
        <v>2046</v>
      </c>
      <c r="B685" s="87" t="s">
        <v>2047</v>
      </c>
      <c r="C685" s="87" t="s">
        <v>2048</v>
      </c>
      <c r="D685" s="87" t="s">
        <v>103</v>
      </c>
      <c r="E685" s="87" t="s">
        <v>1914</v>
      </c>
      <c r="F685" s="87" t="s">
        <v>153</v>
      </c>
      <c r="G685" s="87" t="s">
        <v>539</v>
      </c>
      <c r="H685" s="87">
        <v>42998</v>
      </c>
    </row>
    <row r="686" spans="1:8" x14ac:dyDescent="0.2">
      <c r="A686" s="87" t="s">
        <v>2049</v>
      </c>
      <c r="B686" s="87" t="s">
        <v>2050</v>
      </c>
      <c r="C686" s="87" t="s">
        <v>2051</v>
      </c>
      <c r="D686" s="87" t="s">
        <v>103</v>
      </c>
      <c r="E686" s="87" t="s">
        <v>1921</v>
      </c>
      <c r="F686" s="87" t="s">
        <v>209</v>
      </c>
      <c r="G686" s="87" t="s">
        <v>539</v>
      </c>
      <c r="H686" s="87">
        <v>511300</v>
      </c>
    </row>
    <row r="687" spans="1:8" x14ac:dyDescent="0.2">
      <c r="A687" s="87" t="s">
        <v>2052</v>
      </c>
      <c r="B687" s="87" t="s">
        <v>2053</v>
      </c>
      <c r="C687" s="87" t="s">
        <v>1990</v>
      </c>
      <c r="D687" s="87" t="s">
        <v>332</v>
      </c>
      <c r="E687" s="87" t="s">
        <v>1914</v>
      </c>
      <c r="F687" s="87" t="s">
        <v>442</v>
      </c>
      <c r="G687" s="87" t="s">
        <v>539</v>
      </c>
      <c r="H687" s="87">
        <v>511100</v>
      </c>
    </row>
    <row r="688" spans="1:8" x14ac:dyDescent="0.2">
      <c r="A688" s="87" t="s">
        <v>2054</v>
      </c>
      <c r="B688" s="87" t="s">
        <v>2055</v>
      </c>
      <c r="C688" s="87" t="s">
        <v>2056</v>
      </c>
      <c r="D688" s="87" t="s">
        <v>103</v>
      </c>
      <c r="E688" s="87" t="s">
        <v>1921</v>
      </c>
      <c r="F688" s="87" t="s">
        <v>209</v>
      </c>
      <c r="G688" s="87" t="s">
        <v>539</v>
      </c>
      <c r="H688" s="87">
        <v>511300</v>
      </c>
    </row>
    <row r="689" spans="1:8" x14ac:dyDescent="0.2">
      <c r="A689" s="87" t="s">
        <v>2057</v>
      </c>
      <c r="B689" s="87" t="s">
        <v>2058</v>
      </c>
      <c r="C689" s="87" t="s">
        <v>2059</v>
      </c>
      <c r="D689" s="87" t="s">
        <v>103</v>
      </c>
      <c r="E689" s="87" t="s">
        <v>1921</v>
      </c>
      <c r="F689" s="87" t="s">
        <v>209</v>
      </c>
      <c r="G689" s="87" t="s">
        <v>539</v>
      </c>
      <c r="H689" s="87">
        <v>511300</v>
      </c>
    </row>
    <row r="690" spans="1:8" x14ac:dyDescent="0.2">
      <c r="A690" s="87" t="s">
        <v>2060</v>
      </c>
      <c r="B690" s="87" t="s">
        <v>2061</v>
      </c>
      <c r="C690" s="87" t="s">
        <v>2062</v>
      </c>
      <c r="D690" s="87" t="s">
        <v>332</v>
      </c>
      <c r="E690" s="87" t="s">
        <v>1921</v>
      </c>
      <c r="F690" s="87" t="s">
        <v>209</v>
      </c>
      <c r="G690" s="87" t="s">
        <v>539</v>
      </c>
      <c r="H690" s="87">
        <v>511300</v>
      </c>
    </row>
    <row r="691" spans="1:8" x14ac:dyDescent="0.2">
      <c r="A691" s="87" t="s">
        <v>2063</v>
      </c>
      <c r="B691" s="87" t="s">
        <v>2064</v>
      </c>
      <c r="C691" s="87" t="s">
        <v>2065</v>
      </c>
      <c r="D691" s="87" t="s">
        <v>332</v>
      </c>
      <c r="E691" s="87" t="s">
        <v>1914</v>
      </c>
      <c r="F691" s="87" t="s">
        <v>442</v>
      </c>
      <c r="G691" s="87" t="s">
        <v>539</v>
      </c>
      <c r="H691" s="87">
        <v>511100</v>
      </c>
    </row>
    <row r="692" spans="1:8" x14ac:dyDescent="0.2">
      <c r="A692" s="87" t="s">
        <v>2066</v>
      </c>
      <c r="B692" s="87" t="s">
        <v>2067</v>
      </c>
      <c r="C692" s="87" t="s">
        <v>2068</v>
      </c>
      <c r="D692" s="87" t="s">
        <v>332</v>
      </c>
      <c r="E692" s="87" t="s">
        <v>1914</v>
      </c>
      <c r="F692" s="87" t="s">
        <v>442</v>
      </c>
      <c r="G692" s="87" t="s">
        <v>539</v>
      </c>
      <c r="H692" s="87">
        <v>511100</v>
      </c>
    </row>
    <row r="693" spans="1:8" x14ac:dyDescent="0.2">
      <c r="A693" s="87" t="s">
        <v>2069</v>
      </c>
      <c r="B693" s="87" t="s">
        <v>2070</v>
      </c>
      <c r="C693" s="87" t="s">
        <v>2071</v>
      </c>
      <c r="D693" s="87" t="s">
        <v>332</v>
      </c>
      <c r="E693" s="87" t="s">
        <v>1914</v>
      </c>
      <c r="F693" s="87" t="s">
        <v>442</v>
      </c>
      <c r="G693" s="87" t="s">
        <v>539</v>
      </c>
      <c r="H693" s="87">
        <v>511100</v>
      </c>
    </row>
    <row r="694" spans="1:8" x14ac:dyDescent="0.2">
      <c r="A694" s="87" t="s">
        <v>2072</v>
      </c>
      <c r="B694" s="87" t="s">
        <v>2073</v>
      </c>
      <c r="C694" s="87" t="s">
        <v>2074</v>
      </c>
      <c r="D694" s="87" t="s">
        <v>332</v>
      </c>
      <c r="E694" s="87" t="s">
        <v>1914</v>
      </c>
      <c r="F694" s="87" t="s">
        <v>442</v>
      </c>
      <c r="G694" s="87" t="s">
        <v>539</v>
      </c>
      <c r="H694" s="87">
        <v>511100</v>
      </c>
    </row>
    <row r="695" spans="1:8" x14ac:dyDescent="0.2">
      <c r="A695" s="87" t="s">
        <v>2075</v>
      </c>
      <c r="B695" s="87" t="s">
        <v>2076</v>
      </c>
      <c r="C695" s="87" t="s">
        <v>2077</v>
      </c>
      <c r="D695" s="87" t="s">
        <v>332</v>
      </c>
      <c r="E695" s="87" t="s">
        <v>1914</v>
      </c>
      <c r="F695" s="87" t="s">
        <v>442</v>
      </c>
      <c r="G695" s="87" t="s">
        <v>539</v>
      </c>
      <c r="H695" s="87">
        <v>511100</v>
      </c>
    </row>
    <row r="696" spans="1:8" x14ac:dyDescent="0.2">
      <c r="A696" s="87" t="s">
        <v>2078</v>
      </c>
      <c r="B696" s="87" t="s">
        <v>2079</v>
      </c>
      <c r="C696" s="87" t="s">
        <v>2080</v>
      </c>
      <c r="D696" s="87" t="s">
        <v>332</v>
      </c>
      <c r="E696" s="87" t="s">
        <v>1914</v>
      </c>
      <c r="F696" s="87" t="s">
        <v>442</v>
      </c>
      <c r="G696" s="87" t="s">
        <v>539</v>
      </c>
      <c r="H696" s="87">
        <v>511100</v>
      </c>
    </row>
    <row r="697" spans="1:8" x14ac:dyDescent="0.2">
      <c r="A697" s="87" t="s">
        <v>2081</v>
      </c>
      <c r="B697" s="87" t="s">
        <v>2082</v>
      </c>
      <c r="C697" s="87" t="s">
        <v>2083</v>
      </c>
      <c r="D697" s="87" t="s">
        <v>332</v>
      </c>
      <c r="E697" s="87" t="s">
        <v>1914</v>
      </c>
      <c r="F697" s="87" t="s">
        <v>442</v>
      </c>
      <c r="G697" s="87" t="s">
        <v>539</v>
      </c>
      <c r="H697" s="87">
        <v>511100</v>
      </c>
    </row>
    <row r="698" spans="1:8" x14ac:dyDescent="0.2">
      <c r="A698" s="87" t="s">
        <v>2084</v>
      </c>
      <c r="B698" s="87" t="s">
        <v>2085</v>
      </c>
      <c r="C698" s="87" t="s">
        <v>2086</v>
      </c>
      <c r="D698" s="87" t="s">
        <v>332</v>
      </c>
      <c r="E698" s="87" t="s">
        <v>1914</v>
      </c>
      <c r="F698" s="87" t="s">
        <v>442</v>
      </c>
      <c r="G698" s="87" t="s">
        <v>539</v>
      </c>
      <c r="H698" s="87">
        <v>511100</v>
      </c>
    </row>
    <row r="699" spans="1:8" x14ac:dyDescent="0.2">
      <c r="A699" s="87" t="s">
        <v>2087</v>
      </c>
      <c r="B699" s="87" t="s">
        <v>2088</v>
      </c>
      <c r="C699" s="87" t="s">
        <v>2089</v>
      </c>
      <c r="D699" s="87" t="s">
        <v>332</v>
      </c>
      <c r="E699" s="87" t="s">
        <v>1914</v>
      </c>
      <c r="F699" s="87" t="s">
        <v>442</v>
      </c>
      <c r="G699" s="87" t="s">
        <v>539</v>
      </c>
      <c r="H699" s="87">
        <v>511100</v>
      </c>
    </row>
    <row r="700" spans="1:8" x14ac:dyDescent="0.2">
      <c r="A700" s="87" t="s">
        <v>2090</v>
      </c>
      <c r="B700" s="87" t="s">
        <v>2091</v>
      </c>
      <c r="C700" s="87" t="s">
        <v>2092</v>
      </c>
      <c r="D700" s="87" t="s">
        <v>332</v>
      </c>
      <c r="E700" s="87" t="s">
        <v>1914</v>
      </c>
      <c r="F700" s="87" t="s">
        <v>442</v>
      </c>
      <c r="G700" s="87" t="s">
        <v>539</v>
      </c>
      <c r="H700" s="87">
        <v>511100</v>
      </c>
    </row>
    <row r="701" spans="1:8" x14ac:dyDescent="0.2">
      <c r="A701" s="87" t="s">
        <v>2093</v>
      </c>
      <c r="B701" s="87" t="s">
        <v>2094</v>
      </c>
      <c r="C701" s="87" t="s">
        <v>2095</v>
      </c>
      <c r="D701" s="87" t="s">
        <v>332</v>
      </c>
      <c r="E701" s="87" t="s">
        <v>1914</v>
      </c>
      <c r="F701" s="87" t="s">
        <v>442</v>
      </c>
      <c r="G701" s="87" t="s">
        <v>539</v>
      </c>
      <c r="H701" s="87">
        <v>511100</v>
      </c>
    </row>
    <row r="702" spans="1:8" x14ac:dyDescent="0.2">
      <c r="A702" s="87" t="s">
        <v>2096</v>
      </c>
      <c r="B702" s="87" t="s">
        <v>2097</v>
      </c>
      <c r="C702" s="87" t="s">
        <v>2098</v>
      </c>
      <c r="D702" s="87" t="s">
        <v>332</v>
      </c>
      <c r="E702" s="87" t="s">
        <v>1914</v>
      </c>
      <c r="F702" s="87" t="s">
        <v>442</v>
      </c>
      <c r="G702" s="87" t="s">
        <v>539</v>
      </c>
      <c r="H702" s="87">
        <v>511100</v>
      </c>
    </row>
    <row r="703" spans="1:8" x14ac:dyDescent="0.2">
      <c r="A703" s="87" t="s">
        <v>2099</v>
      </c>
      <c r="B703" s="87" t="s">
        <v>2100</v>
      </c>
      <c r="C703" s="87" t="s">
        <v>2101</v>
      </c>
      <c r="D703" s="87" t="s">
        <v>332</v>
      </c>
      <c r="E703" s="87" t="s">
        <v>1914</v>
      </c>
      <c r="F703" s="87" t="s">
        <v>442</v>
      </c>
      <c r="G703" s="87" t="s">
        <v>539</v>
      </c>
      <c r="H703" s="87">
        <v>511100</v>
      </c>
    </row>
    <row r="704" spans="1:8" x14ac:dyDescent="0.2">
      <c r="A704" s="87" t="s">
        <v>2102</v>
      </c>
      <c r="B704" s="87" t="s">
        <v>2103</v>
      </c>
      <c r="C704" s="87" t="s">
        <v>2104</v>
      </c>
      <c r="D704" s="87" t="s">
        <v>332</v>
      </c>
      <c r="E704" s="87" t="s">
        <v>1914</v>
      </c>
      <c r="F704" s="87" t="s">
        <v>442</v>
      </c>
      <c r="G704" s="87" t="s">
        <v>539</v>
      </c>
      <c r="H704" s="87">
        <v>511100</v>
      </c>
    </row>
    <row r="705" spans="1:8" x14ac:dyDescent="0.2">
      <c r="A705" s="87" t="s">
        <v>2105</v>
      </c>
      <c r="B705" s="87" t="s">
        <v>2106</v>
      </c>
      <c r="C705" s="87" t="s">
        <v>2107</v>
      </c>
      <c r="D705" s="87" t="s">
        <v>332</v>
      </c>
      <c r="E705" s="87" t="s">
        <v>1914</v>
      </c>
      <c r="F705" s="87" t="s">
        <v>442</v>
      </c>
      <c r="G705" s="87" t="s">
        <v>539</v>
      </c>
      <c r="H705" s="87">
        <v>511100</v>
      </c>
    </row>
    <row r="706" spans="1:8" x14ac:dyDescent="0.2">
      <c r="A706" s="87" t="s">
        <v>2108</v>
      </c>
      <c r="B706" s="87" t="s">
        <v>2109</v>
      </c>
      <c r="C706" s="87" t="s">
        <v>2110</v>
      </c>
      <c r="D706" s="87" t="s">
        <v>332</v>
      </c>
      <c r="E706" s="87" t="s">
        <v>1914</v>
      </c>
      <c r="F706" s="87" t="s">
        <v>442</v>
      </c>
      <c r="G706" s="87" t="s">
        <v>539</v>
      </c>
      <c r="H706" s="87">
        <v>511100</v>
      </c>
    </row>
    <row r="707" spans="1:8" x14ac:dyDescent="0.2">
      <c r="A707" s="87" t="s">
        <v>2111</v>
      </c>
      <c r="B707" s="87" t="s">
        <v>2112</v>
      </c>
      <c r="C707" s="87" t="s">
        <v>2113</v>
      </c>
      <c r="D707" s="87" t="s">
        <v>332</v>
      </c>
      <c r="E707" s="87" t="s">
        <v>1914</v>
      </c>
      <c r="F707" s="87" t="s">
        <v>442</v>
      </c>
      <c r="G707" s="87" t="s">
        <v>539</v>
      </c>
      <c r="H707" s="87">
        <v>511100</v>
      </c>
    </row>
    <row r="708" spans="1:8" x14ac:dyDescent="0.2">
      <c r="A708" s="87" t="s">
        <v>2114</v>
      </c>
      <c r="B708" s="87" t="s">
        <v>2115</v>
      </c>
      <c r="C708" s="87" t="s">
        <v>2116</v>
      </c>
      <c r="D708" s="87" t="s">
        <v>332</v>
      </c>
      <c r="E708" s="87" t="s">
        <v>1914</v>
      </c>
      <c r="F708" s="87" t="s">
        <v>442</v>
      </c>
      <c r="G708" s="87" t="s">
        <v>539</v>
      </c>
      <c r="H708" s="87">
        <v>511100</v>
      </c>
    </row>
    <row r="709" spans="1:8" x14ac:dyDescent="0.2">
      <c r="A709" s="87" t="s">
        <v>2117</v>
      </c>
      <c r="B709" s="87" t="s">
        <v>2118</v>
      </c>
      <c r="C709" s="87" t="s">
        <v>2119</v>
      </c>
      <c r="D709" s="87" t="s">
        <v>332</v>
      </c>
      <c r="E709" s="87" t="s">
        <v>1914</v>
      </c>
      <c r="F709" s="87" t="s">
        <v>442</v>
      </c>
      <c r="G709" s="87" t="s">
        <v>539</v>
      </c>
      <c r="H709" s="87">
        <v>511100</v>
      </c>
    </row>
    <row r="710" spans="1:8" x14ac:dyDescent="0.2">
      <c r="A710" s="87" t="s">
        <v>2120</v>
      </c>
      <c r="B710" s="87" t="s">
        <v>2121</v>
      </c>
      <c r="C710" s="87" t="s">
        <v>2122</v>
      </c>
      <c r="D710" s="87" t="s">
        <v>332</v>
      </c>
      <c r="E710" s="87" t="s">
        <v>1914</v>
      </c>
      <c r="F710" s="87" t="s">
        <v>442</v>
      </c>
      <c r="G710" s="87" t="s">
        <v>539</v>
      </c>
      <c r="H710" s="87">
        <v>511100</v>
      </c>
    </row>
    <row r="711" spans="1:8" x14ac:dyDescent="0.2">
      <c r="A711" s="87" t="s">
        <v>2123</v>
      </c>
      <c r="B711" s="87" t="s">
        <v>2124</v>
      </c>
      <c r="C711" s="87" t="s">
        <v>2125</v>
      </c>
      <c r="D711" s="87" t="s">
        <v>103</v>
      </c>
      <c r="E711" s="87" t="s">
        <v>2126</v>
      </c>
      <c r="F711" s="87" t="s">
        <v>442</v>
      </c>
      <c r="G711" s="87" t="s">
        <v>539</v>
      </c>
      <c r="H711" s="87">
        <v>511100</v>
      </c>
    </row>
    <row r="712" spans="1:8" x14ac:dyDescent="0.2">
      <c r="A712" s="87" t="s">
        <v>2127</v>
      </c>
      <c r="B712" s="87" t="s">
        <v>2128</v>
      </c>
      <c r="C712" s="87" t="s">
        <v>2129</v>
      </c>
      <c r="D712" s="87" t="s">
        <v>103</v>
      </c>
      <c r="E712" s="87" t="s">
        <v>2126</v>
      </c>
      <c r="F712" s="87" t="s">
        <v>442</v>
      </c>
      <c r="G712" s="87" t="s">
        <v>539</v>
      </c>
      <c r="H712" s="87">
        <v>511100</v>
      </c>
    </row>
    <row r="713" spans="1:8" x14ac:dyDescent="0.2">
      <c r="A713" s="87" t="s">
        <v>2130</v>
      </c>
      <c r="B713" s="87" t="s">
        <v>2131</v>
      </c>
      <c r="C713" s="87" t="s">
        <v>2132</v>
      </c>
      <c r="D713" s="87" t="s">
        <v>103</v>
      </c>
      <c r="E713" s="87" t="s">
        <v>2126</v>
      </c>
      <c r="F713" s="87" t="s">
        <v>209</v>
      </c>
      <c r="G713" s="87" t="s">
        <v>539</v>
      </c>
      <c r="H713" s="87">
        <v>511300</v>
      </c>
    </row>
    <row r="714" spans="1:8" x14ac:dyDescent="0.2">
      <c r="A714" s="87" t="s">
        <v>2133</v>
      </c>
      <c r="B714" s="87" t="s">
        <v>2134</v>
      </c>
      <c r="C714" s="87" t="s">
        <v>2135</v>
      </c>
      <c r="D714" s="87" t="s">
        <v>103</v>
      </c>
      <c r="E714" s="87" t="s">
        <v>2136</v>
      </c>
      <c r="F714" s="87" t="s">
        <v>153</v>
      </c>
      <c r="G714" s="87" t="s">
        <v>539</v>
      </c>
      <c r="H714" s="87">
        <v>42998</v>
      </c>
    </row>
    <row r="715" spans="1:8" x14ac:dyDescent="0.2">
      <c r="A715" s="87" t="s">
        <v>2137</v>
      </c>
      <c r="B715" s="87" t="s">
        <v>2138</v>
      </c>
      <c r="C715" s="87" t="s">
        <v>2139</v>
      </c>
      <c r="D715" s="87" t="s">
        <v>103</v>
      </c>
      <c r="E715" s="87" t="s">
        <v>2140</v>
      </c>
      <c r="F715" s="87" t="s">
        <v>153</v>
      </c>
      <c r="G715" s="87" t="s">
        <v>539</v>
      </c>
      <c r="H715" s="87">
        <v>42998</v>
      </c>
    </row>
    <row r="716" spans="1:8" x14ac:dyDescent="0.2">
      <c r="A716" s="87" t="s">
        <v>2141</v>
      </c>
      <c r="B716" s="87" t="s">
        <v>2142</v>
      </c>
      <c r="C716" s="87" t="s">
        <v>2143</v>
      </c>
      <c r="D716" s="87" t="s">
        <v>103</v>
      </c>
      <c r="E716" s="87" t="s">
        <v>2140</v>
      </c>
      <c r="F716" s="87" t="s">
        <v>442</v>
      </c>
      <c r="G716" s="87" t="s">
        <v>539</v>
      </c>
      <c r="H716" s="87">
        <v>511100</v>
      </c>
    </row>
    <row r="717" spans="1:8" x14ac:dyDescent="0.2">
      <c r="A717" s="87" t="s">
        <v>2144</v>
      </c>
      <c r="B717" s="87" t="s">
        <v>2145</v>
      </c>
      <c r="C717" s="87" t="s">
        <v>2146</v>
      </c>
      <c r="D717" s="87" t="s">
        <v>332</v>
      </c>
      <c r="E717" s="87" t="s">
        <v>2140</v>
      </c>
      <c r="F717" s="87" t="s">
        <v>209</v>
      </c>
      <c r="G717" s="87" t="s">
        <v>539</v>
      </c>
      <c r="H717" s="87">
        <v>511300</v>
      </c>
    </row>
    <row r="718" spans="1:8" x14ac:dyDescent="0.2">
      <c r="A718" s="87" t="s">
        <v>2147</v>
      </c>
      <c r="B718" s="87" t="s">
        <v>2148</v>
      </c>
      <c r="C718" s="87" t="s">
        <v>2149</v>
      </c>
      <c r="D718" s="87" t="s">
        <v>103</v>
      </c>
      <c r="E718" s="87" t="s">
        <v>2150</v>
      </c>
      <c r="F718" s="87" t="s">
        <v>442</v>
      </c>
      <c r="G718" s="87" t="s">
        <v>405</v>
      </c>
      <c r="H718" s="87">
        <v>511100</v>
      </c>
    </row>
    <row r="719" spans="1:8" x14ac:dyDescent="0.2">
      <c r="A719" s="87" t="s">
        <v>2151</v>
      </c>
      <c r="B719" s="87" t="s">
        <v>2152</v>
      </c>
      <c r="C719" s="87" t="s">
        <v>2149</v>
      </c>
      <c r="D719" s="87" t="s">
        <v>200</v>
      </c>
      <c r="E719" s="87" t="s">
        <v>2150</v>
      </c>
      <c r="F719" s="87" t="s">
        <v>442</v>
      </c>
      <c r="G719" s="87" t="s">
        <v>405</v>
      </c>
      <c r="H719" s="87">
        <v>511100</v>
      </c>
    </row>
    <row r="720" spans="1:8" x14ac:dyDescent="0.2">
      <c r="A720" s="87" t="s">
        <v>2153</v>
      </c>
      <c r="B720" s="87" t="s">
        <v>2154</v>
      </c>
      <c r="C720" s="87" t="s">
        <v>2149</v>
      </c>
      <c r="D720" s="87" t="s">
        <v>332</v>
      </c>
      <c r="E720" s="87" t="s">
        <v>2150</v>
      </c>
      <c r="F720" s="87" t="s">
        <v>442</v>
      </c>
      <c r="G720" s="87" t="s">
        <v>405</v>
      </c>
      <c r="H720" s="87">
        <v>511100</v>
      </c>
    </row>
    <row r="721" spans="1:8" x14ac:dyDescent="0.2">
      <c r="A721" s="87" t="s">
        <v>2155</v>
      </c>
      <c r="B721" s="87" t="s">
        <v>2156</v>
      </c>
      <c r="C721" s="87" t="s">
        <v>2157</v>
      </c>
      <c r="D721" s="87" t="s">
        <v>103</v>
      </c>
      <c r="E721" s="87" t="s">
        <v>2158</v>
      </c>
      <c r="F721" s="87" t="s">
        <v>153</v>
      </c>
      <c r="G721" s="87" t="s">
        <v>405</v>
      </c>
      <c r="H721" s="87">
        <v>42998</v>
      </c>
    </row>
    <row r="722" spans="1:8" x14ac:dyDescent="0.2">
      <c r="A722" s="87" t="s">
        <v>2159</v>
      </c>
      <c r="B722" s="87" t="s">
        <v>2160</v>
      </c>
      <c r="C722" s="87" t="s">
        <v>2161</v>
      </c>
      <c r="D722" s="87" t="s">
        <v>103</v>
      </c>
      <c r="E722" s="87" t="s">
        <v>1914</v>
      </c>
      <c r="F722" s="87" t="s">
        <v>153</v>
      </c>
      <c r="G722" s="87" t="s">
        <v>539</v>
      </c>
      <c r="H722" s="87">
        <v>42998</v>
      </c>
    </row>
    <row r="723" spans="1:8" x14ac:dyDescent="0.2">
      <c r="A723" s="87" t="s">
        <v>2162</v>
      </c>
      <c r="B723" s="87" t="s">
        <v>2163</v>
      </c>
      <c r="C723" s="87" t="s">
        <v>2164</v>
      </c>
      <c r="D723" s="87" t="s">
        <v>103</v>
      </c>
      <c r="E723" s="87" t="s">
        <v>2165</v>
      </c>
      <c r="F723" s="87" t="s">
        <v>153</v>
      </c>
      <c r="G723" s="87" t="s">
        <v>539</v>
      </c>
      <c r="H723" s="87">
        <v>42998</v>
      </c>
    </row>
    <row r="724" spans="1:8" x14ac:dyDescent="0.2">
      <c r="A724" s="87" t="s">
        <v>2166</v>
      </c>
      <c r="B724" s="87" t="s">
        <v>2167</v>
      </c>
      <c r="C724" s="87" t="s">
        <v>2168</v>
      </c>
      <c r="D724" s="87" t="s">
        <v>103</v>
      </c>
      <c r="E724" s="87" t="s">
        <v>2169</v>
      </c>
      <c r="F724" s="87" t="s">
        <v>442</v>
      </c>
      <c r="G724" s="87" t="s">
        <v>539</v>
      </c>
      <c r="H724" s="87">
        <v>511100</v>
      </c>
    </row>
    <row r="725" spans="1:8" x14ac:dyDescent="0.2">
      <c r="A725" s="87" t="s">
        <v>2170</v>
      </c>
      <c r="B725" s="87" t="s">
        <v>2171</v>
      </c>
      <c r="C725" s="87" t="s">
        <v>2172</v>
      </c>
      <c r="D725" s="87" t="s">
        <v>752</v>
      </c>
      <c r="E725" s="87" t="s">
        <v>2169</v>
      </c>
      <c r="F725" s="87" t="s">
        <v>442</v>
      </c>
      <c r="G725" s="87" t="s">
        <v>539</v>
      </c>
      <c r="H725" s="87">
        <v>511100</v>
      </c>
    </row>
    <row r="726" spans="1:8" x14ac:dyDescent="0.2">
      <c r="A726" s="87" t="s">
        <v>2173</v>
      </c>
      <c r="B726" s="87" t="s">
        <v>2174</v>
      </c>
      <c r="C726" s="87" t="s">
        <v>2172</v>
      </c>
      <c r="D726" s="87" t="s">
        <v>91</v>
      </c>
      <c r="E726" s="87" t="s">
        <v>2169</v>
      </c>
      <c r="F726" s="87" t="s">
        <v>442</v>
      </c>
      <c r="G726" s="87" t="s">
        <v>539</v>
      </c>
      <c r="H726" s="87">
        <v>511100</v>
      </c>
    </row>
    <row r="727" spans="1:8" x14ac:dyDescent="0.2">
      <c r="A727" s="87" t="s">
        <v>2175</v>
      </c>
      <c r="B727" s="87" t="s">
        <v>2176</v>
      </c>
      <c r="C727" s="87" t="s">
        <v>2177</v>
      </c>
      <c r="D727" s="87" t="s">
        <v>103</v>
      </c>
      <c r="E727" s="87" t="s">
        <v>2169</v>
      </c>
      <c r="F727" s="87" t="s">
        <v>153</v>
      </c>
      <c r="G727" s="87" t="s">
        <v>539</v>
      </c>
      <c r="H727" s="87">
        <v>42998</v>
      </c>
    </row>
    <row r="728" spans="1:8" x14ac:dyDescent="0.2">
      <c r="A728" s="87" t="s">
        <v>2178</v>
      </c>
      <c r="B728" s="87" t="s">
        <v>2179</v>
      </c>
      <c r="C728" s="87" t="s">
        <v>2180</v>
      </c>
      <c r="D728" s="87" t="s">
        <v>103</v>
      </c>
      <c r="E728" s="87" t="s">
        <v>2181</v>
      </c>
      <c r="F728" s="87" t="s">
        <v>153</v>
      </c>
      <c r="G728" s="87" t="s">
        <v>539</v>
      </c>
      <c r="H728" s="87">
        <v>42998</v>
      </c>
    </row>
    <row r="729" spans="1:8" x14ac:dyDescent="0.2">
      <c r="A729" s="87" t="s">
        <v>2182</v>
      </c>
      <c r="B729" s="87" t="s">
        <v>2183</v>
      </c>
      <c r="C729" s="87" t="s">
        <v>2184</v>
      </c>
      <c r="D729" s="87" t="s">
        <v>103</v>
      </c>
      <c r="E729" s="87" t="s">
        <v>2181</v>
      </c>
      <c r="F729" s="87" t="s">
        <v>442</v>
      </c>
      <c r="G729" s="87" t="s">
        <v>539</v>
      </c>
      <c r="H729" s="87">
        <v>511100</v>
      </c>
    </row>
    <row r="730" spans="1:8" x14ac:dyDescent="0.2">
      <c r="A730" s="87" t="s">
        <v>2185</v>
      </c>
      <c r="B730" s="87" t="s">
        <v>2186</v>
      </c>
      <c r="C730" s="87" t="s">
        <v>2187</v>
      </c>
      <c r="D730" s="87" t="s">
        <v>103</v>
      </c>
      <c r="E730" s="87" t="s">
        <v>2181</v>
      </c>
      <c r="F730" s="87" t="s">
        <v>442</v>
      </c>
      <c r="G730" s="87" t="s">
        <v>539</v>
      </c>
      <c r="H730" s="87">
        <v>511100</v>
      </c>
    </row>
    <row r="731" spans="1:8" x14ac:dyDescent="0.2">
      <c r="A731" s="87" t="s">
        <v>2188</v>
      </c>
      <c r="B731" s="87" t="s">
        <v>2189</v>
      </c>
      <c r="C731" s="87" t="s">
        <v>2190</v>
      </c>
      <c r="D731" s="87" t="s">
        <v>752</v>
      </c>
      <c r="E731" s="87" t="s">
        <v>2181</v>
      </c>
      <c r="F731" s="87" t="s">
        <v>442</v>
      </c>
      <c r="G731" s="87" t="s">
        <v>539</v>
      </c>
      <c r="H731" s="87">
        <v>511100</v>
      </c>
    </row>
    <row r="732" spans="1:8" x14ac:dyDescent="0.2">
      <c r="A732" s="87" t="s">
        <v>2191</v>
      </c>
      <c r="B732" s="87" t="s">
        <v>2192</v>
      </c>
      <c r="C732" s="87" t="s">
        <v>2193</v>
      </c>
      <c r="D732" s="87" t="s">
        <v>752</v>
      </c>
      <c r="E732" s="87" t="s">
        <v>2181</v>
      </c>
      <c r="F732" s="87" t="s">
        <v>442</v>
      </c>
      <c r="G732" s="87" t="s">
        <v>539</v>
      </c>
      <c r="H732" s="87">
        <v>511100</v>
      </c>
    </row>
    <row r="733" spans="1:8" x14ac:dyDescent="0.2">
      <c r="A733" s="87" t="s">
        <v>2194</v>
      </c>
      <c r="B733" s="87" t="s">
        <v>2195</v>
      </c>
      <c r="C733" s="87" t="s">
        <v>2196</v>
      </c>
      <c r="D733" s="87" t="s">
        <v>752</v>
      </c>
      <c r="E733" s="87" t="s">
        <v>2181</v>
      </c>
      <c r="F733" s="87" t="s">
        <v>442</v>
      </c>
      <c r="G733" s="87" t="s">
        <v>539</v>
      </c>
      <c r="H733" s="87">
        <v>511100</v>
      </c>
    </row>
    <row r="734" spans="1:8" x14ac:dyDescent="0.2">
      <c r="A734" s="87" t="s">
        <v>2197</v>
      </c>
      <c r="B734" s="87" t="s">
        <v>2198</v>
      </c>
      <c r="C734" s="87" t="s">
        <v>2199</v>
      </c>
      <c r="D734" s="87" t="s">
        <v>752</v>
      </c>
      <c r="E734" s="87" t="s">
        <v>2181</v>
      </c>
      <c r="F734" s="87" t="s">
        <v>442</v>
      </c>
      <c r="G734" s="87" t="s">
        <v>539</v>
      </c>
      <c r="H734" s="87">
        <v>511100</v>
      </c>
    </row>
    <row r="735" spans="1:8" x14ac:dyDescent="0.2">
      <c r="A735" s="87" t="s">
        <v>2200</v>
      </c>
      <c r="B735" s="87" t="s">
        <v>2201</v>
      </c>
      <c r="C735" s="87" t="s">
        <v>2202</v>
      </c>
      <c r="D735" s="87" t="s">
        <v>752</v>
      </c>
      <c r="E735" s="87" t="s">
        <v>2181</v>
      </c>
      <c r="F735" s="87" t="s">
        <v>442</v>
      </c>
      <c r="G735" s="87" t="s">
        <v>539</v>
      </c>
      <c r="H735" s="87">
        <v>511100</v>
      </c>
    </row>
    <row r="736" spans="1:8" x14ac:dyDescent="0.2">
      <c r="A736" s="87" t="s">
        <v>2203</v>
      </c>
      <c r="B736" s="87" t="s">
        <v>2204</v>
      </c>
      <c r="C736" s="87" t="s">
        <v>2205</v>
      </c>
      <c r="D736" s="87" t="s">
        <v>752</v>
      </c>
      <c r="E736" s="87" t="s">
        <v>2181</v>
      </c>
      <c r="F736" s="87" t="s">
        <v>442</v>
      </c>
      <c r="G736" s="87" t="s">
        <v>539</v>
      </c>
      <c r="H736" s="87">
        <v>511100</v>
      </c>
    </row>
    <row r="737" spans="1:8" x14ac:dyDescent="0.2">
      <c r="A737" s="87" t="s">
        <v>2206</v>
      </c>
      <c r="B737" s="87" t="s">
        <v>2207</v>
      </c>
      <c r="C737" s="87" t="s">
        <v>2208</v>
      </c>
      <c r="D737" s="87" t="s">
        <v>752</v>
      </c>
      <c r="E737" s="87" t="s">
        <v>2181</v>
      </c>
      <c r="F737" s="87" t="s">
        <v>442</v>
      </c>
      <c r="G737" s="87" t="s">
        <v>539</v>
      </c>
      <c r="H737" s="87">
        <v>511100</v>
      </c>
    </row>
    <row r="738" spans="1:8" x14ac:dyDescent="0.2">
      <c r="A738" s="87" t="s">
        <v>2209</v>
      </c>
      <c r="B738" s="87" t="s">
        <v>2210</v>
      </c>
      <c r="C738" s="87" t="s">
        <v>2211</v>
      </c>
      <c r="D738" s="87" t="s">
        <v>752</v>
      </c>
      <c r="E738" s="87" t="s">
        <v>2181</v>
      </c>
      <c r="F738" s="87" t="s">
        <v>442</v>
      </c>
      <c r="G738" s="87" t="s">
        <v>539</v>
      </c>
      <c r="H738" s="87">
        <v>511100</v>
      </c>
    </row>
    <row r="739" spans="1:8" x14ac:dyDescent="0.2">
      <c r="A739" s="87" t="s">
        <v>2212</v>
      </c>
      <c r="B739" s="87" t="s">
        <v>2213</v>
      </c>
      <c r="C739" s="87" t="s">
        <v>2214</v>
      </c>
      <c r="D739" s="87" t="s">
        <v>752</v>
      </c>
      <c r="E739" s="87" t="s">
        <v>2181</v>
      </c>
      <c r="F739" s="87" t="s">
        <v>442</v>
      </c>
      <c r="G739" s="87" t="s">
        <v>539</v>
      </c>
      <c r="H739" s="87">
        <v>511100</v>
      </c>
    </row>
    <row r="740" spans="1:8" x14ac:dyDescent="0.2">
      <c r="A740" s="87" t="s">
        <v>2215</v>
      </c>
      <c r="B740" s="87" t="s">
        <v>2216</v>
      </c>
      <c r="C740" s="87" t="s">
        <v>2217</v>
      </c>
      <c r="D740" s="87" t="s">
        <v>752</v>
      </c>
      <c r="E740" s="87" t="s">
        <v>2181</v>
      </c>
      <c r="F740" s="87" t="s">
        <v>442</v>
      </c>
      <c r="G740" s="87" t="s">
        <v>539</v>
      </c>
      <c r="H740" s="87">
        <v>511100</v>
      </c>
    </row>
    <row r="741" spans="1:8" x14ac:dyDescent="0.2">
      <c r="A741" s="87" t="s">
        <v>2218</v>
      </c>
      <c r="B741" s="87" t="s">
        <v>2219</v>
      </c>
      <c r="C741" s="87" t="s">
        <v>2220</v>
      </c>
      <c r="D741" s="87" t="s">
        <v>752</v>
      </c>
      <c r="E741" s="87" t="s">
        <v>2181</v>
      </c>
      <c r="F741" s="87" t="s">
        <v>442</v>
      </c>
      <c r="G741" s="87" t="s">
        <v>539</v>
      </c>
      <c r="H741" s="87">
        <v>511100</v>
      </c>
    </row>
    <row r="742" spans="1:8" x14ac:dyDescent="0.2">
      <c r="A742" s="87" t="s">
        <v>2221</v>
      </c>
      <c r="B742" s="87" t="s">
        <v>2222</v>
      </c>
      <c r="C742" s="87" t="s">
        <v>2223</v>
      </c>
      <c r="D742" s="87" t="s">
        <v>752</v>
      </c>
      <c r="E742" s="87" t="s">
        <v>2181</v>
      </c>
      <c r="F742" s="87" t="s">
        <v>442</v>
      </c>
      <c r="G742" s="87" t="s">
        <v>539</v>
      </c>
      <c r="H742" s="87">
        <v>511100</v>
      </c>
    </row>
    <row r="743" spans="1:8" x14ac:dyDescent="0.2">
      <c r="A743" s="87" t="s">
        <v>2224</v>
      </c>
      <c r="B743" s="87" t="s">
        <v>2225</v>
      </c>
      <c r="C743" s="87" t="s">
        <v>2226</v>
      </c>
      <c r="D743" s="87" t="s">
        <v>752</v>
      </c>
      <c r="E743" s="87" t="s">
        <v>2181</v>
      </c>
      <c r="F743" s="87" t="s">
        <v>442</v>
      </c>
      <c r="G743" s="87" t="s">
        <v>539</v>
      </c>
      <c r="H743" s="87">
        <v>511100</v>
      </c>
    </row>
    <row r="744" spans="1:8" x14ac:dyDescent="0.2">
      <c r="A744" s="87" t="s">
        <v>2227</v>
      </c>
      <c r="B744" s="87" t="s">
        <v>2228</v>
      </c>
      <c r="C744" s="87" t="s">
        <v>2229</v>
      </c>
      <c r="D744" s="87" t="s">
        <v>752</v>
      </c>
      <c r="E744" s="87" t="s">
        <v>2181</v>
      </c>
      <c r="F744" s="87" t="s">
        <v>442</v>
      </c>
      <c r="G744" s="87" t="s">
        <v>539</v>
      </c>
      <c r="H744" s="87">
        <v>511100</v>
      </c>
    </row>
    <row r="745" spans="1:8" x14ac:dyDescent="0.2">
      <c r="A745" s="87" t="s">
        <v>2230</v>
      </c>
      <c r="B745" s="87" t="s">
        <v>2231</v>
      </c>
      <c r="C745" s="87" t="s">
        <v>2232</v>
      </c>
      <c r="D745" s="87" t="s">
        <v>752</v>
      </c>
      <c r="E745" s="87" t="s">
        <v>2181</v>
      </c>
      <c r="F745" s="87" t="s">
        <v>442</v>
      </c>
      <c r="G745" s="87" t="s">
        <v>539</v>
      </c>
      <c r="H745" s="87">
        <v>511100</v>
      </c>
    </row>
    <row r="746" spans="1:8" x14ac:dyDescent="0.2">
      <c r="A746" s="87" t="s">
        <v>2233</v>
      </c>
      <c r="B746" s="87" t="s">
        <v>2234</v>
      </c>
      <c r="C746" s="87" t="s">
        <v>2235</v>
      </c>
      <c r="D746" s="87" t="s">
        <v>752</v>
      </c>
      <c r="E746" s="87" t="s">
        <v>2181</v>
      </c>
      <c r="F746" s="87" t="s">
        <v>442</v>
      </c>
      <c r="G746" s="87" t="s">
        <v>539</v>
      </c>
      <c r="H746" s="87">
        <v>511100</v>
      </c>
    </row>
    <row r="747" spans="1:8" x14ac:dyDescent="0.2">
      <c r="A747" s="87" t="s">
        <v>2236</v>
      </c>
      <c r="B747" s="87" t="s">
        <v>2237</v>
      </c>
      <c r="C747" s="87" t="s">
        <v>2238</v>
      </c>
      <c r="D747" s="87" t="s">
        <v>752</v>
      </c>
      <c r="E747" s="87" t="s">
        <v>2181</v>
      </c>
      <c r="F747" s="87" t="s">
        <v>442</v>
      </c>
      <c r="G747" s="87" t="s">
        <v>539</v>
      </c>
      <c r="H747" s="87">
        <v>511100</v>
      </c>
    </row>
    <row r="748" spans="1:8" x14ac:dyDescent="0.2">
      <c r="A748" s="87" t="s">
        <v>2239</v>
      </c>
      <c r="B748" s="87" t="s">
        <v>2240</v>
      </c>
      <c r="C748" s="87" t="s">
        <v>2241</v>
      </c>
      <c r="D748" s="87" t="s">
        <v>752</v>
      </c>
      <c r="E748" s="87" t="s">
        <v>2181</v>
      </c>
      <c r="F748" s="87" t="s">
        <v>442</v>
      </c>
      <c r="G748" s="87" t="s">
        <v>539</v>
      </c>
      <c r="H748" s="87">
        <v>511100</v>
      </c>
    </row>
    <row r="749" spans="1:8" x14ac:dyDescent="0.2">
      <c r="A749" s="87" t="s">
        <v>2242</v>
      </c>
      <c r="B749" s="87" t="s">
        <v>2243</v>
      </c>
      <c r="C749" s="87" t="s">
        <v>2244</v>
      </c>
      <c r="D749" s="87" t="s">
        <v>752</v>
      </c>
      <c r="E749" s="87" t="s">
        <v>2181</v>
      </c>
      <c r="F749" s="87" t="s">
        <v>442</v>
      </c>
      <c r="G749" s="87" t="s">
        <v>539</v>
      </c>
      <c r="H749" s="87">
        <v>511100</v>
      </c>
    </row>
    <row r="750" spans="1:8" x14ac:dyDescent="0.2">
      <c r="A750" s="87" t="s">
        <v>2245</v>
      </c>
      <c r="B750" s="87" t="s">
        <v>2246</v>
      </c>
      <c r="C750" s="87" t="s">
        <v>2247</v>
      </c>
      <c r="D750" s="87" t="s">
        <v>752</v>
      </c>
      <c r="E750" s="87" t="s">
        <v>2181</v>
      </c>
      <c r="F750" s="87" t="s">
        <v>442</v>
      </c>
      <c r="G750" s="87" t="s">
        <v>539</v>
      </c>
      <c r="H750" s="87">
        <v>511100</v>
      </c>
    </row>
    <row r="751" spans="1:8" x14ac:dyDescent="0.2">
      <c r="A751" s="87" t="s">
        <v>2248</v>
      </c>
      <c r="B751" s="87" t="s">
        <v>2249</v>
      </c>
      <c r="C751" s="87" t="s">
        <v>2250</v>
      </c>
      <c r="D751" s="87" t="s">
        <v>752</v>
      </c>
      <c r="E751" s="87" t="s">
        <v>2181</v>
      </c>
      <c r="F751" s="87" t="s">
        <v>442</v>
      </c>
      <c r="G751" s="87" t="s">
        <v>539</v>
      </c>
      <c r="H751" s="87">
        <v>511100</v>
      </c>
    </row>
    <row r="752" spans="1:8" x14ac:dyDescent="0.2">
      <c r="A752" s="87" t="s">
        <v>2251</v>
      </c>
      <c r="B752" s="87" t="s">
        <v>2252</v>
      </c>
      <c r="C752" s="87" t="s">
        <v>2253</v>
      </c>
      <c r="D752" s="87" t="s">
        <v>752</v>
      </c>
      <c r="E752" s="87" t="s">
        <v>2181</v>
      </c>
      <c r="F752" s="87" t="s">
        <v>442</v>
      </c>
      <c r="G752" s="87" t="s">
        <v>539</v>
      </c>
      <c r="H752" s="87">
        <v>511100</v>
      </c>
    </row>
    <row r="753" spans="1:8" x14ac:dyDescent="0.2">
      <c r="A753" s="87" t="s">
        <v>2254</v>
      </c>
      <c r="B753" s="87" t="s">
        <v>2255</v>
      </c>
      <c r="C753" s="87" t="s">
        <v>2256</v>
      </c>
      <c r="D753" s="87" t="s">
        <v>752</v>
      </c>
      <c r="E753" s="87" t="s">
        <v>2181</v>
      </c>
      <c r="F753" s="87" t="s">
        <v>442</v>
      </c>
      <c r="G753" s="87" t="s">
        <v>539</v>
      </c>
      <c r="H753" s="87">
        <v>511100</v>
      </c>
    </row>
    <row r="754" spans="1:8" x14ac:dyDescent="0.2">
      <c r="A754" s="87" t="s">
        <v>2257</v>
      </c>
      <c r="B754" s="87" t="s">
        <v>2258</v>
      </c>
      <c r="C754" s="87" t="s">
        <v>2259</v>
      </c>
      <c r="D754" s="87" t="s">
        <v>752</v>
      </c>
      <c r="E754" s="87" t="s">
        <v>2181</v>
      </c>
      <c r="F754" s="87" t="s">
        <v>442</v>
      </c>
      <c r="G754" s="87" t="s">
        <v>539</v>
      </c>
      <c r="H754" s="87">
        <v>511100</v>
      </c>
    </row>
    <row r="755" spans="1:8" x14ac:dyDescent="0.2">
      <c r="A755" s="87" t="s">
        <v>2260</v>
      </c>
      <c r="B755" s="87" t="s">
        <v>2261</v>
      </c>
      <c r="C755" s="87" t="s">
        <v>2262</v>
      </c>
      <c r="D755" s="87" t="s">
        <v>752</v>
      </c>
      <c r="E755" s="87" t="s">
        <v>2181</v>
      </c>
      <c r="F755" s="87" t="s">
        <v>442</v>
      </c>
      <c r="G755" s="87" t="s">
        <v>539</v>
      </c>
      <c r="H755" s="87">
        <v>511100</v>
      </c>
    </row>
    <row r="756" spans="1:8" x14ac:dyDescent="0.2">
      <c r="A756" s="87" t="s">
        <v>2263</v>
      </c>
      <c r="B756" s="87" t="s">
        <v>2264</v>
      </c>
      <c r="C756" s="87" t="s">
        <v>2265</v>
      </c>
      <c r="D756" s="87" t="s">
        <v>752</v>
      </c>
      <c r="E756" s="87" t="s">
        <v>2181</v>
      </c>
      <c r="F756" s="87" t="s">
        <v>442</v>
      </c>
      <c r="G756" s="87" t="s">
        <v>539</v>
      </c>
      <c r="H756" s="87">
        <v>511100</v>
      </c>
    </row>
    <row r="757" spans="1:8" x14ac:dyDescent="0.2">
      <c r="A757" s="87" t="s">
        <v>2266</v>
      </c>
      <c r="B757" s="87" t="s">
        <v>2267</v>
      </c>
      <c r="C757" s="87" t="s">
        <v>2268</v>
      </c>
      <c r="D757" s="87" t="s">
        <v>752</v>
      </c>
      <c r="E757" s="87" t="s">
        <v>2181</v>
      </c>
      <c r="F757" s="87" t="s">
        <v>442</v>
      </c>
      <c r="G757" s="87" t="s">
        <v>539</v>
      </c>
      <c r="H757" s="87">
        <v>511100</v>
      </c>
    </row>
    <row r="758" spans="1:8" x14ac:dyDescent="0.2">
      <c r="A758" s="87" t="s">
        <v>2269</v>
      </c>
      <c r="B758" s="87" t="s">
        <v>2270</v>
      </c>
      <c r="C758" s="87" t="s">
        <v>2271</v>
      </c>
      <c r="D758" s="87" t="s">
        <v>752</v>
      </c>
      <c r="E758" s="87" t="s">
        <v>2181</v>
      </c>
      <c r="F758" s="87" t="s">
        <v>442</v>
      </c>
      <c r="G758" s="87" t="s">
        <v>539</v>
      </c>
      <c r="H758" s="87">
        <v>511100</v>
      </c>
    </row>
    <row r="759" spans="1:8" x14ac:dyDescent="0.2">
      <c r="A759" s="87" t="s">
        <v>2272</v>
      </c>
      <c r="B759" s="87" t="s">
        <v>2273</v>
      </c>
      <c r="C759" s="87" t="s">
        <v>2274</v>
      </c>
      <c r="D759" s="87" t="s">
        <v>752</v>
      </c>
      <c r="E759" s="87" t="s">
        <v>2181</v>
      </c>
      <c r="F759" s="87" t="s">
        <v>442</v>
      </c>
      <c r="G759" s="87" t="s">
        <v>539</v>
      </c>
      <c r="H759" s="87">
        <v>511100</v>
      </c>
    </row>
    <row r="760" spans="1:8" x14ac:dyDescent="0.2">
      <c r="A760" s="87" t="s">
        <v>2275</v>
      </c>
      <c r="B760" s="87" t="s">
        <v>2276</v>
      </c>
      <c r="C760" s="87" t="s">
        <v>2277</v>
      </c>
      <c r="D760" s="87" t="s">
        <v>752</v>
      </c>
      <c r="E760" s="87" t="s">
        <v>2181</v>
      </c>
      <c r="F760" s="87" t="s">
        <v>442</v>
      </c>
      <c r="G760" s="87" t="s">
        <v>539</v>
      </c>
      <c r="H760" s="87">
        <v>511100</v>
      </c>
    </row>
    <row r="761" spans="1:8" x14ac:dyDescent="0.2">
      <c r="A761" s="87" t="s">
        <v>2278</v>
      </c>
      <c r="B761" s="87" t="s">
        <v>2279</v>
      </c>
      <c r="C761" s="87" t="s">
        <v>2280</v>
      </c>
      <c r="D761" s="87" t="s">
        <v>752</v>
      </c>
      <c r="E761" s="87" t="s">
        <v>2181</v>
      </c>
      <c r="F761" s="87" t="s">
        <v>442</v>
      </c>
      <c r="G761" s="87" t="s">
        <v>539</v>
      </c>
      <c r="H761" s="87">
        <v>511100</v>
      </c>
    </row>
    <row r="762" spans="1:8" x14ac:dyDescent="0.2">
      <c r="A762" s="87" t="s">
        <v>2281</v>
      </c>
      <c r="B762" s="87" t="s">
        <v>2282</v>
      </c>
      <c r="C762" s="87" t="s">
        <v>2283</v>
      </c>
      <c r="D762" s="87" t="s">
        <v>752</v>
      </c>
      <c r="E762" s="87" t="s">
        <v>2181</v>
      </c>
      <c r="F762" s="87" t="s">
        <v>442</v>
      </c>
      <c r="G762" s="87" t="s">
        <v>539</v>
      </c>
      <c r="H762" s="87">
        <v>511100</v>
      </c>
    </row>
    <row r="763" spans="1:8" x14ac:dyDescent="0.2">
      <c r="A763" s="87" t="s">
        <v>2284</v>
      </c>
      <c r="B763" s="87" t="s">
        <v>2285</v>
      </c>
      <c r="C763" s="87" t="s">
        <v>2286</v>
      </c>
      <c r="D763" s="87" t="s">
        <v>752</v>
      </c>
      <c r="E763" s="87" t="s">
        <v>2181</v>
      </c>
      <c r="F763" s="87" t="s">
        <v>442</v>
      </c>
      <c r="G763" s="87" t="s">
        <v>539</v>
      </c>
      <c r="H763" s="87">
        <v>511100</v>
      </c>
    </row>
    <row r="764" spans="1:8" x14ac:dyDescent="0.2">
      <c r="A764" s="87" t="s">
        <v>2287</v>
      </c>
      <c r="B764" s="87" t="s">
        <v>2288</v>
      </c>
      <c r="C764" s="87" t="s">
        <v>2289</v>
      </c>
      <c r="D764" s="87" t="s">
        <v>752</v>
      </c>
      <c r="E764" s="87" t="s">
        <v>2181</v>
      </c>
      <c r="F764" s="87" t="s">
        <v>442</v>
      </c>
      <c r="G764" s="87" t="s">
        <v>539</v>
      </c>
      <c r="H764" s="87">
        <v>511100</v>
      </c>
    </row>
    <row r="765" spans="1:8" x14ac:dyDescent="0.2">
      <c r="A765" s="87" t="s">
        <v>2290</v>
      </c>
      <c r="B765" s="87" t="s">
        <v>2291</v>
      </c>
      <c r="C765" s="87" t="s">
        <v>2292</v>
      </c>
      <c r="D765" s="87" t="s">
        <v>752</v>
      </c>
      <c r="E765" s="87" t="s">
        <v>2181</v>
      </c>
      <c r="F765" s="87" t="s">
        <v>442</v>
      </c>
      <c r="G765" s="87" t="s">
        <v>539</v>
      </c>
      <c r="H765" s="87">
        <v>511100</v>
      </c>
    </row>
    <row r="766" spans="1:8" x14ac:dyDescent="0.2">
      <c r="A766" s="87" t="s">
        <v>2293</v>
      </c>
      <c r="B766" s="87" t="s">
        <v>2294</v>
      </c>
      <c r="C766" s="87" t="s">
        <v>2295</v>
      </c>
      <c r="D766" s="87" t="s">
        <v>752</v>
      </c>
      <c r="E766" s="87" t="s">
        <v>2181</v>
      </c>
      <c r="F766" s="87" t="s">
        <v>442</v>
      </c>
      <c r="G766" s="87" t="s">
        <v>539</v>
      </c>
      <c r="H766" s="87">
        <v>511100</v>
      </c>
    </row>
    <row r="767" spans="1:8" x14ac:dyDescent="0.2">
      <c r="A767" s="87" t="s">
        <v>2296</v>
      </c>
      <c r="B767" s="87" t="s">
        <v>2297</v>
      </c>
      <c r="C767" s="87" t="s">
        <v>2298</v>
      </c>
      <c r="D767" s="87" t="s">
        <v>752</v>
      </c>
      <c r="E767" s="87" t="s">
        <v>2181</v>
      </c>
      <c r="F767" s="87" t="s">
        <v>442</v>
      </c>
      <c r="G767" s="87" t="s">
        <v>539</v>
      </c>
      <c r="H767" s="87">
        <v>511100</v>
      </c>
    </row>
    <row r="768" spans="1:8" x14ac:dyDescent="0.2">
      <c r="A768" s="87" t="s">
        <v>2299</v>
      </c>
      <c r="B768" s="87" t="s">
        <v>2300</v>
      </c>
      <c r="C768" s="87" t="s">
        <v>2301</v>
      </c>
      <c r="D768" s="87" t="s">
        <v>752</v>
      </c>
      <c r="E768" s="87" t="s">
        <v>2181</v>
      </c>
      <c r="F768" s="87" t="s">
        <v>442</v>
      </c>
      <c r="G768" s="87" t="s">
        <v>539</v>
      </c>
      <c r="H768" s="87">
        <v>511100</v>
      </c>
    </row>
    <row r="769" spans="1:8" x14ac:dyDescent="0.2">
      <c r="A769" s="87" t="s">
        <v>2302</v>
      </c>
      <c r="B769" s="87" t="s">
        <v>2303</v>
      </c>
      <c r="C769" s="87" t="s">
        <v>2304</v>
      </c>
      <c r="D769" s="87" t="s">
        <v>752</v>
      </c>
      <c r="E769" s="87" t="s">
        <v>2181</v>
      </c>
      <c r="F769" s="87" t="s">
        <v>442</v>
      </c>
      <c r="G769" s="87" t="s">
        <v>539</v>
      </c>
      <c r="H769" s="87">
        <v>511100</v>
      </c>
    </row>
    <row r="770" spans="1:8" x14ac:dyDescent="0.2">
      <c r="A770" s="87" t="s">
        <v>2305</v>
      </c>
      <c r="B770" s="87" t="s">
        <v>2306</v>
      </c>
      <c r="C770" s="87" t="s">
        <v>2307</v>
      </c>
      <c r="D770" s="87" t="s">
        <v>752</v>
      </c>
      <c r="E770" s="87" t="s">
        <v>2181</v>
      </c>
      <c r="F770" s="87" t="s">
        <v>442</v>
      </c>
      <c r="G770" s="87" t="s">
        <v>539</v>
      </c>
      <c r="H770" s="87">
        <v>511100</v>
      </c>
    </row>
    <row r="771" spans="1:8" x14ac:dyDescent="0.2">
      <c r="A771" s="87" t="s">
        <v>2308</v>
      </c>
      <c r="B771" s="87" t="s">
        <v>2309</v>
      </c>
      <c r="C771" s="87" t="s">
        <v>2310</v>
      </c>
      <c r="D771" s="87" t="s">
        <v>752</v>
      </c>
      <c r="E771" s="87" t="s">
        <v>2181</v>
      </c>
      <c r="F771" s="87" t="s">
        <v>442</v>
      </c>
      <c r="G771" s="87" t="s">
        <v>539</v>
      </c>
      <c r="H771" s="87">
        <v>511100</v>
      </c>
    </row>
    <row r="772" spans="1:8" x14ac:dyDescent="0.2">
      <c r="A772" s="87" t="s">
        <v>2311</v>
      </c>
      <c r="B772" s="87" t="s">
        <v>2312</v>
      </c>
      <c r="C772" s="87" t="s">
        <v>2313</v>
      </c>
      <c r="D772" s="87" t="s">
        <v>752</v>
      </c>
      <c r="E772" s="87" t="s">
        <v>2181</v>
      </c>
      <c r="F772" s="87" t="s">
        <v>442</v>
      </c>
      <c r="G772" s="87" t="s">
        <v>539</v>
      </c>
      <c r="H772" s="87">
        <v>511100</v>
      </c>
    </row>
    <row r="773" spans="1:8" x14ac:dyDescent="0.2">
      <c r="A773" s="87" t="s">
        <v>2314</v>
      </c>
      <c r="B773" s="87" t="s">
        <v>2315</v>
      </c>
      <c r="C773" s="87" t="s">
        <v>2316</v>
      </c>
      <c r="D773" s="87" t="s">
        <v>752</v>
      </c>
      <c r="E773" s="87" t="s">
        <v>2181</v>
      </c>
      <c r="F773" s="87" t="s">
        <v>442</v>
      </c>
      <c r="G773" s="87" t="s">
        <v>539</v>
      </c>
      <c r="H773" s="87">
        <v>511100</v>
      </c>
    </row>
    <row r="774" spans="1:8" x14ac:dyDescent="0.2">
      <c r="A774" s="87" t="s">
        <v>2317</v>
      </c>
      <c r="B774" s="87" t="s">
        <v>2318</v>
      </c>
      <c r="C774" s="87" t="s">
        <v>2319</v>
      </c>
      <c r="D774" s="87" t="s">
        <v>752</v>
      </c>
      <c r="E774" s="87" t="s">
        <v>2181</v>
      </c>
      <c r="F774" s="87" t="s">
        <v>442</v>
      </c>
      <c r="G774" s="87" t="s">
        <v>539</v>
      </c>
      <c r="H774" s="87">
        <v>511100</v>
      </c>
    </row>
    <row r="775" spans="1:8" x14ac:dyDescent="0.2">
      <c r="A775" s="87" t="s">
        <v>2320</v>
      </c>
      <c r="B775" s="87" t="s">
        <v>2321</v>
      </c>
      <c r="C775" s="87" t="s">
        <v>2322</v>
      </c>
      <c r="D775" s="87" t="s">
        <v>752</v>
      </c>
      <c r="E775" s="87" t="s">
        <v>2181</v>
      </c>
      <c r="F775" s="87" t="s">
        <v>442</v>
      </c>
      <c r="G775" s="87" t="s">
        <v>539</v>
      </c>
      <c r="H775" s="87">
        <v>511100</v>
      </c>
    </row>
    <row r="776" spans="1:8" x14ac:dyDescent="0.2">
      <c r="A776" s="87" t="s">
        <v>2323</v>
      </c>
      <c r="B776" s="87" t="s">
        <v>2324</v>
      </c>
      <c r="C776" s="87" t="s">
        <v>2325</v>
      </c>
      <c r="D776" s="87" t="s">
        <v>752</v>
      </c>
      <c r="E776" s="87" t="s">
        <v>2181</v>
      </c>
      <c r="F776" s="87" t="s">
        <v>442</v>
      </c>
      <c r="G776" s="87" t="s">
        <v>539</v>
      </c>
      <c r="H776" s="87">
        <v>511100</v>
      </c>
    </row>
    <row r="777" spans="1:8" x14ac:dyDescent="0.2">
      <c r="A777" s="87" t="s">
        <v>2326</v>
      </c>
      <c r="B777" s="87" t="s">
        <v>2327</v>
      </c>
      <c r="C777" s="87" t="s">
        <v>2328</v>
      </c>
      <c r="D777" s="87" t="s">
        <v>752</v>
      </c>
      <c r="E777" s="87" t="s">
        <v>2181</v>
      </c>
      <c r="F777" s="87" t="s">
        <v>442</v>
      </c>
      <c r="G777" s="87" t="s">
        <v>539</v>
      </c>
      <c r="H777" s="87">
        <v>511100</v>
      </c>
    </row>
    <row r="778" spans="1:8" x14ac:dyDescent="0.2">
      <c r="A778" s="87" t="s">
        <v>2329</v>
      </c>
      <c r="B778" s="87" t="s">
        <v>2330</v>
      </c>
      <c r="C778" s="87" t="s">
        <v>2331</v>
      </c>
      <c r="D778" s="87" t="s">
        <v>752</v>
      </c>
      <c r="E778" s="87" t="s">
        <v>2181</v>
      </c>
      <c r="F778" s="87" t="s">
        <v>442</v>
      </c>
      <c r="G778" s="87" t="s">
        <v>539</v>
      </c>
      <c r="H778" s="87">
        <v>511100</v>
      </c>
    </row>
    <row r="779" spans="1:8" x14ac:dyDescent="0.2">
      <c r="A779" s="87" t="s">
        <v>2332</v>
      </c>
      <c r="B779" s="87" t="s">
        <v>2333</v>
      </c>
      <c r="C779" s="87" t="s">
        <v>2334</v>
      </c>
      <c r="D779" s="87" t="s">
        <v>752</v>
      </c>
      <c r="E779" s="87" t="s">
        <v>2181</v>
      </c>
      <c r="F779" s="87" t="s">
        <v>442</v>
      </c>
      <c r="G779" s="87" t="s">
        <v>539</v>
      </c>
      <c r="H779" s="87">
        <v>511100</v>
      </c>
    </row>
    <row r="780" spans="1:8" x14ac:dyDescent="0.2">
      <c r="A780" s="87" t="s">
        <v>2335</v>
      </c>
      <c r="B780" s="87" t="s">
        <v>2336</v>
      </c>
      <c r="C780" s="87" t="s">
        <v>2337</v>
      </c>
      <c r="D780" s="87" t="s">
        <v>752</v>
      </c>
      <c r="E780" s="87" t="s">
        <v>2181</v>
      </c>
      <c r="F780" s="87" t="s">
        <v>442</v>
      </c>
      <c r="G780" s="87" t="s">
        <v>539</v>
      </c>
      <c r="H780" s="87">
        <v>511100</v>
      </c>
    </row>
    <row r="781" spans="1:8" x14ac:dyDescent="0.2">
      <c r="A781" s="87" t="s">
        <v>2338</v>
      </c>
      <c r="B781" s="87" t="s">
        <v>2339</v>
      </c>
      <c r="C781" s="87" t="s">
        <v>2340</v>
      </c>
      <c r="D781" s="87" t="s">
        <v>752</v>
      </c>
      <c r="E781" s="87" t="s">
        <v>2181</v>
      </c>
      <c r="F781" s="87" t="s">
        <v>442</v>
      </c>
      <c r="G781" s="87" t="s">
        <v>539</v>
      </c>
      <c r="H781" s="87">
        <v>511100</v>
      </c>
    </row>
    <row r="782" spans="1:8" x14ac:dyDescent="0.2">
      <c r="A782" s="87" t="s">
        <v>2341</v>
      </c>
      <c r="B782" s="87" t="s">
        <v>2342</v>
      </c>
      <c r="C782" s="87" t="s">
        <v>2343</v>
      </c>
      <c r="D782" s="87" t="s">
        <v>752</v>
      </c>
      <c r="E782" s="87" t="s">
        <v>2181</v>
      </c>
      <c r="F782" s="87" t="s">
        <v>442</v>
      </c>
      <c r="G782" s="87" t="s">
        <v>539</v>
      </c>
      <c r="H782" s="87">
        <v>511100</v>
      </c>
    </row>
    <row r="783" spans="1:8" x14ac:dyDescent="0.2">
      <c r="A783" s="87" t="s">
        <v>2344</v>
      </c>
      <c r="B783" s="87" t="s">
        <v>2345</v>
      </c>
      <c r="C783" s="87" t="s">
        <v>2346</v>
      </c>
      <c r="D783" s="87" t="s">
        <v>752</v>
      </c>
      <c r="E783" s="87" t="s">
        <v>2181</v>
      </c>
      <c r="F783" s="87" t="s">
        <v>442</v>
      </c>
      <c r="G783" s="87" t="s">
        <v>539</v>
      </c>
      <c r="H783" s="87">
        <v>511100</v>
      </c>
    </row>
    <row r="784" spans="1:8" x14ac:dyDescent="0.2">
      <c r="A784" s="87" t="s">
        <v>2347</v>
      </c>
      <c r="B784" s="87" t="s">
        <v>2348</v>
      </c>
      <c r="C784" s="87" t="s">
        <v>2349</v>
      </c>
      <c r="D784" s="87" t="s">
        <v>752</v>
      </c>
      <c r="E784" s="87" t="s">
        <v>2181</v>
      </c>
      <c r="F784" s="87" t="s">
        <v>442</v>
      </c>
      <c r="G784" s="87" t="s">
        <v>539</v>
      </c>
      <c r="H784" s="87">
        <v>511100</v>
      </c>
    </row>
    <row r="785" spans="1:8" x14ac:dyDescent="0.2">
      <c r="A785" s="87" t="s">
        <v>2350</v>
      </c>
      <c r="B785" s="87" t="s">
        <v>2351</v>
      </c>
      <c r="C785" s="87" t="s">
        <v>2352</v>
      </c>
      <c r="D785" s="87" t="s">
        <v>752</v>
      </c>
      <c r="E785" s="87" t="s">
        <v>2181</v>
      </c>
      <c r="F785" s="87" t="s">
        <v>442</v>
      </c>
      <c r="G785" s="87" t="s">
        <v>539</v>
      </c>
      <c r="H785" s="87">
        <v>511100</v>
      </c>
    </row>
    <row r="786" spans="1:8" x14ac:dyDescent="0.2">
      <c r="A786" s="87" t="s">
        <v>2353</v>
      </c>
      <c r="B786" s="87" t="s">
        <v>2354</v>
      </c>
      <c r="C786" s="87" t="s">
        <v>2355</v>
      </c>
      <c r="D786" s="87" t="s">
        <v>752</v>
      </c>
      <c r="E786" s="87" t="s">
        <v>2181</v>
      </c>
      <c r="F786" s="87" t="s">
        <v>442</v>
      </c>
      <c r="G786" s="87" t="s">
        <v>539</v>
      </c>
      <c r="H786" s="87">
        <v>511100</v>
      </c>
    </row>
    <row r="787" spans="1:8" x14ac:dyDescent="0.2">
      <c r="A787" s="87" t="s">
        <v>2356</v>
      </c>
      <c r="B787" s="87" t="s">
        <v>2357</v>
      </c>
      <c r="C787" s="87" t="s">
        <v>2358</v>
      </c>
      <c r="D787" s="87" t="s">
        <v>752</v>
      </c>
      <c r="E787" s="87" t="s">
        <v>2181</v>
      </c>
      <c r="F787" s="87" t="s">
        <v>442</v>
      </c>
      <c r="G787" s="87" t="s">
        <v>539</v>
      </c>
      <c r="H787" s="87">
        <v>511100</v>
      </c>
    </row>
    <row r="788" spans="1:8" x14ac:dyDescent="0.2">
      <c r="A788" s="87" t="s">
        <v>2359</v>
      </c>
      <c r="B788" s="87" t="s">
        <v>2360</v>
      </c>
      <c r="C788" s="87" t="s">
        <v>2361</v>
      </c>
      <c r="D788" s="87" t="s">
        <v>752</v>
      </c>
      <c r="E788" s="87" t="s">
        <v>2181</v>
      </c>
      <c r="F788" s="87" t="s">
        <v>442</v>
      </c>
      <c r="G788" s="87" t="s">
        <v>539</v>
      </c>
      <c r="H788" s="87">
        <v>511100</v>
      </c>
    </row>
    <row r="789" spans="1:8" x14ac:dyDescent="0.2">
      <c r="A789" s="87" t="s">
        <v>2362</v>
      </c>
      <c r="B789" s="87" t="s">
        <v>2363</v>
      </c>
      <c r="C789" s="87" t="s">
        <v>2364</v>
      </c>
      <c r="D789" s="87" t="s">
        <v>752</v>
      </c>
      <c r="E789" s="87" t="s">
        <v>2181</v>
      </c>
      <c r="F789" s="87" t="s">
        <v>442</v>
      </c>
      <c r="G789" s="87" t="s">
        <v>539</v>
      </c>
      <c r="H789" s="87">
        <v>511100</v>
      </c>
    </row>
    <row r="790" spans="1:8" x14ac:dyDescent="0.2">
      <c r="A790" s="87" t="s">
        <v>2365</v>
      </c>
      <c r="B790" s="87" t="s">
        <v>2366</v>
      </c>
      <c r="C790" s="87" t="s">
        <v>2367</v>
      </c>
      <c r="D790" s="87" t="s">
        <v>752</v>
      </c>
      <c r="E790" s="87" t="s">
        <v>2181</v>
      </c>
      <c r="F790" s="87" t="s">
        <v>442</v>
      </c>
      <c r="G790" s="87" t="s">
        <v>539</v>
      </c>
      <c r="H790" s="87">
        <v>511100</v>
      </c>
    </row>
    <row r="791" spans="1:8" x14ac:dyDescent="0.2">
      <c r="A791" s="87" t="s">
        <v>2368</v>
      </c>
      <c r="B791" s="87" t="s">
        <v>2369</v>
      </c>
      <c r="C791" s="87" t="s">
        <v>2370</v>
      </c>
      <c r="D791" s="87" t="s">
        <v>752</v>
      </c>
      <c r="E791" s="87" t="s">
        <v>2181</v>
      </c>
      <c r="F791" s="87" t="s">
        <v>442</v>
      </c>
      <c r="G791" s="87" t="s">
        <v>539</v>
      </c>
      <c r="H791" s="87">
        <v>511100</v>
      </c>
    </row>
    <row r="792" spans="1:8" x14ac:dyDescent="0.2">
      <c r="A792" s="87" t="s">
        <v>2371</v>
      </c>
      <c r="B792" s="87" t="s">
        <v>2372</v>
      </c>
      <c r="C792" s="87" t="s">
        <v>2373</v>
      </c>
      <c r="D792" s="87" t="s">
        <v>752</v>
      </c>
      <c r="E792" s="87" t="s">
        <v>2181</v>
      </c>
      <c r="F792" s="87" t="s">
        <v>442</v>
      </c>
      <c r="G792" s="87" t="s">
        <v>539</v>
      </c>
      <c r="H792" s="87">
        <v>511100</v>
      </c>
    </row>
    <row r="793" spans="1:8" x14ac:dyDescent="0.2">
      <c r="A793" s="87" t="s">
        <v>2374</v>
      </c>
      <c r="B793" s="87" t="s">
        <v>2375</v>
      </c>
      <c r="C793" s="87" t="s">
        <v>2376</v>
      </c>
      <c r="D793" s="87" t="s">
        <v>752</v>
      </c>
      <c r="E793" s="87" t="s">
        <v>2181</v>
      </c>
      <c r="F793" s="87" t="s">
        <v>442</v>
      </c>
      <c r="G793" s="87" t="s">
        <v>539</v>
      </c>
      <c r="H793" s="87">
        <v>511100</v>
      </c>
    </row>
    <row r="794" spans="1:8" x14ac:dyDescent="0.2">
      <c r="A794" s="87" t="s">
        <v>2377</v>
      </c>
      <c r="B794" s="87" t="s">
        <v>2378</v>
      </c>
      <c r="C794" s="87" t="s">
        <v>2379</v>
      </c>
      <c r="D794" s="87" t="s">
        <v>752</v>
      </c>
      <c r="E794" s="87" t="s">
        <v>2181</v>
      </c>
      <c r="F794" s="87" t="s">
        <v>442</v>
      </c>
      <c r="G794" s="87" t="s">
        <v>539</v>
      </c>
      <c r="H794" s="87">
        <v>511100</v>
      </c>
    </row>
    <row r="795" spans="1:8" x14ac:dyDescent="0.2">
      <c r="A795" s="87" t="s">
        <v>2380</v>
      </c>
      <c r="B795" s="87" t="s">
        <v>2381</v>
      </c>
      <c r="C795" s="87" t="s">
        <v>2382</v>
      </c>
      <c r="D795" s="87" t="s">
        <v>752</v>
      </c>
      <c r="E795" s="87" t="s">
        <v>2181</v>
      </c>
      <c r="F795" s="87" t="s">
        <v>442</v>
      </c>
      <c r="G795" s="87" t="s">
        <v>539</v>
      </c>
      <c r="H795" s="87">
        <v>511100</v>
      </c>
    </row>
    <row r="796" spans="1:8" x14ac:dyDescent="0.2">
      <c r="A796" s="87" t="s">
        <v>2383</v>
      </c>
      <c r="B796" s="87" t="s">
        <v>2384</v>
      </c>
      <c r="C796" s="87" t="s">
        <v>2385</v>
      </c>
      <c r="D796" s="87" t="s">
        <v>752</v>
      </c>
      <c r="E796" s="87" t="s">
        <v>2181</v>
      </c>
      <c r="F796" s="87" t="s">
        <v>442</v>
      </c>
      <c r="G796" s="87" t="s">
        <v>539</v>
      </c>
      <c r="H796" s="87">
        <v>511100</v>
      </c>
    </row>
    <row r="797" spans="1:8" x14ac:dyDescent="0.2">
      <c r="A797" s="87" t="s">
        <v>2386</v>
      </c>
      <c r="B797" s="87" t="s">
        <v>2387</v>
      </c>
      <c r="C797" s="87" t="s">
        <v>2388</v>
      </c>
      <c r="D797" s="87" t="s">
        <v>752</v>
      </c>
      <c r="E797" s="87" t="s">
        <v>2181</v>
      </c>
      <c r="F797" s="87" t="s">
        <v>442</v>
      </c>
      <c r="G797" s="87" t="s">
        <v>539</v>
      </c>
      <c r="H797" s="87">
        <v>511100</v>
      </c>
    </row>
    <row r="798" spans="1:8" x14ac:dyDescent="0.2">
      <c r="A798" s="87" t="s">
        <v>2389</v>
      </c>
      <c r="B798" s="87" t="s">
        <v>2390</v>
      </c>
      <c r="C798" s="87" t="s">
        <v>2391</v>
      </c>
      <c r="D798" s="87" t="s">
        <v>752</v>
      </c>
      <c r="E798" s="87" t="s">
        <v>2181</v>
      </c>
      <c r="F798" s="87" t="s">
        <v>442</v>
      </c>
      <c r="G798" s="87" t="s">
        <v>539</v>
      </c>
      <c r="H798" s="87">
        <v>511100</v>
      </c>
    </row>
    <row r="799" spans="1:8" x14ac:dyDescent="0.2">
      <c r="A799" s="87" t="s">
        <v>2392</v>
      </c>
      <c r="B799" s="87" t="s">
        <v>2393</v>
      </c>
      <c r="C799" s="87" t="s">
        <v>2394</v>
      </c>
      <c r="D799" s="87" t="s">
        <v>752</v>
      </c>
      <c r="E799" s="87" t="s">
        <v>2181</v>
      </c>
      <c r="F799" s="87" t="s">
        <v>442</v>
      </c>
      <c r="G799" s="87" t="s">
        <v>539</v>
      </c>
      <c r="H799" s="87">
        <v>511100</v>
      </c>
    </row>
    <row r="800" spans="1:8" x14ac:dyDescent="0.2">
      <c r="A800" s="87" t="s">
        <v>2395</v>
      </c>
      <c r="B800" s="87" t="s">
        <v>2396</v>
      </c>
      <c r="C800" s="87" t="s">
        <v>2397</v>
      </c>
      <c r="D800" s="87" t="s">
        <v>752</v>
      </c>
      <c r="E800" s="87" t="s">
        <v>2181</v>
      </c>
      <c r="F800" s="87" t="s">
        <v>442</v>
      </c>
      <c r="G800" s="87" t="s">
        <v>539</v>
      </c>
      <c r="H800" s="87">
        <v>511100</v>
      </c>
    </row>
    <row r="801" spans="1:8" x14ac:dyDescent="0.2">
      <c r="A801" s="87" t="s">
        <v>2398</v>
      </c>
      <c r="B801" s="87" t="s">
        <v>2399</v>
      </c>
      <c r="C801" s="87" t="s">
        <v>2400</v>
      </c>
      <c r="D801" s="87" t="s">
        <v>752</v>
      </c>
      <c r="E801" s="87" t="s">
        <v>2181</v>
      </c>
      <c r="F801" s="87" t="s">
        <v>442</v>
      </c>
      <c r="G801" s="87" t="s">
        <v>539</v>
      </c>
      <c r="H801" s="87">
        <v>511100</v>
      </c>
    </row>
    <row r="802" spans="1:8" x14ac:dyDescent="0.2">
      <c r="A802" s="87" t="s">
        <v>2401</v>
      </c>
      <c r="B802" s="87" t="s">
        <v>2402</v>
      </c>
      <c r="C802" s="87" t="s">
        <v>2403</v>
      </c>
      <c r="D802" s="87" t="s">
        <v>752</v>
      </c>
      <c r="E802" s="87" t="s">
        <v>2181</v>
      </c>
      <c r="F802" s="87" t="s">
        <v>442</v>
      </c>
      <c r="G802" s="87" t="s">
        <v>539</v>
      </c>
      <c r="H802" s="87">
        <v>511100</v>
      </c>
    </row>
    <row r="803" spans="1:8" x14ac:dyDescent="0.2">
      <c r="A803" s="87" t="s">
        <v>2404</v>
      </c>
      <c r="B803" s="87" t="s">
        <v>2405</v>
      </c>
      <c r="C803" s="87" t="s">
        <v>2406</v>
      </c>
      <c r="D803" s="87" t="s">
        <v>752</v>
      </c>
      <c r="E803" s="87" t="s">
        <v>2181</v>
      </c>
      <c r="F803" s="87" t="s">
        <v>442</v>
      </c>
      <c r="G803" s="87" t="s">
        <v>539</v>
      </c>
      <c r="H803" s="87">
        <v>511100</v>
      </c>
    </row>
    <row r="804" spans="1:8" x14ac:dyDescent="0.2">
      <c r="A804" s="87" t="s">
        <v>2407</v>
      </c>
      <c r="B804" s="87" t="s">
        <v>2408</v>
      </c>
      <c r="C804" s="87" t="s">
        <v>2409</v>
      </c>
      <c r="D804" s="87" t="s">
        <v>752</v>
      </c>
      <c r="E804" s="87" t="s">
        <v>2181</v>
      </c>
      <c r="F804" s="87" t="s">
        <v>442</v>
      </c>
      <c r="G804" s="87" t="s">
        <v>539</v>
      </c>
      <c r="H804" s="87">
        <v>511100</v>
      </c>
    </row>
    <row r="805" spans="1:8" x14ac:dyDescent="0.2">
      <c r="A805" s="87" t="s">
        <v>2410</v>
      </c>
      <c r="B805" s="87" t="s">
        <v>2411</v>
      </c>
      <c r="C805" s="87" t="s">
        <v>2412</v>
      </c>
      <c r="D805" s="87" t="s">
        <v>752</v>
      </c>
      <c r="E805" s="87" t="s">
        <v>2181</v>
      </c>
      <c r="F805" s="87" t="s">
        <v>442</v>
      </c>
      <c r="G805" s="87" t="s">
        <v>539</v>
      </c>
      <c r="H805" s="87">
        <v>511100</v>
      </c>
    </row>
    <row r="806" spans="1:8" x14ac:dyDescent="0.2">
      <c r="A806" s="87" t="s">
        <v>2413</v>
      </c>
      <c r="B806" s="87" t="s">
        <v>2414</v>
      </c>
      <c r="C806" s="87" t="s">
        <v>2415</v>
      </c>
      <c r="D806" s="87" t="s">
        <v>752</v>
      </c>
      <c r="E806" s="87" t="s">
        <v>2181</v>
      </c>
      <c r="F806" s="87" t="s">
        <v>442</v>
      </c>
      <c r="G806" s="87" t="s">
        <v>539</v>
      </c>
      <c r="H806" s="87">
        <v>511100</v>
      </c>
    </row>
    <row r="807" spans="1:8" x14ac:dyDescent="0.2">
      <c r="A807" s="87" t="s">
        <v>2416</v>
      </c>
      <c r="B807" s="87" t="s">
        <v>2417</v>
      </c>
      <c r="C807" s="87" t="s">
        <v>2418</v>
      </c>
      <c r="D807" s="87" t="s">
        <v>752</v>
      </c>
      <c r="E807" s="87" t="s">
        <v>2181</v>
      </c>
      <c r="F807" s="87" t="s">
        <v>442</v>
      </c>
      <c r="G807" s="87" t="s">
        <v>539</v>
      </c>
      <c r="H807" s="87">
        <v>511100</v>
      </c>
    </row>
    <row r="808" spans="1:8" x14ac:dyDescent="0.2">
      <c r="A808" s="87" t="s">
        <v>2419</v>
      </c>
      <c r="B808" s="87" t="s">
        <v>2420</v>
      </c>
      <c r="C808" s="87" t="s">
        <v>2421</v>
      </c>
      <c r="D808" s="87" t="s">
        <v>752</v>
      </c>
      <c r="E808" s="87" t="s">
        <v>2181</v>
      </c>
      <c r="F808" s="87" t="s">
        <v>442</v>
      </c>
      <c r="G808" s="87" t="s">
        <v>539</v>
      </c>
      <c r="H808" s="87">
        <v>511100</v>
      </c>
    </row>
    <row r="809" spans="1:8" x14ac:dyDescent="0.2">
      <c r="A809" s="87" t="s">
        <v>2422</v>
      </c>
      <c r="B809" s="87" t="s">
        <v>2423</v>
      </c>
      <c r="C809" s="87" t="s">
        <v>2424</v>
      </c>
      <c r="D809" s="87" t="s">
        <v>752</v>
      </c>
      <c r="E809" s="87" t="s">
        <v>2181</v>
      </c>
      <c r="F809" s="87" t="s">
        <v>442</v>
      </c>
      <c r="G809" s="87" t="s">
        <v>539</v>
      </c>
      <c r="H809" s="87">
        <v>511100</v>
      </c>
    </row>
    <row r="810" spans="1:8" x14ac:dyDescent="0.2">
      <c r="A810" s="87" t="s">
        <v>2425</v>
      </c>
      <c r="B810" s="87" t="s">
        <v>2426</v>
      </c>
      <c r="C810" s="87" t="s">
        <v>2427</v>
      </c>
      <c r="D810" s="87" t="s">
        <v>752</v>
      </c>
      <c r="E810" s="87" t="s">
        <v>2181</v>
      </c>
      <c r="F810" s="87" t="s">
        <v>442</v>
      </c>
      <c r="G810" s="87" t="s">
        <v>539</v>
      </c>
      <c r="H810" s="87">
        <v>511100</v>
      </c>
    </row>
    <row r="811" spans="1:8" x14ac:dyDescent="0.2">
      <c r="A811" s="87" t="s">
        <v>2428</v>
      </c>
      <c r="B811" s="87" t="s">
        <v>2429</v>
      </c>
      <c r="C811" s="87" t="s">
        <v>2430</v>
      </c>
      <c r="D811" s="87" t="s">
        <v>752</v>
      </c>
      <c r="E811" s="87" t="s">
        <v>2181</v>
      </c>
      <c r="F811" s="87" t="s">
        <v>442</v>
      </c>
      <c r="G811" s="87" t="s">
        <v>539</v>
      </c>
      <c r="H811" s="87">
        <v>511100</v>
      </c>
    </row>
    <row r="812" spans="1:8" x14ac:dyDescent="0.2">
      <c r="A812" s="87" t="s">
        <v>2431</v>
      </c>
      <c r="B812" s="87" t="s">
        <v>2432</v>
      </c>
      <c r="C812" s="87" t="s">
        <v>2433</v>
      </c>
      <c r="D812" s="87" t="s">
        <v>752</v>
      </c>
      <c r="E812" s="87" t="s">
        <v>2181</v>
      </c>
      <c r="F812" s="87" t="s">
        <v>442</v>
      </c>
      <c r="G812" s="87" t="s">
        <v>539</v>
      </c>
      <c r="H812" s="87">
        <v>511100</v>
      </c>
    </row>
    <row r="813" spans="1:8" x14ac:dyDescent="0.2">
      <c r="A813" s="87" t="s">
        <v>2434</v>
      </c>
      <c r="B813" s="87" t="s">
        <v>2435</v>
      </c>
      <c r="C813" s="87" t="s">
        <v>2436</v>
      </c>
      <c r="D813" s="87" t="s">
        <v>752</v>
      </c>
      <c r="E813" s="87" t="s">
        <v>2181</v>
      </c>
      <c r="F813" s="87" t="s">
        <v>442</v>
      </c>
      <c r="G813" s="87" t="s">
        <v>539</v>
      </c>
      <c r="H813" s="87">
        <v>511100</v>
      </c>
    </row>
    <row r="814" spans="1:8" x14ac:dyDescent="0.2">
      <c r="A814" s="87" t="s">
        <v>2437</v>
      </c>
      <c r="B814" s="87" t="s">
        <v>2438</v>
      </c>
      <c r="C814" s="87" t="s">
        <v>2439</v>
      </c>
      <c r="D814" s="87" t="s">
        <v>332</v>
      </c>
      <c r="E814" s="87" t="s">
        <v>2181</v>
      </c>
      <c r="F814" s="87" t="s">
        <v>442</v>
      </c>
      <c r="G814" s="87" t="s">
        <v>539</v>
      </c>
      <c r="H814" s="87">
        <v>511100</v>
      </c>
    </row>
    <row r="815" spans="1:8" x14ac:dyDescent="0.2">
      <c r="A815" s="87" t="s">
        <v>2440</v>
      </c>
      <c r="B815" s="87" t="s">
        <v>2441</v>
      </c>
      <c r="C815" s="87" t="s">
        <v>2442</v>
      </c>
      <c r="D815" s="87" t="s">
        <v>332</v>
      </c>
      <c r="E815" s="87" t="s">
        <v>2181</v>
      </c>
      <c r="F815" s="87" t="s">
        <v>442</v>
      </c>
      <c r="G815" s="87" t="s">
        <v>539</v>
      </c>
      <c r="H815" s="87">
        <v>511100</v>
      </c>
    </row>
    <row r="816" spans="1:8" x14ac:dyDescent="0.2">
      <c r="A816" s="87" t="s">
        <v>2443</v>
      </c>
      <c r="B816" s="87" t="s">
        <v>2444</v>
      </c>
      <c r="C816" s="87" t="s">
        <v>2445</v>
      </c>
      <c r="D816" s="87" t="s">
        <v>752</v>
      </c>
      <c r="E816" s="87" t="s">
        <v>2181</v>
      </c>
      <c r="F816" s="87" t="s">
        <v>442</v>
      </c>
      <c r="G816" s="87" t="s">
        <v>539</v>
      </c>
      <c r="H816" s="87">
        <v>511100</v>
      </c>
    </row>
    <row r="817" spans="1:8" x14ac:dyDescent="0.2">
      <c r="A817" s="87" t="s">
        <v>2446</v>
      </c>
      <c r="B817" s="87" t="s">
        <v>2447</v>
      </c>
      <c r="C817" s="87" t="s">
        <v>2448</v>
      </c>
      <c r="D817" s="87" t="s">
        <v>752</v>
      </c>
      <c r="E817" s="87" t="s">
        <v>2181</v>
      </c>
      <c r="F817" s="87" t="s">
        <v>442</v>
      </c>
      <c r="G817" s="87" t="s">
        <v>539</v>
      </c>
      <c r="H817" s="87">
        <v>511100</v>
      </c>
    </row>
    <row r="818" spans="1:8" x14ac:dyDescent="0.2">
      <c r="A818" s="87" t="s">
        <v>2449</v>
      </c>
      <c r="B818" s="87" t="s">
        <v>2450</v>
      </c>
      <c r="C818" s="87" t="s">
        <v>2451</v>
      </c>
      <c r="D818" s="87" t="s">
        <v>752</v>
      </c>
      <c r="E818" s="87" t="s">
        <v>2181</v>
      </c>
      <c r="F818" s="87" t="s">
        <v>442</v>
      </c>
      <c r="G818" s="87" t="s">
        <v>539</v>
      </c>
      <c r="H818" s="87">
        <v>511100</v>
      </c>
    </row>
    <row r="819" spans="1:8" x14ac:dyDescent="0.2">
      <c r="A819" s="87" t="s">
        <v>2452</v>
      </c>
      <c r="B819" s="87" t="s">
        <v>2453</v>
      </c>
      <c r="C819" s="87" t="s">
        <v>2454</v>
      </c>
      <c r="D819" s="87" t="s">
        <v>752</v>
      </c>
      <c r="E819" s="87" t="s">
        <v>2181</v>
      </c>
      <c r="F819" s="87" t="s">
        <v>442</v>
      </c>
      <c r="G819" s="87" t="s">
        <v>539</v>
      </c>
      <c r="H819" s="87">
        <v>511100</v>
      </c>
    </row>
    <row r="820" spans="1:8" x14ac:dyDescent="0.2">
      <c r="A820" s="87" t="s">
        <v>2455</v>
      </c>
      <c r="B820" s="87" t="s">
        <v>2456</v>
      </c>
      <c r="C820" s="87" t="s">
        <v>2457</v>
      </c>
      <c r="D820" s="87" t="s">
        <v>752</v>
      </c>
      <c r="E820" s="87" t="s">
        <v>2181</v>
      </c>
      <c r="F820" s="87" t="s">
        <v>442</v>
      </c>
      <c r="G820" s="87" t="s">
        <v>539</v>
      </c>
      <c r="H820" s="87">
        <v>511100</v>
      </c>
    </row>
    <row r="821" spans="1:8" x14ac:dyDescent="0.2">
      <c r="A821" s="87" t="s">
        <v>2458</v>
      </c>
      <c r="B821" s="87" t="s">
        <v>2459</v>
      </c>
      <c r="C821" s="87" t="s">
        <v>2460</v>
      </c>
      <c r="D821" s="87" t="s">
        <v>752</v>
      </c>
      <c r="E821" s="87" t="s">
        <v>2181</v>
      </c>
      <c r="F821" s="87" t="s">
        <v>442</v>
      </c>
      <c r="G821" s="87" t="s">
        <v>539</v>
      </c>
      <c r="H821" s="87">
        <v>511100</v>
      </c>
    </row>
    <row r="822" spans="1:8" x14ac:dyDescent="0.2">
      <c r="A822" s="87" t="s">
        <v>2461</v>
      </c>
      <c r="B822" s="87" t="s">
        <v>2462</v>
      </c>
      <c r="C822" s="87" t="s">
        <v>2463</v>
      </c>
      <c r="D822" s="87" t="s">
        <v>752</v>
      </c>
      <c r="E822" s="87" t="s">
        <v>2181</v>
      </c>
      <c r="F822" s="87" t="s">
        <v>442</v>
      </c>
      <c r="G822" s="87" t="s">
        <v>539</v>
      </c>
      <c r="H822" s="87">
        <v>511100</v>
      </c>
    </row>
    <row r="823" spans="1:8" x14ac:dyDescent="0.2">
      <c r="A823" s="87" t="s">
        <v>2464</v>
      </c>
      <c r="B823" s="87" t="s">
        <v>2465</v>
      </c>
      <c r="C823" s="87" t="s">
        <v>2466</v>
      </c>
      <c r="D823" s="87" t="s">
        <v>752</v>
      </c>
      <c r="E823" s="87" t="s">
        <v>2181</v>
      </c>
      <c r="F823" s="87" t="s">
        <v>442</v>
      </c>
      <c r="G823" s="87" t="s">
        <v>539</v>
      </c>
      <c r="H823" s="87">
        <v>511100</v>
      </c>
    </row>
    <row r="824" spans="1:8" x14ac:dyDescent="0.2">
      <c r="A824" s="87" t="s">
        <v>2467</v>
      </c>
      <c r="B824" s="87" t="s">
        <v>2468</v>
      </c>
      <c r="C824" s="87" t="s">
        <v>2469</v>
      </c>
      <c r="D824" s="87" t="s">
        <v>752</v>
      </c>
      <c r="E824" s="87" t="s">
        <v>2181</v>
      </c>
      <c r="F824" s="87" t="s">
        <v>442</v>
      </c>
      <c r="G824" s="87" t="s">
        <v>539</v>
      </c>
      <c r="H824" s="87">
        <v>511100</v>
      </c>
    </row>
    <row r="825" spans="1:8" x14ac:dyDescent="0.2">
      <c r="A825" s="87" t="s">
        <v>2470</v>
      </c>
      <c r="B825" s="87" t="s">
        <v>2471</v>
      </c>
      <c r="C825" s="87" t="s">
        <v>2472</v>
      </c>
      <c r="D825" s="87" t="s">
        <v>752</v>
      </c>
      <c r="E825" s="87" t="s">
        <v>2181</v>
      </c>
      <c r="F825" s="87" t="s">
        <v>442</v>
      </c>
      <c r="G825" s="87" t="s">
        <v>539</v>
      </c>
      <c r="H825" s="87">
        <v>511100</v>
      </c>
    </row>
    <row r="826" spans="1:8" x14ac:dyDescent="0.2">
      <c r="A826" s="87" t="s">
        <v>2473</v>
      </c>
      <c r="B826" s="87" t="s">
        <v>2474</v>
      </c>
      <c r="C826" s="87" t="s">
        <v>2475</v>
      </c>
      <c r="D826" s="87" t="s">
        <v>752</v>
      </c>
      <c r="E826" s="87" t="s">
        <v>2181</v>
      </c>
      <c r="F826" s="87" t="s">
        <v>442</v>
      </c>
      <c r="G826" s="87" t="s">
        <v>539</v>
      </c>
      <c r="H826" s="87">
        <v>511100</v>
      </c>
    </row>
    <row r="827" spans="1:8" x14ac:dyDescent="0.2">
      <c r="A827" s="87" t="s">
        <v>2476</v>
      </c>
      <c r="B827" s="87" t="s">
        <v>2477</v>
      </c>
      <c r="C827" s="87" t="s">
        <v>2478</v>
      </c>
      <c r="D827" s="87" t="s">
        <v>752</v>
      </c>
      <c r="E827" s="87" t="s">
        <v>2181</v>
      </c>
      <c r="F827" s="87" t="s">
        <v>442</v>
      </c>
      <c r="G827" s="87" t="s">
        <v>539</v>
      </c>
      <c r="H827" s="87">
        <v>511100</v>
      </c>
    </row>
    <row r="828" spans="1:8" x14ac:dyDescent="0.2">
      <c r="A828" s="87" t="s">
        <v>2479</v>
      </c>
      <c r="B828" s="87" t="s">
        <v>2480</v>
      </c>
      <c r="C828" s="87" t="s">
        <v>2481</v>
      </c>
      <c r="D828" s="87" t="s">
        <v>752</v>
      </c>
      <c r="E828" s="87" t="s">
        <v>2181</v>
      </c>
      <c r="F828" s="87" t="s">
        <v>442</v>
      </c>
      <c r="G828" s="87" t="s">
        <v>539</v>
      </c>
      <c r="H828" s="87">
        <v>511100</v>
      </c>
    </row>
    <row r="829" spans="1:8" x14ac:dyDescent="0.2">
      <c r="A829" s="87" t="s">
        <v>2482</v>
      </c>
      <c r="B829" s="87" t="s">
        <v>2483</v>
      </c>
      <c r="C829" s="87" t="s">
        <v>2484</v>
      </c>
      <c r="D829" s="87" t="s">
        <v>752</v>
      </c>
      <c r="E829" s="87" t="s">
        <v>2181</v>
      </c>
      <c r="F829" s="87" t="s">
        <v>442</v>
      </c>
      <c r="G829" s="87" t="s">
        <v>539</v>
      </c>
      <c r="H829" s="87">
        <v>511100</v>
      </c>
    </row>
    <row r="830" spans="1:8" x14ac:dyDescent="0.2">
      <c r="A830" s="87" t="s">
        <v>2485</v>
      </c>
      <c r="B830" s="87" t="s">
        <v>2486</v>
      </c>
      <c r="C830" s="87" t="s">
        <v>2487</v>
      </c>
      <c r="D830" s="87" t="s">
        <v>752</v>
      </c>
      <c r="E830" s="87" t="s">
        <v>2181</v>
      </c>
      <c r="F830" s="87" t="s">
        <v>442</v>
      </c>
      <c r="G830" s="87" t="s">
        <v>539</v>
      </c>
      <c r="H830" s="87">
        <v>511100</v>
      </c>
    </row>
    <row r="831" spans="1:8" x14ac:dyDescent="0.2">
      <c r="A831" s="87" t="s">
        <v>2488</v>
      </c>
      <c r="B831" s="87" t="s">
        <v>2489</v>
      </c>
      <c r="C831" s="87" t="s">
        <v>2490</v>
      </c>
      <c r="D831" s="87" t="s">
        <v>752</v>
      </c>
      <c r="E831" s="87" t="s">
        <v>2181</v>
      </c>
      <c r="F831" s="87" t="s">
        <v>442</v>
      </c>
      <c r="G831" s="87" t="s">
        <v>539</v>
      </c>
      <c r="H831" s="87">
        <v>511100</v>
      </c>
    </row>
    <row r="832" spans="1:8" x14ac:dyDescent="0.2">
      <c r="A832" s="87" t="s">
        <v>2491</v>
      </c>
      <c r="B832" s="87" t="s">
        <v>2492</v>
      </c>
      <c r="C832" s="87" t="s">
        <v>2493</v>
      </c>
      <c r="D832" s="87" t="s">
        <v>752</v>
      </c>
      <c r="E832" s="87" t="s">
        <v>2181</v>
      </c>
      <c r="F832" s="87" t="s">
        <v>442</v>
      </c>
      <c r="G832" s="87" t="s">
        <v>539</v>
      </c>
      <c r="H832" s="87">
        <v>511100</v>
      </c>
    </row>
    <row r="833" spans="1:8" x14ac:dyDescent="0.2">
      <c r="A833" s="87" t="s">
        <v>2494</v>
      </c>
      <c r="B833" s="87" t="s">
        <v>2495</v>
      </c>
      <c r="C833" s="87" t="s">
        <v>2496</v>
      </c>
      <c r="D833" s="87" t="s">
        <v>752</v>
      </c>
      <c r="E833" s="87" t="s">
        <v>2181</v>
      </c>
      <c r="F833" s="87" t="s">
        <v>442</v>
      </c>
      <c r="G833" s="87" t="s">
        <v>539</v>
      </c>
      <c r="H833" s="87">
        <v>511100</v>
      </c>
    </row>
    <row r="834" spans="1:8" x14ac:dyDescent="0.2">
      <c r="A834" s="87" t="s">
        <v>2497</v>
      </c>
      <c r="B834" s="87" t="s">
        <v>2498</v>
      </c>
      <c r="C834" s="87" t="s">
        <v>2499</v>
      </c>
      <c r="D834" s="87" t="s">
        <v>752</v>
      </c>
      <c r="E834" s="87" t="s">
        <v>2181</v>
      </c>
      <c r="F834" s="87" t="s">
        <v>442</v>
      </c>
      <c r="G834" s="87" t="s">
        <v>539</v>
      </c>
      <c r="H834" s="87">
        <v>511100</v>
      </c>
    </row>
    <row r="835" spans="1:8" x14ac:dyDescent="0.2">
      <c r="A835" s="87" t="s">
        <v>2500</v>
      </c>
      <c r="B835" s="87" t="s">
        <v>2501</v>
      </c>
      <c r="C835" s="87" t="s">
        <v>2502</v>
      </c>
      <c r="D835" s="87" t="s">
        <v>752</v>
      </c>
      <c r="E835" s="87" t="s">
        <v>2181</v>
      </c>
      <c r="F835" s="87" t="s">
        <v>442</v>
      </c>
      <c r="G835" s="87" t="s">
        <v>539</v>
      </c>
      <c r="H835" s="87">
        <v>511100</v>
      </c>
    </row>
    <row r="836" spans="1:8" x14ac:dyDescent="0.2">
      <c r="A836" s="87" t="s">
        <v>2503</v>
      </c>
      <c r="B836" s="87" t="s">
        <v>2504</v>
      </c>
      <c r="C836" s="87" t="s">
        <v>2505</v>
      </c>
      <c r="D836" s="87" t="s">
        <v>752</v>
      </c>
      <c r="E836" s="87" t="s">
        <v>2181</v>
      </c>
      <c r="F836" s="87" t="s">
        <v>442</v>
      </c>
      <c r="G836" s="87" t="s">
        <v>539</v>
      </c>
      <c r="H836" s="87">
        <v>511100</v>
      </c>
    </row>
    <row r="837" spans="1:8" x14ac:dyDescent="0.2">
      <c r="A837" s="87" t="s">
        <v>2506</v>
      </c>
      <c r="B837" s="87" t="s">
        <v>2507</v>
      </c>
      <c r="C837" s="87" t="s">
        <v>2508</v>
      </c>
      <c r="D837" s="87" t="s">
        <v>752</v>
      </c>
      <c r="E837" s="87" t="s">
        <v>2181</v>
      </c>
      <c r="F837" s="87" t="s">
        <v>442</v>
      </c>
      <c r="G837" s="87" t="s">
        <v>539</v>
      </c>
      <c r="H837" s="87">
        <v>511100</v>
      </c>
    </row>
    <row r="838" spans="1:8" x14ac:dyDescent="0.2">
      <c r="A838" s="87" t="s">
        <v>2509</v>
      </c>
      <c r="B838" s="87" t="s">
        <v>2510</v>
      </c>
      <c r="C838" s="87" t="s">
        <v>2511</v>
      </c>
      <c r="D838" s="87" t="s">
        <v>752</v>
      </c>
      <c r="E838" s="87" t="s">
        <v>2181</v>
      </c>
      <c r="F838" s="87" t="s">
        <v>442</v>
      </c>
      <c r="G838" s="87" t="s">
        <v>539</v>
      </c>
      <c r="H838" s="87">
        <v>511100</v>
      </c>
    </row>
    <row r="839" spans="1:8" x14ac:dyDescent="0.2">
      <c r="A839" s="87" t="s">
        <v>2512</v>
      </c>
      <c r="B839" s="87" t="s">
        <v>2513</v>
      </c>
      <c r="C839" s="87" t="s">
        <v>2514</v>
      </c>
      <c r="D839" s="87" t="s">
        <v>752</v>
      </c>
      <c r="E839" s="87" t="s">
        <v>2181</v>
      </c>
      <c r="F839" s="87" t="s">
        <v>442</v>
      </c>
      <c r="G839" s="87" t="s">
        <v>539</v>
      </c>
      <c r="H839" s="87">
        <v>511100</v>
      </c>
    </row>
    <row r="840" spans="1:8" x14ac:dyDescent="0.2">
      <c r="A840" s="87" t="s">
        <v>2515</v>
      </c>
      <c r="B840" s="87" t="s">
        <v>2516</v>
      </c>
      <c r="C840" s="87" t="s">
        <v>2517</v>
      </c>
      <c r="D840" s="87" t="s">
        <v>752</v>
      </c>
      <c r="E840" s="87" t="s">
        <v>2181</v>
      </c>
      <c r="F840" s="87" t="s">
        <v>442</v>
      </c>
      <c r="G840" s="87" t="s">
        <v>539</v>
      </c>
      <c r="H840" s="87">
        <v>511100</v>
      </c>
    </row>
    <row r="841" spans="1:8" x14ac:dyDescent="0.2">
      <c r="A841" s="87" t="s">
        <v>2518</v>
      </c>
      <c r="B841" s="87" t="s">
        <v>2519</v>
      </c>
      <c r="C841" s="87" t="s">
        <v>2520</v>
      </c>
      <c r="D841" s="87" t="s">
        <v>752</v>
      </c>
      <c r="E841" s="87" t="s">
        <v>2181</v>
      </c>
      <c r="F841" s="87" t="s">
        <v>442</v>
      </c>
      <c r="G841" s="87" t="s">
        <v>539</v>
      </c>
      <c r="H841" s="87">
        <v>511100</v>
      </c>
    </row>
    <row r="842" spans="1:8" x14ac:dyDescent="0.2">
      <c r="A842" s="87" t="s">
        <v>2521</v>
      </c>
      <c r="B842" s="87" t="s">
        <v>2522</v>
      </c>
      <c r="C842" s="87" t="s">
        <v>2523</v>
      </c>
      <c r="D842" s="87" t="s">
        <v>752</v>
      </c>
      <c r="E842" s="87" t="s">
        <v>2181</v>
      </c>
      <c r="F842" s="87" t="s">
        <v>442</v>
      </c>
      <c r="G842" s="87" t="s">
        <v>539</v>
      </c>
      <c r="H842" s="87">
        <v>511100</v>
      </c>
    </row>
    <row r="843" spans="1:8" x14ac:dyDescent="0.2">
      <c r="A843" s="87" t="s">
        <v>2524</v>
      </c>
      <c r="B843" s="87" t="s">
        <v>2525</v>
      </c>
      <c r="C843" s="87" t="s">
        <v>2526</v>
      </c>
      <c r="D843" s="87" t="s">
        <v>752</v>
      </c>
      <c r="E843" s="87" t="s">
        <v>2181</v>
      </c>
      <c r="F843" s="87" t="s">
        <v>442</v>
      </c>
      <c r="G843" s="87" t="s">
        <v>539</v>
      </c>
      <c r="H843" s="87">
        <v>511100</v>
      </c>
    </row>
    <row r="844" spans="1:8" x14ac:dyDescent="0.2">
      <c r="A844" s="87" t="s">
        <v>2527</v>
      </c>
      <c r="B844" s="87" t="s">
        <v>2528</v>
      </c>
      <c r="C844" s="87" t="s">
        <v>2529</v>
      </c>
      <c r="D844" s="87" t="s">
        <v>752</v>
      </c>
      <c r="E844" s="87" t="s">
        <v>2181</v>
      </c>
      <c r="F844" s="87" t="s">
        <v>442</v>
      </c>
      <c r="G844" s="87" t="s">
        <v>539</v>
      </c>
      <c r="H844" s="87">
        <v>511100</v>
      </c>
    </row>
    <row r="845" spans="1:8" x14ac:dyDescent="0.2">
      <c r="A845" s="87" t="s">
        <v>2530</v>
      </c>
      <c r="B845" s="87" t="s">
        <v>2531</v>
      </c>
      <c r="C845" s="87" t="s">
        <v>2532</v>
      </c>
      <c r="D845" s="87" t="s">
        <v>752</v>
      </c>
      <c r="E845" s="87" t="s">
        <v>2181</v>
      </c>
      <c r="F845" s="87" t="s">
        <v>442</v>
      </c>
      <c r="G845" s="87" t="s">
        <v>539</v>
      </c>
      <c r="H845" s="87">
        <v>511100</v>
      </c>
    </row>
    <row r="846" spans="1:8" x14ac:dyDescent="0.2">
      <c r="A846" s="87" t="s">
        <v>2533</v>
      </c>
      <c r="B846" s="87" t="s">
        <v>2534</v>
      </c>
      <c r="C846" s="87" t="s">
        <v>2535</v>
      </c>
      <c r="D846" s="87" t="s">
        <v>752</v>
      </c>
      <c r="E846" s="87" t="s">
        <v>2181</v>
      </c>
      <c r="F846" s="87" t="s">
        <v>442</v>
      </c>
      <c r="G846" s="87" t="s">
        <v>539</v>
      </c>
      <c r="H846" s="87">
        <v>511100</v>
      </c>
    </row>
    <row r="847" spans="1:8" x14ac:dyDescent="0.2">
      <c r="A847" s="87" t="s">
        <v>2536</v>
      </c>
      <c r="B847" s="87" t="s">
        <v>2537</v>
      </c>
      <c r="C847" s="87" t="s">
        <v>2538</v>
      </c>
      <c r="D847" s="87" t="s">
        <v>752</v>
      </c>
      <c r="E847" s="87" t="s">
        <v>2181</v>
      </c>
      <c r="F847" s="87" t="s">
        <v>442</v>
      </c>
      <c r="G847" s="87" t="s">
        <v>539</v>
      </c>
      <c r="H847" s="87">
        <v>511100</v>
      </c>
    </row>
    <row r="848" spans="1:8" x14ac:dyDescent="0.2">
      <c r="A848" s="87" t="s">
        <v>2539</v>
      </c>
      <c r="B848" s="87" t="s">
        <v>2540</v>
      </c>
      <c r="C848" s="87" t="s">
        <v>2541</v>
      </c>
      <c r="D848" s="87" t="s">
        <v>752</v>
      </c>
      <c r="E848" s="87" t="s">
        <v>2181</v>
      </c>
      <c r="F848" s="87" t="s">
        <v>442</v>
      </c>
      <c r="G848" s="87" t="s">
        <v>539</v>
      </c>
      <c r="H848" s="87">
        <v>511100</v>
      </c>
    </row>
    <row r="849" spans="1:8" x14ac:dyDescent="0.2">
      <c r="A849" s="87" t="s">
        <v>2542</v>
      </c>
      <c r="B849" s="87" t="s">
        <v>2543</v>
      </c>
      <c r="C849" s="87" t="s">
        <v>2544</v>
      </c>
      <c r="D849" s="87" t="s">
        <v>752</v>
      </c>
      <c r="E849" s="87" t="s">
        <v>2181</v>
      </c>
      <c r="F849" s="87" t="s">
        <v>442</v>
      </c>
      <c r="G849" s="87" t="s">
        <v>539</v>
      </c>
      <c r="H849" s="87">
        <v>511100</v>
      </c>
    </row>
    <row r="850" spans="1:8" x14ac:dyDescent="0.2">
      <c r="A850" s="87" t="s">
        <v>2545</v>
      </c>
      <c r="B850" s="87" t="s">
        <v>2546</v>
      </c>
      <c r="C850" s="87" t="s">
        <v>2547</v>
      </c>
      <c r="D850" s="87" t="s">
        <v>752</v>
      </c>
      <c r="E850" s="87" t="s">
        <v>2181</v>
      </c>
      <c r="F850" s="87" t="s">
        <v>442</v>
      </c>
      <c r="G850" s="87" t="s">
        <v>539</v>
      </c>
      <c r="H850" s="87">
        <v>511100</v>
      </c>
    </row>
    <row r="851" spans="1:8" x14ac:dyDescent="0.2">
      <c r="A851" s="87" t="s">
        <v>2548</v>
      </c>
      <c r="B851" s="87" t="s">
        <v>2549</v>
      </c>
      <c r="C851" s="87" t="s">
        <v>2550</v>
      </c>
      <c r="D851" s="87" t="s">
        <v>752</v>
      </c>
      <c r="E851" s="87" t="s">
        <v>2181</v>
      </c>
      <c r="F851" s="87" t="s">
        <v>442</v>
      </c>
      <c r="G851" s="87" t="s">
        <v>539</v>
      </c>
      <c r="H851" s="87">
        <v>511100</v>
      </c>
    </row>
    <row r="852" spans="1:8" x14ac:dyDescent="0.2">
      <c r="A852" s="87" t="s">
        <v>2551</v>
      </c>
      <c r="B852" s="87" t="s">
        <v>2552</v>
      </c>
      <c r="C852" s="87" t="s">
        <v>2553</v>
      </c>
      <c r="D852" s="87" t="s">
        <v>752</v>
      </c>
      <c r="E852" s="87" t="s">
        <v>2181</v>
      </c>
      <c r="F852" s="87" t="s">
        <v>442</v>
      </c>
      <c r="G852" s="87" t="s">
        <v>539</v>
      </c>
      <c r="H852" s="87">
        <v>511100</v>
      </c>
    </row>
    <row r="853" spans="1:8" x14ac:dyDescent="0.2">
      <c r="A853" s="87" t="s">
        <v>2554</v>
      </c>
      <c r="B853" s="87" t="s">
        <v>2555</v>
      </c>
      <c r="C853" s="87" t="s">
        <v>2556</v>
      </c>
      <c r="D853" s="87" t="s">
        <v>752</v>
      </c>
      <c r="E853" s="87" t="s">
        <v>2181</v>
      </c>
      <c r="F853" s="87" t="s">
        <v>442</v>
      </c>
      <c r="G853" s="87" t="s">
        <v>539</v>
      </c>
      <c r="H853" s="87">
        <v>511100</v>
      </c>
    </row>
    <row r="854" spans="1:8" x14ac:dyDescent="0.2">
      <c r="A854" s="87" t="s">
        <v>2557</v>
      </c>
      <c r="B854" s="87" t="s">
        <v>2558</v>
      </c>
      <c r="C854" s="87" t="s">
        <v>2559</v>
      </c>
      <c r="D854" s="87" t="s">
        <v>752</v>
      </c>
      <c r="E854" s="87" t="s">
        <v>2181</v>
      </c>
      <c r="F854" s="87" t="s">
        <v>442</v>
      </c>
      <c r="G854" s="87" t="s">
        <v>539</v>
      </c>
      <c r="H854" s="87">
        <v>511100</v>
      </c>
    </row>
    <row r="855" spans="1:8" x14ac:dyDescent="0.2">
      <c r="A855" s="87" t="s">
        <v>2560</v>
      </c>
      <c r="B855" s="87" t="s">
        <v>2561</v>
      </c>
      <c r="C855" s="87" t="s">
        <v>2562</v>
      </c>
      <c r="D855" s="87" t="s">
        <v>752</v>
      </c>
      <c r="E855" s="87" t="s">
        <v>2181</v>
      </c>
      <c r="F855" s="87" t="s">
        <v>442</v>
      </c>
      <c r="G855" s="87" t="s">
        <v>539</v>
      </c>
      <c r="H855" s="87">
        <v>511100</v>
      </c>
    </row>
    <row r="856" spans="1:8" x14ac:dyDescent="0.2">
      <c r="A856" s="87" t="s">
        <v>2563</v>
      </c>
      <c r="B856" s="87" t="s">
        <v>2564</v>
      </c>
      <c r="C856" s="87" t="s">
        <v>2565</v>
      </c>
      <c r="D856" s="87" t="s">
        <v>752</v>
      </c>
      <c r="E856" s="87" t="s">
        <v>2181</v>
      </c>
      <c r="F856" s="87" t="s">
        <v>442</v>
      </c>
      <c r="G856" s="87" t="s">
        <v>539</v>
      </c>
      <c r="H856" s="87">
        <v>511100</v>
      </c>
    </row>
    <row r="857" spans="1:8" x14ac:dyDescent="0.2">
      <c r="A857" s="87" t="s">
        <v>2566</v>
      </c>
      <c r="B857" s="87" t="s">
        <v>2567</v>
      </c>
      <c r="C857" s="87" t="s">
        <v>2568</v>
      </c>
      <c r="D857" s="87" t="s">
        <v>752</v>
      </c>
      <c r="E857" s="87" t="s">
        <v>2181</v>
      </c>
      <c r="F857" s="87" t="s">
        <v>442</v>
      </c>
      <c r="G857" s="87" t="s">
        <v>539</v>
      </c>
      <c r="H857" s="87">
        <v>511100</v>
      </c>
    </row>
    <row r="858" spans="1:8" x14ac:dyDescent="0.2">
      <c r="A858" s="87" t="s">
        <v>2569</v>
      </c>
      <c r="B858" s="87" t="s">
        <v>2570</v>
      </c>
      <c r="C858" s="87" t="s">
        <v>2571</v>
      </c>
      <c r="D858" s="87" t="s">
        <v>752</v>
      </c>
      <c r="E858" s="87" t="s">
        <v>2181</v>
      </c>
      <c r="F858" s="87" t="s">
        <v>442</v>
      </c>
      <c r="G858" s="87" t="s">
        <v>539</v>
      </c>
      <c r="H858" s="87">
        <v>511100</v>
      </c>
    </row>
    <row r="859" spans="1:8" x14ac:dyDescent="0.2">
      <c r="A859" s="87" t="s">
        <v>2572</v>
      </c>
      <c r="B859" s="87" t="s">
        <v>2573</v>
      </c>
      <c r="C859" s="87" t="s">
        <v>2574</v>
      </c>
      <c r="D859" s="87" t="s">
        <v>752</v>
      </c>
      <c r="E859" s="87" t="s">
        <v>2181</v>
      </c>
      <c r="F859" s="87" t="s">
        <v>442</v>
      </c>
      <c r="G859" s="87" t="s">
        <v>539</v>
      </c>
      <c r="H859" s="87">
        <v>511100</v>
      </c>
    </row>
    <row r="860" spans="1:8" x14ac:dyDescent="0.2">
      <c r="A860" s="87" t="s">
        <v>2575</v>
      </c>
      <c r="B860" s="87" t="s">
        <v>2576</v>
      </c>
      <c r="C860" s="87" t="s">
        <v>2577</v>
      </c>
      <c r="D860" s="87" t="s">
        <v>752</v>
      </c>
      <c r="E860" s="87" t="s">
        <v>2181</v>
      </c>
      <c r="F860" s="87" t="s">
        <v>442</v>
      </c>
      <c r="G860" s="87" t="s">
        <v>539</v>
      </c>
      <c r="H860" s="87">
        <v>511100</v>
      </c>
    </row>
    <row r="861" spans="1:8" x14ac:dyDescent="0.2">
      <c r="A861" s="87" t="s">
        <v>2578</v>
      </c>
      <c r="B861" s="87" t="s">
        <v>2579</v>
      </c>
      <c r="C861" s="87" t="s">
        <v>2580</v>
      </c>
      <c r="D861" s="87" t="s">
        <v>752</v>
      </c>
      <c r="E861" s="87" t="s">
        <v>2181</v>
      </c>
      <c r="F861" s="87" t="s">
        <v>442</v>
      </c>
      <c r="G861" s="87" t="s">
        <v>539</v>
      </c>
      <c r="H861" s="87">
        <v>511100</v>
      </c>
    </row>
    <row r="862" spans="1:8" x14ac:dyDescent="0.2">
      <c r="A862" s="87" t="s">
        <v>2581</v>
      </c>
      <c r="B862" s="87" t="s">
        <v>2582</v>
      </c>
      <c r="C862" s="87" t="s">
        <v>2583</v>
      </c>
      <c r="D862" s="87" t="s">
        <v>752</v>
      </c>
      <c r="E862" s="87" t="s">
        <v>2181</v>
      </c>
      <c r="F862" s="87" t="s">
        <v>442</v>
      </c>
      <c r="G862" s="87" t="s">
        <v>539</v>
      </c>
      <c r="H862" s="87">
        <v>511100</v>
      </c>
    </row>
    <row r="863" spans="1:8" x14ac:dyDescent="0.2">
      <c r="A863" s="87" t="s">
        <v>2584</v>
      </c>
      <c r="B863" s="87" t="s">
        <v>2585</v>
      </c>
      <c r="C863" s="87" t="s">
        <v>2586</v>
      </c>
      <c r="D863" s="87" t="s">
        <v>752</v>
      </c>
      <c r="E863" s="87" t="s">
        <v>2181</v>
      </c>
      <c r="F863" s="87" t="s">
        <v>442</v>
      </c>
      <c r="G863" s="87" t="s">
        <v>539</v>
      </c>
      <c r="H863" s="87">
        <v>511100</v>
      </c>
    </row>
    <row r="864" spans="1:8" x14ac:dyDescent="0.2">
      <c r="A864" s="87" t="s">
        <v>2587</v>
      </c>
      <c r="B864" s="87" t="s">
        <v>2588</v>
      </c>
      <c r="C864" s="87" t="s">
        <v>2589</v>
      </c>
      <c r="D864" s="87" t="s">
        <v>752</v>
      </c>
      <c r="E864" s="87" t="s">
        <v>2181</v>
      </c>
      <c r="F864" s="87" t="s">
        <v>442</v>
      </c>
      <c r="G864" s="87" t="s">
        <v>539</v>
      </c>
      <c r="H864" s="87">
        <v>511100</v>
      </c>
    </row>
    <row r="865" spans="1:8" x14ac:dyDescent="0.2">
      <c r="A865" s="87" t="s">
        <v>2590</v>
      </c>
      <c r="B865" s="87" t="s">
        <v>2591</v>
      </c>
      <c r="C865" s="87" t="s">
        <v>2592</v>
      </c>
      <c r="D865" s="87" t="s">
        <v>752</v>
      </c>
      <c r="E865" s="87" t="s">
        <v>2181</v>
      </c>
      <c r="F865" s="87" t="s">
        <v>442</v>
      </c>
      <c r="G865" s="87" t="s">
        <v>539</v>
      </c>
      <c r="H865" s="87">
        <v>511100</v>
      </c>
    </row>
    <row r="866" spans="1:8" x14ac:dyDescent="0.2">
      <c r="A866" s="87" t="s">
        <v>2593</v>
      </c>
      <c r="B866" s="87" t="s">
        <v>2594</v>
      </c>
      <c r="C866" s="87" t="s">
        <v>2595</v>
      </c>
      <c r="D866" s="87" t="s">
        <v>752</v>
      </c>
      <c r="E866" s="87" t="s">
        <v>2181</v>
      </c>
      <c r="F866" s="87" t="s">
        <v>442</v>
      </c>
      <c r="G866" s="87" t="s">
        <v>539</v>
      </c>
      <c r="H866" s="87">
        <v>511100</v>
      </c>
    </row>
    <row r="867" spans="1:8" x14ac:dyDescent="0.2">
      <c r="A867" s="87" t="s">
        <v>2596</v>
      </c>
      <c r="B867" s="87" t="s">
        <v>2597</v>
      </c>
      <c r="C867" s="87" t="s">
        <v>2598</v>
      </c>
      <c r="D867" s="87" t="s">
        <v>752</v>
      </c>
      <c r="E867" s="87" t="s">
        <v>2181</v>
      </c>
      <c r="F867" s="87" t="s">
        <v>442</v>
      </c>
      <c r="G867" s="87" t="s">
        <v>539</v>
      </c>
      <c r="H867" s="87">
        <v>511100</v>
      </c>
    </row>
    <row r="868" spans="1:8" x14ac:dyDescent="0.2">
      <c r="A868" s="87" t="s">
        <v>2599</v>
      </c>
      <c r="B868" s="87" t="s">
        <v>2600</v>
      </c>
      <c r="C868" s="87" t="s">
        <v>2601</v>
      </c>
      <c r="D868" s="87" t="s">
        <v>752</v>
      </c>
      <c r="E868" s="87" t="s">
        <v>2181</v>
      </c>
      <c r="F868" s="87" t="s">
        <v>442</v>
      </c>
      <c r="G868" s="87" t="s">
        <v>539</v>
      </c>
      <c r="H868" s="87">
        <v>511100</v>
      </c>
    </row>
    <row r="869" spans="1:8" x14ac:dyDescent="0.2">
      <c r="A869" s="87" t="s">
        <v>2602</v>
      </c>
      <c r="B869" s="87" t="s">
        <v>2603</v>
      </c>
      <c r="C869" s="87" t="s">
        <v>2604</v>
      </c>
      <c r="D869" s="87" t="s">
        <v>752</v>
      </c>
      <c r="E869" s="87" t="s">
        <v>2181</v>
      </c>
      <c r="F869" s="87" t="s">
        <v>442</v>
      </c>
      <c r="G869" s="87" t="s">
        <v>539</v>
      </c>
      <c r="H869" s="87">
        <v>511100</v>
      </c>
    </row>
    <row r="870" spans="1:8" x14ac:dyDescent="0.2">
      <c r="A870" s="87" t="s">
        <v>2605</v>
      </c>
      <c r="B870" s="87" t="s">
        <v>2606</v>
      </c>
      <c r="C870" s="87" t="s">
        <v>2607</v>
      </c>
      <c r="D870" s="87" t="s">
        <v>752</v>
      </c>
      <c r="E870" s="87" t="s">
        <v>2181</v>
      </c>
      <c r="F870" s="87" t="s">
        <v>442</v>
      </c>
      <c r="G870" s="87" t="s">
        <v>539</v>
      </c>
      <c r="H870" s="87">
        <v>511100</v>
      </c>
    </row>
    <row r="871" spans="1:8" x14ac:dyDescent="0.2">
      <c r="A871" s="87" t="s">
        <v>2608</v>
      </c>
      <c r="B871" s="87" t="s">
        <v>2609</v>
      </c>
      <c r="C871" s="87" t="s">
        <v>2610</v>
      </c>
      <c r="D871" s="87" t="s">
        <v>752</v>
      </c>
      <c r="E871" s="87" t="s">
        <v>2181</v>
      </c>
      <c r="F871" s="87" t="s">
        <v>442</v>
      </c>
      <c r="G871" s="87" t="s">
        <v>539</v>
      </c>
      <c r="H871" s="87">
        <v>511100</v>
      </c>
    </row>
    <row r="872" spans="1:8" x14ac:dyDescent="0.2">
      <c r="A872" s="87" t="s">
        <v>2611</v>
      </c>
      <c r="B872" s="87" t="s">
        <v>2612</v>
      </c>
      <c r="C872" s="87" t="s">
        <v>2613</v>
      </c>
      <c r="D872" s="87" t="s">
        <v>752</v>
      </c>
      <c r="E872" s="87" t="s">
        <v>2181</v>
      </c>
      <c r="F872" s="87" t="s">
        <v>442</v>
      </c>
      <c r="G872" s="87" t="s">
        <v>539</v>
      </c>
      <c r="H872" s="87">
        <v>511100</v>
      </c>
    </row>
    <row r="873" spans="1:8" x14ac:dyDescent="0.2">
      <c r="A873" s="87" t="s">
        <v>2614</v>
      </c>
      <c r="B873" s="87" t="s">
        <v>2615</v>
      </c>
      <c r="C873" s="87" t="s">
        <v>2616</v>
      </c>
      <c r="D873" s="87" t="s">
        <v>752</v>
      </c>
      <c r="E873" s="87" t="s">
        <v>2181</v>
      </c>
      <c r="F873" s="87" t="s">
        <v>442</v>
      </c>
      <c r="G873" s="87" t="s">
        <v>539</v>
      </c>
      <c r="H873" s="87">
        <v>511100</v>
      </c>
    </row>
    <row r="874" spans="1:8" x14ac:dyDescent="0.2">
      <c r="A874" s="87" t="s">
        <v>2617</v>
      </c>
      <c r="B874" s="87" t="s">
        <v>2618</v>
      </c>
      <c r="C874" s="87" t="s">
        <v>2619</v>
      </c>
      <c r="D874" s="87" t="s">
        <v>752</v>
      </c>
      <c r="E874" s="87" t="s">
        <v>2181</v>
      </c>
      <c r="F874" s="87" t="s">
        <v>442</v>
      </c>
      <c r="G874" s="87" t="s">
        <v>539</v>
      </c>
      <c r="H874" s="87">
        <v>511100</v>
      </c>
    </row>
    <row r="875" spans="1:8" x14ac:dyDescent="0.2">
      <c r="A875" s="87" t="s">
        <v>2620</v>
      </c>
      <c r="B875" s="87" t="s">
        <v>2621</v>
      </c>
      <c r="C875" s="87" t="s">
        <v>2622</v>
      </c>
      <c r="D875" s="87" t="s">
        <v>752</v>
      </c>
      <c r="E875" s="87" t="s">
        <v>2181</v>
      </c>
      <c r="F875" s="87" t="s">
        <v>442</v>
      </c>
      <c r="G875" s="87" t="s">
        <v>539</v>
      </c>
      <c r="H875" s="87">
        <v>511100</v>
      </c>
    </row>
    <row r="876" spans="1:8" x14ac:dyDescent="0.2">
      <c r="A876" s="87" t="s">
        <v>2623</v>
      </c>
      <c r="B876" s="87" t="s">
        <v>2624</v>
      </c>
      <c r="C876" s="87" t="s">
        <v>2625</v>
      </c>
      <c r="D876" s="87" t="s">
        <v>752</v>
      </c>
      <c r="E876" s="87" t="s">
        <v>2181</v>
      </c>
      <c r="F876" s="87" t="s">
        <v>442</v>
      </c>
      <c r="G876" s="87" t="s">
        <v>539</v>
      </c>
      <c r="H876" s="87">
        <v>511100</v>
      </c>
    </row>
    <row r="877" spans="1:8" x14ac:dyDescent="0.2">
      <c r="A877" s="87" t="s">
        <v>2626</v>
      </c>
      <c r="B877" s="87" t="s">
        <v>2627</v>
      </c>
      <c r="C877" s="87" t="s">
        <v>2628</v>
      </c>
      <c r="D877" s="87" t="s">
        <v>752</v>
      </c>
      <c r="E877" s="87" t="s">
        <v>2181</v>
      </c>
      <c r="F877" s="87" t="s">
        <v>442</v>
      </c>
      <c r="G877" s="87" t="s">
        <v>539</v>
      </c>
      <c r="H877" s="87">
        <v>511100</v>
      </c>
    </row>
    <row r="878" spans="1:8" x14ac:dyDescent="0.2">
      <c r="A878" s="87" t="s">
        <v>2629</v>
      </c>
      <c r="B878" s="87" t="s">
        <v>2630</v>
      </c>
      <c r="C878" s="87" t="s">
        <v>2631</v>
      </c>
      <c r="D878" s="87" t="s">
        <v>752</v>
      </c>
      <c r="E878" s="87" t="s">
        <v>2181</v>
      </c>
      <c r="F878" s="87" t="s">
        <v>442</v>
      </c>
      <c r="G878" s="87" t="s">
        <v>539</v>
      </c>
      <c r="H878" s="87">
        <v>511100</v>
      </c>
    </row>
    <row r="879" spans="1:8" x14ac:dyDescent="0.2">
      <c r="A879" s="87" t="s">
        <v>2632</v>
      </c>
      <c r="B879" s="87" t="s">
        <v>2633</v>
      </c>
      <c r="C879" s="87" t="s">
        <v>2634</v>
      </c>
      <c r="D879" s="87" t="s">
        <v>752</v>
      </c>
      <c r="E879" s="87" t="s">
        <v>2181</v>
      </c>
      <c r="F879" s="87" t="s">
        <v>442</v>
      </c>
      <c r="G879" s="87" t="s">
        <v>539</v>
      </c>
      <c r="H879" s="87">
        <v>511100</v>
      </c>
    </row>
    <row r="880" spans="1:8" x14ac:dyDescent="0.2">
      <c r="A880" s="87" t="s">
        <v>2635</v>
      </c>
      <c r="B880" s="87" t="s">
        <v>2636</v>
      </c>
      <c r="C880" s="87" t="s">
        <v>2637</v>
      </c>
      <c r="D880" s="87" t="s">
        <v>752</v>
      </c>
      <c r="E880" s="87" t="s">
        <v>2181</v>
      </c>
      <c r="F880" s="87" t="s">
        <v>442</v>
      </c>
      <c r="G880" s="87" t="s">
        <v>539</v>
      </c>
      <c r="H880" s="87">
        <v>511100</v>
      </c>
    </row>
    <row r="881" spans="1:8" x14ac:dyDescent="0.2">
      <c r="A881" s="87" t="s">
        <v>2638</v>
      </c>
      <c r="B881" s="87" t="s">
        <v>2639</v>
      </c>
      <c r="C881" s="87" t="s">
        <v>2640</v>
      </c>
      <c r="D881" s="87" t="s">
        <v>752</v>
      </c>
      <c r="E881" s="87" t="s">
        <v>2181</v>
      </c>
      <c r="F881" s="87" t="s">
        <v>442</v>
      </c>
      <c r="G881" s="87" t="s">
        <v>539</v>
      </c>
      <c r="H881" s="87">
        <v>511100</v>
      </c>
    </row>
    <row r="882" spans="1:8" x14ac:dyDescent="0.2">
      <c r="A882" s="87" t="s">
        <v>2641</v>
      </c>
      <c r="B882" s="87" t="s">
        <v>2642</v>
      </c>
      <c r="C882" s="87" t="s">
        <v>2643</v>
      </c>
      <c r="D882" s="87" t="s">
        <v>752</v>
      </c>
      <c r="E882" s="87" t="s">
        <v>2181</v>
      </c>
      <c r="F882" s="87" t="s">
        <v>442</v>
      </c>
      <c r="G882" s="87" t="s">
        <v>539</v>
      </c>
      <c r="H882" s="87">
        <v>511100</v>
      </c>
    </row>
    <row r="883" spans="1:8" x14ac:dyDescent="0.2">
      <c r="A883" s="87" t="s">
        <v>2644</v>
      </c>
      <c r="B883" s="87" t="s">
        <v>2645</v>
      </c>
      <c r="C883" s="87" t="s">
        <v>2646</v>
      </c>
      <c r="D883" s="87" t="s">
        <v>752</v>
      </c>
      <c r="E883" s="87" t="s">
        <v>2181</v>
      </c>
      <c r="F883" s="87" t="s">
        <v>442</v>
      </c>
      <c r="G883" s="87" t="s">
        <v>539</v>
      </c>
      <c r="H883" s="87">
        <v>511100</v>
      </c>
    </row>
    <row r="884" spans="1:8" x14ac:dyDescent="0.2">
      <c r="A884" s="87" t="s">
        <v>2647</v>
      </c>
      <c r="B884" s="87" t="s">
        <v>2648</v>
      </c>
      <c r="C884" s="87" t="s">
        <v>2649</v>
      </c>
      <c r="D884" s="87" t="s">
        <v>752</v>
      </c>
      <c r="E884" s="87" t="s">
        <v>2181</v>
      </c>
      <c r="F884" s="87" t="s">
        <v>442</v>
      </c>
      <c r="G884" s="87" t="s">
        <v>539</v>
      </c>
      <c r="H884" s="87">
        <v>511100</v>
      </c>
    </row>
    <row r="885" spans="1:8" x14ac:dyDescent="0.2">
      <c r="A885" s="87" t="s">
        <v>2650</v>
      </c>
      <c r="B885" s="87" t="s">
        <v>2651</v>
      </c>
      <c r="C885" s="87" t="s">
        <v>2652</v>
      </c>
      <c r="D885" s="87" t="s">
        <v>752</v>
      </c>
      <c r="E885" s="87" t="s">
        <v>2181</v>
      </c>
      <c r="F885" s="87" t="s">
        <v>442</v>
      </c>
      <c r="G885" s="87" t="s">
        <v>539</v>
      </c>
      <c r="H885" s="87">
        <v>511100</v>
      </c>
    </row>
    <row r="886" spans="1:8" x14ac:dyDescent="0.2">
      <c r="A886" s="87" t="s">
        <v>2653</v>
      </c>
      <c r="B886" s="87" t="s">
        <v>2654</v>
      </c>
      <c r="C886" s="87" t="s">
        <v>2655</v>
      </c>
      <c r="D886" s="87" t="s">
        <v>752</v>
      </c>
      <c r="E886" s="87" t="s">
        <v>2181</v>
      </c>
      <c r="F886" s="87" t="s">
        <v>442</v>
      </c>
      <c r="G886" s="87" t="s">
        <v>539</v>
      </c>
      <c r="H886" s="87">
        <v>511100</v>
      </c>
    </row>
    <row r="887" spans="1:8" x14ac:dyDescent="0.2">
      <c r="A887" s="87" t="s">
        <v>2656</v>
      </c>
      <c r="B887" s="87" t="s">
        <v>2657</v>
      </c>
      <c r="C887" s="87" t="s">
        <v>2658</v>
      </c>
      <c r="D887" s="87" t="s">
        <v>752</v>
      </c>
      <c r="E887" s="87" t="s">
        <v>2181</v>
      </c>
      <c r="F887" s="87" t="s">
        <v>442</v>
      </c>
      <c r="G887" s="87" t="s">
        <v>539</v>
      </c>
      <c r="H887" s="87">
        <v>511100</v>
      </c>
    </row>
    <row r="888" spans="1:8" x14ac:dyDescent="0.2">
      <c r="A888" s="87" t="s">
        <v>2659</v>
      </c>
      <c r="B888" s="87" t="s">
        <v>2660</v>
      </c>
      <c r="C888" s="87" t="s">
        <v>2661</v>
      </c>
      <c r="D888" s="87" t="s">
        <v>752</v>
      </c>
      <c r="E888" s="87" t="s">
        <v>2181</v>
      </c>
      <c r="F888" s="87" t="s">
        <v>442</v>
      </c>
      <c r="G888" s="87" t="s">
        <v>539</v>
      </c>
      <c r="H888" s="87">
        <v>511100</v>
      </c>
    </row>
    <row r="889" spans="1:8" x14ac:dyDescent="0.2">
      <c r="A889" s="87" t="s">
        <v>2662</v>
      </c>
      <c r="B889" s="87" t="s">
        <v>2663</v>
      </c>
      <c r="C889" s="87" t="s">
        <v>2664</v>
      </c>
      <c r="D889" s="87" t="s">
        <v>752</v>
      </c>
      <c r="E889" s="87" t="s">
        <v>2181</v>
      </c>
      <c r="F889" s="87" t="s">
        <v>442</v>
      </c>
      <c r="G889" s="87" t="s">
        <v>539</v>
      </c>
      <c r="H889" s="87">
        <v>511100</v>
      </c>
    </row>
    <row r="890" spans="1:8" x14ac:dyDescent="0.2">
      <c r="A890" s="87" t="s">
        <v>2665</v>
      </c>
      <c r="B890" s="87" t="s">
        <v>2666</v>
      </c>
      <c r="C890" s="87" t="s">
        <v>2667</v>
      </c>
      <c r="D890" s="87" t="s">
        <v>752</v>
      </c>
      <c r="E890" s="87" t="s">
        <v>2181</v>
      </c>
      <c r="F890" s="87" t="s">
        <v>442</v>
      </c>
      <c r="G890" s="87" t="s">
        <v>539</v>
      </c>
      <c r="H890" s="87">
        <v>511100</v>
      </c>
    </row>
    <row r="891" spans="1:8" x14ac:dyDescent="0.2">
      <c r="A891" s="87" t="s">
        <v>2668</v>
      </c>
      <c r="B891" s="87" t="s">
        <v>2669</v>
      </c>
      <c r="C891" s="87" t="s">
        <v>2670</v>
      </c>
      <c r="D891" s="87" t="s">
        <v>752</v>
      </c>
      <c r="E891" s="87" t="s">
        <v>2181</v>
      </c>
      <c r="F891" s="87" t="s">
        <v>442</v>
      </c>
      <c r="G891" s="87" t="s">
        <v>539</v>
      </c>
      <c r="H891" s="87">
        <v>511100</v>
      </c>
    </row>
    <row r="892" spans="1:8" x14ac:dyDescent="0.2">
      <c r="A892" s="87" t="s">
        <v>2671</v>
      </c>
      <c r="B892" s="87" t="s">
        <v>2672</v>
      </c>
      <c r="C892" s="87" t="s">
        <v>2673</v>
      </c>
      <c r="D892" s="87" t="s">
        <v>752</v>
      </c>
      <c r="E892" s="87" t="s">
        <v>2181</v>
      </c>
      <c r="F892" s="87" t="s">
        <v>442</v>
      </c>
      <c r="G892" s="87" t="s">
        <v>539</v>
      </c>
      <c r="H892" s="87">
        <v>511100</v>
      </c>
    </row>
    <row r="893" spans="1:8" x14ac:dyDescent="0.2">
      <c r="A893" s="87" t="s">
        <v>2674</v>
      </c>
      <c r="B893" s="87" t="s">
        <v>2675</v>
      </c>
      <c r="C893" s="87" t="s">
        <v>2676</v>
      </c>
      <c r="D893" s="87" t="s">
        <v>752</v>
      </c>
      <c r="E893" s="87" t="s">
        <v>2181</v>
      </c>
      <c r="F893" s="87" t="s">
        <v>442</v>
      </c>
      <c r="G893" s="87" t="s">
        <v>539</v>
      </c>
      <c r="H893" s="87">
        <v>511100</v>
      </c>
    </row>
    <row r="894" spans="1:8" x14ac:dyDescent="0.2">
      <c r="A894" s="87" t="s">
        <v>2677</v>
      </c>
      <c r="B894" s="87" t="s">
        <v>2678</v>
      </c>
      <c r="C894" s="87" t="s">
        <v>2679</v>
      </c>
      <c r="D894" s="87" t="s">
        <v>752</v>
      </c>
      <c r="E894" s="87" t="s">
        <v>2181</v>
      </c>
      <c r="F894" s="87" t="s">
        <v>442</v>
      </c>
      <c r="G894" s="87" t="s">
        <v>539</v>
      </c>
      <c r="H894" s="87">
        <v>511100</v>
      </c>
    </row>
    <row r="895" spans="1:8" x14ac:dyDescent="0.2">
      <c r="A895" s="87" t="s">
        <v>2680</v>
      </c>
      <c r="B895" s="87" t="s">
        <v>2681</v>
      </c>
      <c r="C895" s="87" t="s">
        <v>2682</v>
      </c>
      <c r="D895" s="87" t="s">
        <v>752</v>
      </c>
      <c r="E895" s="87" t="s">
        <v>2181</v>
      </c>
      <c r="F895" s="87" t="s">
        <v>442</v>
      </c>
      <c r="G895" s="87" t="s">
        <v>539</v>
      </c>
      <c r="H895" s="87">
        <v>511100</v>
      </c>
    </row>
    <row r="896" spans="1:8" x14ac:dyDescent="0.2">
      <c r="A896" s="87" t="s">
        <v>2683</v>
      </c>
      <c r="B896" s="87" t="s">
        <v>2684</v>
      </c>
      <c r="C896" s="87" t="s">
        <v>2685</v>
      </c>
      <c r="D896" s="87" t="s">
        <v>752</v>
      </c>
      <c r="E896" s="87" t="s">
        <v>2181</v>
      </c>
      <c r="F896" s="87" t="s">
        <v>442</v>
      </c>
      <c r="G896" s="87" t="s">
        <v>539</v>
      </c>
      <c r="H896" s="87">
        <v>511100</v>
      </c>
    </row>
    <row r="897" spans="1:8" x14ac:dyDescent="0.2">
      <c r="A897" s="87" t="s">
        <v>2686</v>
      </c>
      <c r="B897" s="87" t="s">
        <v>2687</v>
      </c>
      <c r="C897" s="87" t="s">
        <v>2688</v>
      </c>
      <c r="D897" s="87" t="s">
        <v>752</v>
      </c>
      <c r="E897" s="87" t="s">
        <v>2181</v>
      </c>
      <c r="F897" s="87" t="s">
        <v>442</v>
      </c>
      <c r="G897" s="87" t="s">
        <v>539</v>
      </c>
      <c r="H897" s="87">
        <v>511100</v>
      </c>
    </row>
    <row r="898" spans="1:8" x14ac:dyDescent="0.2">
      <c r="A898" s="87" t="s">
        <v>2689</v>
      </c>
      <c r="B898" s="87" t="s">
        <v>2690</v>
      </c>
      <c r="C898" s="87" t="s">
        <v>2691</v>
      </c>
      <c r="D898" s="87" t="s">
        <v>752</v>
      </c>
      <c r="E898" s="87" t="s">
        <v>2181</v>
      </c>
      <c r="F898" s="87" t="s">
        <v>442</v>
      </c>
      <c r="G898" s="87" t="s">
        <v>539</v>
      </c>
      <c r="H898" s="87">
        <v>511100</v>
      </c>
    </row>
    <row r="899" spans="1:8" x14ac:dyDescent="0.2">
      <c r="A899" s="87" t="s">
        <v>2692</v>
      </c>
      <c r="B899" s="87" t="s">
        <v>2693</v>
      </c>
      <c r="C899" s="87" t="s">
        <v>2694</v>
      </c>
      <c r="D899" s="87" t="s">
        <v>752</v>
      </c>
      <c r="E899" s="87" t="s">
        <v>2181</v>
      </c>
      <c r="F899" s="87" t="s">
        <v>442</v>
      </c>
      <c r="G899" s="87" t="s">
        <v>539</v>
      </c>
      <c r="H899" s="87">
        <v>511100</v>
      </c>
    </row>
    <row r="900" spans="1:8" x14ac:dyDescent="0.2">
      <c r="A900" s="87" t="s">
        <v>2695</v>
      </c>
      <c r="B900" s="87" t="s">
        <v>2696</v>
      </c>
      <c r="C900" s="87" t="s">
        <v>2697</v>
      </c>
      <c r="D900" s="87" t="s">
        <v>752</v>
      </c>
      <c r="E900" s="87" t="s">
        <v>2181</v>
      </c>
      <c r="F900" s="87" t="s">
        <v>442</v>
      </c>
      <c r="G900" s="87" t="s">
        <v>539</v>
      </c>
      <c r="H900" s="87">
        <v>511100</v>
      </c>
    </row>
    <row r="901" spans="1:8" x14ac:dyDescent="0.2">
      <c r="A901" s="87" t="s">
        <v>2698</v>
      </c>
      <c r="B901" s="87" t="s">
        <v>2699</v>
      </c>
      <c r="C901" s="87" t="s">
        <v>2700</v>
      </c>
      <c r="D901" s="87" t="s">
        <v>752</v>
      </c>
      <c r="E901" s="87" t="s">
        <v>2181</v>
      </c>
      <c r="F901" s="87" t="s">
        <v>442</v>
      </c>
      <c r="G901" s="87" t="s">
        <v>539</v>
      </c>
      <c r="H901" s="87">
        <v>511100</v>
      </c>
    </row>
    <row r="902" spans="1:8" x14ac:dyDescent="0.2">
      <c r="A902" s="87" t="s">
        <v>2701</v>
      </c>
      <c r="B902" s="87" t="s">
        <v>2702</v>
      </c>
      <c r="C902" s="87" t="s">
        <v>2703</v>
      </c>
      <c r="D902" s="87" t="s">
        <v>752</v>
      </c>
      <c r="E902" s="87" t="s">
        <v>2181</v>
      </c>
      <c r="F902" s="87" t="s">
        <v>442</v>
      </c>
      <c r="G902" s="87" t="s">
        <v>539</v>
      </c>
      <c r="H902" s="87">
        <v>511100</v>
      </c>
    </row>
    <row r="903" spans="1:8" x14ac:dyDescent="0.2">
      <c r="A903" s="87" t="s">
        <v>2704</v>
      </c>
      <c r="B903" s="87" t="s">
        <v>2705</v>
      </c>
      <c r="C903" s="87" t="s">
        <v>2706</v>
      </c>
      <c r="D903" s="87" t="s">
        <v>752</v>
      </c>
      <c r="E903" s="87" t="s">
        <v>2181</v>
      </c>
      <c r="F903" s="87" t="s">
        <v>442</v>
      </c>
      <c r="G903" s="87" t="s">
        <v>539</v>
      </c>
      <c r="H903" s="87">
        <v>511100</v>
      </c>
    </row>
    <row r="904" spans="1:8" x14ac:dyDescent="0.2">
      <c r="A904" s="87" t="s">
        <v>2707</v>
      </c>
      <c r="B904" s="87" t="s">
        <v>2708</v>
      </c>
      <c r="C904" s="87" t="s">
        <v>2709</v>
      </c>
      <c r="D904" s="87" t="s">
        <v>752</v>
      </c>
      <c r="E904" s="87" t="s">
        <v>2181</v>
      </c>
      <c r="F904" s="87" t="s">
        <v>442</v>
      </c>
      <c r="G904" s="87" t="s">
        <v>539</v>
      </c>
      <c r="H904" s="87">
        <v>511100</v>
      </c>
    </row>
    <row r="905" spans="1:8" x14ac:dyDescent="0.2">
      <c r="A905" s="87" t="s">
        <v>2710</v>
      </c>
      <c r="B905" s="87" t="s">
        <v>2711</v>
      </c>
      <c r="C905" s="87" t="s">
        <v>2712</v>
      </c>
      <c r="D905" s="87" t="s">
        <v>752</v>
      </c>
      <c r="E905" s="87" t="s">
        <v>2181</v>
      </c>
      <c r="F905" s="87" t="s">
        <v>442</v>
      </c>
      <c r="G905" s="87" t="s">
        <v>539</v>
      </c>
      <c r="H905" s="87">
        <v>511100</v>
      </c>
    </row>
    <row r="906" spans="1:8" x14ac:dyDescent="0.2">
      <c r="A906" s="87" t="s">
        <v>2713</v>
      </c>
      <c r="B906" s="87" t="s">
        <v>2714</v>
      </c>
      <c r="C906" s="87" t="s">
        <v>2715</v>
      </c>
      <c r="D906" s="87" t="s">
        <v>752</v>
      </c>
      <c r="E906" s="87" t="s">
        <v>2181</v>
      </c>
      <c r="F906" s="87" t="s">
        <v>442</v>
      </c>
      <c r="G906" s="87" t="s">
        <v>539</v>
      </c>
      <c r="H906" s="87">
        <v>511100</v>
      </c>
    </row>
    <row r="907" spans="1:8" x14ac:dyDescent="0.2">
      <c r="A907" s="87" t="s">
        <v>2716</v>
      </c>
      <c r="B907" s="87" t="s">
        <v>2717</v>
      </c>
      <c r="C907" s="87" t="s">
        <v>2718</v>
      </c>
      <c r="D907" s="87" t="s">
        <v>752</v>
      </c>
      <c r="E907" s="87" t="s">
        <v>2181</v>
      </c>
      <c r="F907" s="87" t="s">
        <v>442</v>
      </c>
      <c r="G907" s="87" t="s">
        <v>539</v>
      </c>
      <c r="H907" s="87">
        <v>511100</v>
      </c>
    </row>
    <row r="908" spans="1:8" x14ac:dyDescent="0.2">
      <c r="A908" s="87" t="s">
        <v>2719</v>
      </c>
      <c r="B908" s="87" t="s">
        <v>2720</v>
      </c>
      <c r="C908" s="87" t="s">
        <v>2721</v>
      </c>
      <c r="D908" s="87" t="s">
        <v>752</v>
      </c>
      <c r="E908" s="87" t="s">
        <v>2181</v>
      </c>
      <c r="F908" s="87" t="s">
        <v>442</v>
      </c>
      <c r="G908" s="87" t="s">
        <v>539</v>
      </c>
      <c r="H908" s="87">
        <v>511100</v>
      </c>
    </row>
    <row r="909" spans="1:8" x14ac:dyDescent="0.2">
      <c r="A909" s="87" t="s">
        <v>2722</v>
      </c>
      <c r="B909" s="87" t="s">
        <v>2723</v>
      </c>
      <c r="C909" s="87" t="s">
        <v>2724</v>
      </c>
      <c r="D909" s="87" t="s">
        <v>752</v>
      </c>
      <c r="E909" s="87" t="s">
        <v>2181</v>
      </c>
      <c r="F909" s="87" t="s">
        <v>442</v>
      </c>
      <c r="G909" s="87" t="s">
        <v>539</v>
      </c>
      <c r="H909" s="87">
        <v>511100</v>
      </c>
    </row>
    <row r="910" spans="1:8" x14ac:dyDescent="0.2">
      <c r="A910" s="87" t="s">
        <v>2725</v>
      </c>
      <c r="B910" s="87" t="s">
        <v>2726</v>
      </c>
      <c r="C910" s="87" t="s">
        <v>2727</v>
      </c>
      <c r="D910" s="87" t="s">
        <v>752</v>
      </c>
      <c r="E910" s="87" t="s">
        <v>2181</v>
      </c>
      <c r="F910" s="87" t="s">
        <v>442</v>
      </c>
      <c r="G910" s="87" t="s">
        <v>539</v>
      </c>
      <c r="H910" s="87">
        <v>511100</v>
      </c>
    </row>
    <row r="911" spans="1:8" x14ac:dyDescent="0.2">
      <c r="A911" s="87" t="s">
        <v>2728</v>
      </c>
      <c r="B911" s="87" t="s">
        <v>2729</v>
      </c>
      <c r="C911" s="87" t="s">
        <v>2730</v>
      </c>
      <c r="D911" s="87" t="s">
        <v>752</v>
      </c>
      <c r="E911" s="87" t="s">
        <v>2181</v>
      </c>
      <c r="F911" s="87" t="s">
        <v>442</v>
      </c>
      <c r="G911" s="87" t="s">
        <v>539</v>
      </c>
      <c r="H911" s="87">
        <v>511100</v>
      </c>
    </row>
    <row r="912" spans="1:8" x14ac:dyDescent="0.2">
      <c r="A912" s="87" t="s">
        <v>2731</v>
      </c>
      <c r="B912" s="87" t="s">
        <v>2732</v>
      </c>
      <c r="C912" s="87" t="s">
        <v>2733</v>
      </c>
      <c r="D912" s="87" t="s">
        <v>752</v>
      </c>
      <c r="E912" s="87" t="s">
        <v>2181</v>
      </c>
      <c r="F912" s="87" t="s">
        <v>442</v>
      </c>
      <c r="G912" s="87" t="s">
        <v>539</v>
      </c>
      <c r="H912" s="87">
        <v>511100</v>
      </c>
    </row>
    <row r="913" spans="1:8" x14ac:dyDescent="0.2">
      <c r="A913" s="87" t="s">
        <v>2734</v>
      </c>
      <c r="B913" s="87" t="s">
        <v>2735</v>
      </c>
      <c r="C913" s="87" t="s">
        <v>2736</v>
      </c>
      <c r="D913" s="87" t="s">
        <v>752</v>
      </c>
      <c r="E913" s="87" t="s">
        <v>2181</v>
      </c>
      <c r="F913" s="87" t="s">
        <v>442</v>
      </c>
      <c r="G913" s="87" t="s">
        <v>539</v>
      </c>
      <c r="H913" s="87">
        <v>511100</v>
      </c>
    </row>
    <row r="914" spans="1:8" x14ac:dyDescent="0.2">
      <c r="A914" s="87" t="s">
        <v>2737</v>
      </c>
      <c r="B914" s="87" t="s">
        <v>2738</v>
      </c>
      <c r="C914" s="87" t="s">
        <v>2739</v>
      </c>
      <c r="D914" s="87" t="s">
        <v>752</v>
      </c>
      <c r="E914" s="87" t="s">
        <v>2181</v>
      </c>
      <c r="F914" s="87" t="s">
        <v>442</v>
      </c>
      <c r="G914" s="87" t="s">
        <v>539</v>
      </c>
      <c r="H914" s="87">
        <v>511100</v>
      </c>
    </row>
    <row r="915" spans="1:8" x14ac:dyDescent="0.2">
      <c r="A915" s="87" t="s">
        <v>2740</v>
      </c>
      <c r="B915" s="87" t="s">
        <v>2741</v>
      </c>
      <c r="C915" s="87" t="s">
        <v>2742</v>
      </c>
      <c r="D915" s="87" t="s">
        <v>752</v>
      </c>
      <c r="E915" s="87" t="s">
        <v>2181</v>
      </c>
      <c r="F915" s="87" t="s">
        <v>442</v>
      </c>
      <c r="G915" s="87" t="s">
        <v>539</v>
      </c>
      <c r="H915" s="87">
        <v>511100</v>
      </c>
    </row>
    <row r="916" spans="1:8" x14ac:dyDescent="0.2">
      <c r="A916" s="87" t="s">
        <v>2743</v>
      </c>
      <c r="B916" s="87" t="s">
        <v>2744</v>
      </c>
      <c r="C916" s="87" t="s">
        <v>2745</v>
      </c>
      <c r="D916" s="87" t="s">
        <v>752</v>
      </c>
      <c r="E916" s="87" t="s">
        <v>2181</v>
      </c>
      <c r="F916" s="87" t="s">
        <v>442</v>
      </c>
      <c r="G916" s="87" t="s">
        <v>539</v>
      </c>
      <c r="H916" s="87">
        <v>511100</v>
      </c>
    </row>
    <row r="917" spans="1:8" x14ac:dyDescent="0.2">
      <c r="A917" s="87" t="s">
        <v>2746</v>
      </c>
      <c r="B917" s="87" t="s">
        <v>2747</v>
      </c>
      <c r="C917" s="87" t="s">
        <v>2748</v>
      </c>
      <c r="D917" s="87" t="s">
        <v>752</v>
      </c>
      <c r="E917" s="87" t="s">
        <v>2181</v>
      </c>
      <c r="F917" s="87" t="s">
        <v>442</v>
      </c>
      <c r="G917" s="87" t="s">
        <v>539</v>
      </c>
      <c r="H917" s="87">
        <v>511100</v>
      </c>
    </row>
    <row r="918" spans="1:8" x14ac:dyDescent="0.2">
      <c r="A918" s="87" t="s">
        <v>2749</v>
      </c>
      <c r="B918" s="87" t="s">
        <v>2750</v>
      </c>
      <c r="C918" s="87" t="s">
        <v>2751</v>
      </c>
      <c r="D918" s="87" t="s">
        <v>752</v>
      </c>
      <c r="E918" s="87" t="s">
        <v>2181</v>
      </c>
      <c r="F918" s="87" t="s">
        <v>442</v>
      </c>
      <c r="G918" s="87" t="s">
        <v>539</v>
      </c>
      <c r="H918" s="87">
        <v>511100</v>
      </c>
    </row>
    <row r="919" spans="1:8" x14ac:dyDescent="0.2">
      <c r="A919" s="87" t="s">
        <v>2752</v>
      </c>
      <c r="B919" s="87" t="s">
        <v>2753</v>
      </c>
      <c r="C919" s="87" t="s">
        <v>2754</v>
      </c>
      <c r="D919" s="87" t="s">
        <v>752</v>
      </c>
      <c r="E919" s="87" t="s">
        <v>2181</v>
      </c>
      <c r="F919" s="87" t="s">
        <v>442</v>
      </c>
      <c r="G919" s="87" t="s">
        <v>539</v>
      </c>
      <c r="H919" s="87">
        <v>511100</v>
      </c>
    </row>
    <row r="920" spans="1:8" x14ac:dyDescent="0.2">
      <c r="A920" s="87" t="s">
        <v>2755</v>
      </c>
      <c r="B920" s="87" t="s">
        <v>2756</v>
      </c>
      <c r="C920" s="87" t="s">
        <v>2757</v>
      </c>
      <c r="D920" s="87" t="s">
        <v>752</v>
      </c>
      <c r="E920" s="87" t="s">
        <v>2181</v>
      </c>
      <c r="F920" s="87" t="s">
        <v>442</v>
      </c>
      <c r="G920" s="87" t="s">
        <v>539</v>
      </c>
      <c r="H920" s="87">
        <v>511100</v>
      </c>
    </row>
    <row r="921" spans="1:8" x14ac:dyDescent="0.2">
      <c r="A921" s="87" t="s">
        <v>2758</v>
      </c>
      <c r="B921" s="87" t="s">
        <v>2759</v>
      </c>
      <c r="C921" s="87" t="s">
        <v>2760</v>
      </c>
      <c r="D921" s="87" t="s">
        <v>752</v>
      </c>
      <c r="E921" s="87" t="s">
        <v>2181</v>
      </c>
      <c r="F921" s="87" t="s">
        <v>442</v>
      </c>
      <c r="G921" s="87" t="s">
        <v>539</v>
      </c>
      <c r="H921" s="87">
        <v>511100</v>
      </c>
    </row>
    <row r="922" spans="1:8" x14ac:dyDescent="0.2">
      <c r="A922" s="87" t="s">
        <v>2761</v>
      </c>
      <c r="B922" s="87" t="s">
        <v>2762</v>
      </c>
      <c r="C922" s="87" t="s">
        <v>2763</v>
      </c>
      <c r="D922" s="87" t="s">
        <v>752</v>
      </c>
      <c r="E922" s="87" t="s">
        <v>2181</v>
      </c>
      <c r="F922" s="87" t="s">
        <v>442</v>
      </c>
      <c r="G922" s="87" t="s">
        <v>539</v>
      </c>
      <c r="H922" s="87">
        <v>511100</v>
      </c>
    </row>
    <row r="923" spans="1:8" x14ac:dyDescent="0.2">
      <c r="A923" s="87" t="s">
        <v>2764</v>
      </c>
      <c r="B923" s="87" t="s">
        <v>2765</v>
      </c>
      <c r="C923" s="87" t="s">
        <v>2766</v>
      </c>
      <c r="D923" s="87" t="s">
        <v>752</v>
      </c>
      <c r="E923" s="87" t="s">
        <v>2181</v>
      </c>
      <c r="F923" s="87" t="s">
        <v>442</v>
      </c>
      <c r="G923" s="87" t="s">
        <v>539</v>
      </c>
      <c r="H923" s="87">
        <v>511100</v>
      </c>
    </row>
    <row r="924" spans="1:8" x14ac:dyDescent="0.2">
      <c r="A924" s="87" t="s">
        <v>2767</v>
      </c>
      <c r="B924" s="87" t="s">
        <v>2768</v>
      </c>
      <c r="C924" s="87" t="s">
        <v>2769</v>
      </c>
      <c r="D924" s="87" t="s">
        <v>752</v>
      </c>
      <c r="E924" s="87" t="s">
        <v>2181</v>
      </c>
      <c r="F924" s="87" t="s">
        <v>442</v>
      </c>
      <c r="G924" s="87" t="s">
        <v>539</v>
      </c>
      <c r="H924" s="87">
        <v>511100</v>
      </c>
    </row>
    <row r="925" spans="1:8" x14ac:dyDescent="0.2">
      <c r="A925" s="87" t="s">
        <v>2770</v>
      </c>
      <c r="B925" s="87" t="s">
        <v>2771</v>
      </c>
      <c r="C925" s="87" t="s">
        <v>2772</v>
      </c>
      <c r="D925" s="87" t="s">
        <v>752</v>
      </c>
      <c r="E925" s="87" t="s">
        <v>2181</v>
      </c>
      <c r="F925" s="87" t="s">
        <v>442</v>
      </c>
      <c r="G925" s="87" t="s">
        <v>539</v>
      </c>
      <c r="H925" s="87">
        <v>511100</v>
      </c>
    </row>
    <row r="926" spans="1:8" x14ac:dyDescent="0.2">
      <c r="A926" s="87" t="s">
        <v>2773</v>
      </c>
      <c r="B926" s="87" t="s">
        <v>2774</v>
      </c>
      <c r="C926" s="87" t="s">
        <v>2775</v>
      </c>
      <c r="D926" s="87" t="s">
        <v>752</v>
      </c>
      <c r="E926" s="87" t="s">
        <v>2181</v>
      </c>
      <c r="F926" s="87" t="s">
        <v>442</v>
      </c>
      <c r="G926" s="87" t="s">
        <v>539</v>
      </c>
      <c r="H926" s="87">
        <v>511100</v>
      </c>
    </row>
    <row r="927" spans="1:8" x14ac:dyDescent="0.2">
      <c r="A927" s="87" t="s">
        <v>2776</v>
      </c>
      <c r="B927" s="87" t="s">
        <v>2777</v>
      </c>
      <c r="C927" s="87" t="s">
        <v>2778</v>
      </c>
      <c r="D927" s="87" t="s">
        <v>752</v>
      </c>
      <c r="E927" s="87" t="s">
        <v>2181</v>
      </c>
      <c r="F927" s="87" t="s">
        <v>442</v>
      </c>
      <c r="G927" s="87" t="s">
        <v>539</v>
      </c>
      <c r="H927" s="87">
        <v>511100</v>
      </c>
    </row>
    <row r="928" spans="1:8" x14ac:dyDescent="0.2">
      <c r="A928" s="87" t="s">
        <v>2779</v>
      </c>
      <c r="B928" s="87" t="s">
        <v>2780</v>
      </c>
      <c r="C928" s="87" t="s">
        <v>2781</v>
      </c>
      <c r="D928" s="87" t="s">
        <v>752</v>
      </c>
      <c r="E928" s="87" t="s">
        <v>2181</v>
      </c>
      <c r="F928" s="87" t="s">
        <v>442</v>
      </c>
      <c r="G928" s="87" t="s">
        <v>539</v>
      </c>
      <c r="H928" s="87">
        <v>511100</v>
      </c>
    </row>
    <row r="929" spans="1:8" x14ac:dyDescent="0.2">
      <c r="A929" s="87" t="s">
        <v>2782</v>
      </c>
      <c r="B929" s="87" t="s">
        <v>2783</v>
      </c>
      <c r="C929" s="87" t="s">
        <v>2784</v>
      </c>
      <c r="D929" s="87" t="s">
        <v>752</v>
      </c>
      <c r="E929" s="87" t="s">
        <v>2181</v>
      </c>
      <c r="F929" s="87" t="s">
        <v>442</v>
      </c>
      <c r="G929" s="87" t="s">
        <v>539</v>
      </c>
      <c r="H929" s="87">
        <v>511100</v>
      </c>
    </row>
    <row r="930" spans="1:8" x14ac:dyDescent="0.2">
      <c r="A930" s="87" t="s">
        <v>2785</v>
      </c>
      <c r="B930" s="87" t="s">
        <v>2786</v>
      </c>
      <c r="C930" s="87" t="s">
        <v>2787</v>
      </c>
      <c r="D930" s="87" t="s">
        <v>752</v>
      </c>
      <c r="E930" s="87" t="s">
        <v>2181</v>
      </c>
      <c r="F930" s="87" t="s">
        <v>442</v>
      </c>
      <c r="G930" s="87" t="s">
        <v>539</v>
      </c>
      <c r="H930" s="87">
        <v>511100</v>
      </c>
    </row>
    <row r="931" spans="1:8" x14ac:dyDescent="0.2">
      <c r="A931" s="87" t="s">
        <v>2788</v>
      </c>
      <c r="B931" s="87" t="s">
        <v>2789</v>
      </c>
      <c r="C931" s="87" t="s">
        <v>2790</v>
      </c>
      <c r="D931" s="87" t="s">
        <v>752</v>
      </c>
      <c r="E931" s="87" t="s">
        <v>2181</v>
      </c>
      <c r="F931" s="87" t="s">
        <v>442</v>
      </c>
      <c r="G931" s="87" t="s">
        <v>539</v>
      </c>
      <c r="H931" s="87">
        <v>511100</v>
      </c>
    </row>
    <row r="932" spans="1:8" x14ac:dyDescent="0.2">
      <c r="A932" s="87" t="s">
        <v>2791</v>
      </c>
      <c r="B932" s="87" t="s">
        <v>2792</v>
      </c>
      <c r="C932" s="87" t="s">
        <v>2793</v>
      </c>
      <c r="D932" s="87" t="s">
        <v>752</v>
      </c>
      <c r="E932" s="87" t="s">
        <v>2181</v>
      </c>
      <c r="F932" s="87" t="s">
        <v>442</v>
      </c>
      <c r="G932" s="87" t="s">
        <v>539</v>
      </c>
      <c r="H932" s="87">
        <v>511100</v>
      </c>
    </row>
    <row r="933" spans="1:8" x14ac:dyDescent="0.2">
      <c r="A933" s="87" t="s">
        <v>2794</v>
      </c>
      <c r="B933" s="87" t="s">
        <v>2795</v>
      </c>
      <c r="C933" s="87" t="s">
        <v>2796</v>
      </c>
      <c r="D933" s="87" t="s">
        <v>752</v>
      </c>
      <c r="E933" s="87" t="s">
        <v>2181</v>
      </c>
      <c r="F933" s="87" t="s">
        <v>442</v>
      </c>
      <c r="G933" s="87" t="s">
        <v>539</v>
      </c>
      <c r="H933" s="87">
        <v>511100</v>
      </c>
    </row>
    <row r="934" spans="1:8" x14ac:dyDescent="0.2">
      <c r="A934" s="87" t="s">
        <v>2797</v>
      </c>
      <c r="B934" s="87" t="s">
        <v>2798</v>
      </c>
      <c r="C934" s="87" t="s">
        <v>2799</v>
      </c>
      <c r="D934" s="87" t="s">
        <v>752</v>
      </c>
      <c r="E934" s="87" t="s">
        <v>2181</v>
      </c>
      <c r="F934" s="87" t="s">
        <v>442</v>
      </c>
      <c r="G934" s="87" t="s">
        <v>539</v>
      </c>
      <c r="H934" s="87">
        <v>511100</v>
      </c>
    </row>
    <row r="935" spans="1:8" x14ac:dyDescent="0.2">
      <c r="A935" s="87" t="s">
        <v>2800</v>
      </c>
      <c r="B935" s="87" t="s">
        <v>2801</v>
      </c>
      <c r="C935" s="87" t="s">
        <v>2802</v>
      </c>
      <c r="D935" s="87" t="s">
        <v>752</v>
      </c>
      <c r="E935" s="87" t="s">
        <v>2181</v>
      </c>
      <c r="F935" s="87" t="s">
        <v>442</v>
      </c>
      <c r="G935" s="87" t="s">
        <v>539</v>
      </c>
      <c r="H935" s="87">
        <v>511100</v>
      </c>
    </row>
    <row r="936" spans="1:8" x14ac:dyDescent="0.2">
      <c r="A936" s="87" t="s">
        <v>2803</v>
      </c>
      <c r="B936" s="87" t="s">
        <v>2804</v>
      </c>
      <c r="C936" s="87" t="s">
        <v>2805</v>
      </c>
      <c r="D936" s="87" t="s">
        <v>752</v>
      </c>
      <c r="E936" s="87" t="s">
        <v>2181</v>
      </c>
      <c r="F936" s="87" t="s">
        <v>442</v>
      </c>
      <c r="G936" s="87" t="s">
        <v>539</v>
      </c>
      <c r="H936" s="87">
        <v>511100</v>
      </c>
    </row>
    <row r="937" spans="1:8" x14ac:dyDescent="0.2">
      <c r="A937" s="87" t="s">
        <v>2806</v>
      </c>
      <c r="B937" s="87" t="s">
        <v>2807</v>
      </c>
      <c r="C937" s="87" t="s">
        <v>2808</v>
      </c>
      <c r="D937" s="87" t="s">
        <v>752</v>
      </c>
      <c r="E937" s="87" t="s">
        <v>2181</v>
      </c>
      <c r="F937" s="87" t="s">
        <v>442</v>
      </c>
      <c r="G937" s="87" t="s">
        <v>539</v>
      </c>
      <c r="H937" s="87">
        <v>511100</v>
      </c>
    </row>
    <row r="938" spans="1:8" x14ac:dyDescent="0.2">
      <c r="A938" s="87" t="s">
        <v>2809</v>
      </c>
      <c r="B938" s="87" t="s">
        <v>2810</v>
      </c>
      <c r="C938" s="87" t="s">
        <v>2811</v>
      </c>
      <c r="D938" s="87" t="s">
        <v>752</v>
      </c>
      <c r="E938" s="87" t="s">
        <v>2181</v>
      </c>
      <c r="F938" s="87" t="s">
        <v>442</v>
      </c>
      <c r="G938" s="87" t="s">
        <v>539</v>
      </c>
      <c r="H938" s="87">
        <v>511100</v>
      </c>
    </row>
    <row r="939" spans="1:8" x14ac:dyDescent="0.2">
      <c r="A939" s="87" t="s">
        <v>2812</v>
      </c>
      <c r="B939" s="87" t="s">
        <v>2813</v>
      </c>
      <c r="C939" s="87" t="s">
        <v>2814</v>
      </c>
      <c r="D939" s="87" t="s">
        <v>752</v>
      </c>
      <c r="E939" s="87" t="s">
        <v>2181</v>
      </c>
      <c r="F939" s="87" t="s">
        <v>442</v>
      </c>
      <c r="G939" s="87" t="s">
        <v>539</v>
      </c>
      <c r="H939" s="87">
        <v>511100</v>
      </c>
    </row>
    <row r="940" spans="1:8" x14ac:dyDescent="0.2">
      <c r="A940" s="87" t="s">
        <v>2815</v>
      </c>
      <c r="B940" s="87" t="s">
        <v>2816</v>
      </c>
      <c r="C940" s="87" t="s">
        <v>2817</v>
      </c>
      <c r="D940" s="87" t="s">
        <v>752</v>
      </c>
      <c r="E940" s="87" t="s">
        <v>2181</v>
      </c>
      <c r="F940" s="87" t="s">
        <v>442</v>
      </c>
      <c r="G940" s="87" t="s">
        <v>539</v>
      </c>
      <c r="H940" s="87">
        <v>511100</v>
      </c>
    </row>
    <row r="941" spans="1:8" x14ac:dyDescent="0.2">
      <c r="A941" s="87" t="s">
        <v>2818</v>
      </c>
      <c r="B941" s="87" t="s">
        <v>2819</v>
      </c>
      <c r="C941" s="87" t="s">
        <v>2820</v>
      </c>
      <c r="D941" s="87" t="s">
        <v>752</v>
      </c>
      <c r="E941" s="87" t="s">
        <v>2181</v>
      </c>
      <c r="F941" s="87" t="s">
        <v>442</v>
      </c>
      <c r="G941" s="87" t="s">
        <v>539</v>
      </c>
      <c r="H941" s="87">
        <v>511100</v>
      </c>
    </row>
    <row r="942" spans="1:8" x14ac:dyDescent="0.2">
      <c r="A942" s="87" t="s">
        <v>2821</v>
      </c>
      <c r="B942" s="87" t="s">
        <v>2822</v>
      </c>
      <c r="C942" s="87" t="s">
        <v>2823</v>
      </c>
      <c r="D942" s="87" t="s">
        <v>752</v>
      </c>
      <c r="E942" s="87" t="s">
        <v>2181</v>
      </c>
      <c r="F942" s="87" t="s">
        <v>442</v>
      </c>
      <c r="G942" s="87" t="s">
        <v>539</v>
      </c>
      <c r="H942" s="87">
        <v>511100</v>
      </c>
    </row>
    <row r="943" spans="1:8" x14ac:dyDescent="0.2">
      <c r="A943" s="87" t="s">
        <v>2824</v>
      </c>
      <c r="B943" s="87" t="s">
        <v>2825</v>
      </c>
      <c r="C943" s="87" t="s">
        <v>2826</v>
      </c>
      <c r="D943" s="87" t="s">
        <v>752</v>
      </c>
      <c r="E943" s="87" t="s">
        <v>2181</v>
      </c>
      <c r="F943" s="87" t="s">
        <v>442</v>
      </c>
      <c r="G943" s="87" t="s">
        <v>539</v>
      </c>
      <c r="H943" s="87">
        <v>511100</v>
      </c>
    </row>
    <row r="944" spans="1:8" x14ac:dyDescent="0.2">
      <c r="A944" s="87" t="s">
        <v>2827</v>
      </c>
      <c r="B944" s="87" t="s">
        <v>2828</v>
      </c>
      <c r="C944" s="87" t="s">
        <v>2829</v>
      </c>
      <c r="D944" s="87" t="s">
        <v>752</v>
      </c>
      <c r="E944" s="87" t="s">
        <v>2181</v>
      </c>
      <c r="F944" s="87" t="s">
        <v>442</v>
      </c>
      <c r="G944" s="87" t="s">
        <v>539</v>
      </c>
      <c r="H944" s="87">
        <v>511100</v>
      </c>
    </row>
    <row r="945" spans="1:8" x14ac:dyDescent="0.2">
      <c r="A945" s="87" t="s">
        <v>2830</v>
      </c>
      <c r="B945" s="87" t="s">
        <v>2831</v>
      </c>
      <c r="C945" s="87" t="s">
        <v>2832</v>
      </c>
      <c r="D945" s="87" t="s">
        <v>752</v>
      </c>
      <c r="E945" s="87" t="s">
        <v>2181</v>
      </c>
      <c r="F945" s="87" t="s">
        <v>442</v>
      </c>
      <c r="G945" s="87" t="s">
        <v>539</v>
      </c>
      <c r="H945" s="87">
        <v>511100</v>
      </c>
    </row>
    <row r="946" spans="1:8" x14ac:dyDescent="0.2">
      <c r="A946" s="87" t="s">
        <v>2833</v>
      </c>
      <c r="B946" s="87" t="s">
        <v>2834</v>
      </c>
      <c r="C946" s="87" t="s">
        <v>2835</v>
      </c>
      <c r="D946" s="87" t="s">
        <v>752</v>
      </c>
      <c r="E946" s="87" t="s">
        <v>2181</v>
      </c>
      <c r="F946" s="87" t="s">
        <v>442</v>
      </c>
      <c r="G946" s="87" t="s">
        <v>539</v>
      </c>
      <c r="H946" s="87">
        <v>511100</v>
      </c>
    </row>
    <row r="947" spans="1:8" x14ac:dyDescent="0.2">
      <c r="A947" s="87" t="s">
        <v>2836</v>
      </c>
      <c r="B947" s="87" t="s">
        <v>2837</v>
      </c>
      <c r="C947" s="87" t="s">
        <v>2838</v>
      </c>
      <c r="D947" s="87" t="s">
        <v>752</v>
      </c>
      <c r="E947" s="87" t="s">
        <v>2181</v>
      </c>
      <c r="F947" s="87" t="s">
        <v>442</v>
      </c>
      <c r="G947" s="87" t="s">
        <v>539</v>
      </c>
      <c r="H947" s="87">
        <v>511100</v>
      </c>
    </row>
    <row r="948" spans="1:8" x14ac:dyDescent="0.2">
      <c r="A948" s="87" t="s">
        <v>2839</v>
      </c>
      <c r="B948" s="87" t="s">
        <v>2840</v>
      </c>
      <c r="C948" s="87" t="s">
        <v>2841</v>
      </c>
      <c r="D948" s="87" t="s">
        <v>752</v>
      </c>
      <c r="E948" s="87" t="s">
        <v>2181</v>
      </c>
      <c r="F948" s="87" t="s">
        <v>442</v>
      </c>
      <c r="G948" s="87" t="s">
        <v>539</v>
      </c>
      <c r="H948" s="87">
        <v>511100</v>
      </c>
    </row>
    <row r="949" spans="1:8" x14ac:dyDescent="0.2">
      <c r="A949" s="87" t="s">
        <v>2842</v>
      </c>
      <c r="B949" s="87" t="s">
        <v>2843</v>
      </c>
      <c r="C949" s="87" t="s">
        <v>2844</v>
      </c>
      <c r="D949" s="87" t="s">
        <v>752</v>
      </c>
      <c r="E949" s="87" t="s">
        <v>2181</v>
      </c>
      <c r="F949" s="87" t="s">
        <v>442</v>
      </c>
      <c r="G949" s="87" t="s">
        <v>539</v>
      </c>
      <c r="H949" s="87">
        <v>511100</v>
      </c>
    </row>
    <row r="950" spans="1:8" x14ac:dyDescent="0.2">
      <c r="A950" s="87" t="s">
        <v>2845</v>
      </c>
      <c r="B950" s="87" t="s">
        <v>2846</v>
      </c>
      <c r="C950" s="87" t="s">
        <v>2847</v>
      </c>
      <c r="D950" s="87" t="s">
        <v>752</v>
      </c>
      <c r="E950" s="87" t="s">
        <v>2181</v>
      </c>
      <c r="F950" s="87" t="s">
        <v>442</v>
      </c>
      <c r="G950" s="87" t="s">
        <v>539</v>
      </c>
      <c r="H950" s="87">
        <v>511100</v>
      </c>
    </row>
    <row r="951" spans="1:8" x14ac:dyDescent="0.2">
      <c r="A951" s="87" t="s">
        <v>2848</v>
      </c>
      <c r="B951" s="87" t="s">
        <v>2849</v>
      </c>
      <c r="C951" s="87" t="s">
        <v>2850</v>
      </c>
      <c r="D951" s="87" t="s">
        <v>752</v>
      </c>
      <c r="E951" s="87" t="s">
        <v>2181</v>
      </c>
      <c r="F951" s="87" t="s">
        <v>442</v>
      </c>
      <c r="G951" s="87" t="s">
        <v>539</v>
      </c>
      <c r="H951" s="87">
        <v>511100</v>
      </c>
    </row>
    <row r="952" spans="1:8" x14ac:dyDescent="0.2">
      <c r="A952" s="87" t="s">
        <v>2851</v>
      </c>
      <c r="B952" s="87" t="s">
        <v>2852</v>
      </c>
      <c r="C952" s="87" t="s">
        <v>2853</v>
      </c>
      <c r="D952" s="87" t="s">
        <v>752</v>
      </c>
      <c r="E952" s="87" t="s">
        <v>2181</v>
      </c>
      <c r="F952" s="87" t="s">
        <v>442</v>
      </c>
      <c r="G952" s="87" t="s">
        <v>539</v>
      </c>
      <c r="H952" s="87">
        <v>511100</v>
      </c>
    </row>
    <row r="953" spans="1:8" x14ac:dyDescent="0.2">
      <c r="A953" s="87" t="s">
        <v>2854</v>
      </c>
      <c r="B953" s="87" t="s">
        <v>2855</v>
      </c>
      <c r="C953" s="87" t="s">
        <v>2856</v>
      </c>
      <c r="D953" s="87" t="s">
        <v>752</v>
      </c>
      <c r="E953" s="87" t="s">
        <v>2181</v>
      </c>
      <c r="F953" s="87" t="s">
        <v>442</v>
      </c>
      <c r="G953" s="87" t="s">
        <v>539</v>
      </c>
      <c r="H953" s="87">
        <v>511100</v>
      </c>
    </row>
    <row r="954" spans="1:8" x14ac:dyDescent="0.2">
      <c r="A954" s="87" t="s">
        <v>2857</v>
      </c>
      <c r="B954" s="87" t="s">
        <v>2858</v>
      </c>
      <c r="C954" s="87" t="s">
        <v>2859</v>
      </c>
      <c r="D954" s="87" t="s">
        <v>752</v>
      </c>
      <c r="E954" s="87" t="s">
        <v>2181</v>
      </c>
      <c r="F954" s="87" t="s">
        <v>442</v>
      </c>
      <c r="G954" s="87" t="s">
        <v>539</v>
      </c>
      <c r="H954" s="87">
        <v>511100</v>
      </c>
    </row>
    <row r="955" spans="1:8" x14ac:dyDescent="0.2">
      <c r="A955" s="87" t="s">
        <v>2860</v>
      </c>
      <c r="B955" s="87" t="s">
        <v>2861</v>
      </c>
      <c r="C955" s="87" t="s">
        <v>2862</v>
      </c>
      <c r="D955" s="87" t="s">
        <v>752</v>
      </c>
      <c r="E955" s="87" t="s">
        <v>2181</v>
      </c>
      <c r="F955" s="87" t="s">
        <v>442</v>
      </c>
      <c r="G955" s="87" t="s">
        <v>539</v>
      </c>
      <c r="H955" s="87">
        <v>511100</v>
      </c>
    </row>
    <row r="956" spans="1:8" x14ac:dyDescent="0.2">
      <c r="A956" s="87" t="s">
        <v>2863</v>
      </c>
      <c r="B956" s="87" t="s">
        <v>2864</v>
      </c>
      <c r="C956" s="87" t="s">
        <v>2865</v>
      </c>
      <c r="D956" s="87" t="s">
        <v>752</v>
      </c>
      <c r="E956" s="87" t="s">
        <v>2181</v>
      </c>
      <c r="F956" s="87" t="s">
        <v>442</v>
      </c>
      <c r="G956" s="87" t="s">
        <v>539</v>
      </c>
      <c r="H956" s="87">
        <v>511100</v>
      </c>
    </row>
    <row r="957" spans="1:8" x14ac:dyDescent="0.2">
      <c r="A957" s="87" t="s">
        <v>2866</v>
      </c>
      <c r="B957" s="87" t="s">
        <v>2867</v>
      </c>
      <c r="C957" s="87" t="s">
        <v>2868</v>
      </c>
      <c r="D957" s="87" t="s">
        <v>752</v>
      </c>
      <c r="E957" s="87" t="s">
        <v>2181</v>
      </c>
      <c r="F957" s="87" t="s">
        <v>442</v>
      </c>
      <c r="G957" s="87" t="s">
        <v>539</v>
      </c>
      <c r="H957" s="87">
        <v>511100</v>
      </c>
    </row>
    <row r="958" spans="1:8" x14ac:dyDescent="0.2">
      <c r="A958" s="87" t="s">
        <v>2869</v>
      </c>
      <c r="B958" s="87" t="s">
        <v>2870</v>
      </c>
      <c r="C958" s="87" t="s">
        <v>2871</v>
      </c>
      <c r="D958" s="87" t="s">
        <v>752</v>
      </c>
      <c r="E958" s="87" t="s">
        <v>2181</v>
      </c>
      <c r="F958" s="87" t="s">
        <v>442</v>
      </c>
      <c r="G958" s="87" t="s">
        <v>539</v>
      </c>
      <c r="H958" s="87">
        <v>511100</v>
      </c>
    </row>
    <row r="959" spans="1:8" x14ac:dyDescent="0.2">
      <c r="A959" s="87" t="s">
        <v>2872</v>
      </c>
      <c r="B959" s="87" t="s">
        <v>2873</v>
      </c>
      <c r="C959" s="87" t="s">
        <v>2874</v>
      </c>
      <c r="D959" s="87" t="s">
        <v>752</v>
      </c>
      <c r="E959" s="87" t="s">
        <v>2181</v>
      </c>
      <c r="F959" s="87" t="s">
        <v>442</v>
      </c>
      <c r="G959" s="87" t="s">
        <v>539</v>
      </c>
      <c r="H959" s="87">
        <v>511100</v>
      </c>
    </row>
    <row r="960" spans="1:8" x14ac:dyDescent="0.2">
      <c r="A960" s="87" t="s">
        <v>2875</v>
      </c>
      <c r="B960" s="87" t="s">
        <v>2876</v>
      </c>
      <c r="C960" s="87" t="s">
        <v>2877</v>
      </c>
      <c r="D960" s="87" t="s">
        <v>752</v>
      </c>
      <c r="E960" s="87" t="s">
        <v>2181</v>
      </c>
      <c r="F960" s="87" t="s">
        <v>442</v>
      </c>
      <c r="G960" s="87" t="s">
        <v>539</v>
      </c>
      <c r="H960" s="87">
        <v>511100</v>
      </c>
    </row>
    <row r="961" spans="1:8" x14ac:dyDescent="0.2">
      <c r="A961" s="87" t="s">
        <v>2878</v>
      </c>
      <c r="B961" s="87" t="s">
        <v>2879</v>
      </c>
      <c r="C961" s="87" t="s">
        <v>2880</v>
      </c>
      <c r="D961" s="87" t="s">
        <v>752</v>
      </c>
      <c r="E961" s="87" t="s">
        <v>2181</v>
      </c>
      <c r="F961" s="87" t="s">
        <v>442</v>
      </c>
      <c r="G961" s="87" t="s">
        <v>539</v>
      </c>
      <c r="H961" s="87">
        <v>511100</v>
      </c>
    </row>
    <row r="962" spans="1:8" x14ac:dyDescent="0.2">
      <c r="A962" s="87" t="s">
        <v>2881</v>
      </c>
      <c r="B962" s="87" t="s">
        <v>2882</v>
      </c>
      <c r="C962" s="87" t="s">
        <v>2883</v>
      </c>
      <c r="D962" s="87" t="s">
        <v>752</v>
      </c>
      <c r="E962" s="87" t="s">
        <v>2181</v>
      </c>
      <c r="F962" s="87" t="s">
        <v>442</v>
      </c>
      <c r="G962" s="87" t="s">
        <v>539</v>
      </c>
      <c r="H962" s="87">
        <v>511100</v>
      </c>
    </row>
    <row r="963" spans="1:8" x14ac:dyDescent="0.2">
      <c r="A963" s="87" t="s">
        <v>2884</v>
      </c>
      <c r="B963" s="87" t="s">
        <v>2885</v>
      </c>
      <c r="C963" s="87" t="s">
        <v>2886</v>
      </c>
      <c r="D963" s="87" t="s">
        <v>752</v>
      </c>
      <c r="E963" s="87" t="s">
        <v>2181</v>
      </c>
      <c r="F963" s="87" t="s">
        <v>442</v>
      </c>
      <c r="G963" s="87" t="s">
        <v>539</v>
      </c>
      <c r="H963" s="87">
        <v>511100</v>
      </c>
    </row>
    <row r="964" spans="1:8" x14ac:dyDescent="0.2">
      <c r="A964" s="87" t="s">
        <v>2887</v>
      </c>
      <c r="B964" s="87" t="s">
        <v>2888</v>
      </c>
      <c r="C964" s="87" t="s">
        <v>2889</v>
      </c>
      <c r="D964" s="87" t="s">
        <v>752</v>
      </c>
      <c r="E964" s="87" t="s">
        <v>2181</v>
      </c>
      <c r="F964" s="87" t="s">
        <v>442</v>
      </c>
      <c r="G964" s="87" t="s">
        <v>539</v>
      </c>
      <c r="H964" s="87">
        <v>511100</v>
      </c>
    </row>
    <row r="965" spans="1:8" x14ac:dyDescent="0.2">
      <c r="A965" s="87" t="s">
        <v>2890</v>
      </c>
      <c r="B965" s="87" t="s">
        <v>2891</v>
      </c>
      <c r="C965" s="87" t="s">
        <v>2892</v>
      </c>
      <c r="D965" s="87" t="s">
        <v>752</v>
      </c>
      <c r="E965" s="87" t="s">
        <v>2181</v>
      </c>
      <c r="F965" s="87" t="s">
        <v>442</v>
      </c>
      <c r="G965" s="87" t="s">
        <v>539</v>
      </c>
      <c r="H965" s="87">
        <v>511100</v>
      </c>
    </row>
    <row r="966" spans="1:8" x14ac:dyDescent="0.2">
      <c r="A966" s="87" t="s">
        <v>2893</v>
      </c>
      <c r="B966" s="87" t="s">
        <v>2894</v>
      </c>
      <c r="C966" s="87" t="s">
        <v>2895</v>
      </c>
      <c r="D966" s="87" t="s">
        <v>752</v>
      </c>
      <c r="E966" s="87" t="s">
        <v>2181</v>
      </c>
      <c r="F966" s="87" t="s">
        <v>442</v>
      </c>
      <c r="G966" s="87" t="s">
        <v>539</v>
      </c>
      <c r="H966" s="87">
        <v>511100</v>
      </c>
    </row>
    <row r="967" spans="1:8" x14ac:dyDescent="0.2">
      <c r="A967" s="87" t="s">
        <v>2896</v>
      </c>
      <c r="B967" s="87" t="s">
        <v>2897</v>
      </c>
      <c r="C967" s="87" t="s">
        <v>2898</v>
      </c>
      <c r="D967" s="87" t="s">
        <v>752</v>
      </c>
      <c r="E967" s="87" t="s">
        <v>2181</v>
      </c>
      <c r="F967" s="87" t="s">
        <v>442</v>
      </c>
      <c r="G967" s="87" t="s">
        <v>539</v>
      </c>
      <c r="H967" s="87">
        <v>511100</v>
      </c>
    </row>
    <row r="968" spans="1:8" x14ac:dyDescent="0.2">
      <c r="A968" s="87" t="s">
        <v>2899</v>
      </c>
      <c r="B968" s="87" t="s">
        <v>2900</v>
      </c>
      <c r="C968" s="87" t="s">
        <v>2901</v>
      </c>
      <c r="D968" s="87" t="s">
        <v>752</v>
      </c>
      <c r="E968" s="87" t="s">
        <v>2181</v>
      </c>
      <c r="F968" s="87" t="s">
        <v>442</v>
      </c>
      <c r="G968" s="87" t="s">
        <v>539</v>
      </c>
      <c r="H968" s="87">
        <v>511100</v>
      </c>
    </row>
    <row r="969" spans="1:8" x14ac:dyDescent="0.2">
      <c r="A969" s="87" t="s">
        <v>2902</v>
      </c>
      <c r="B969" s="87" t="s">
        <v>2903</v>
      </c>
      <c r="C969" s="87" t="s">
        <v>2904</v>
      </c>
      <c r="D969" s="87" t="s">
        <v>752</v>
      </c>
      <c r="E969" s="87" t="s">
        <v>2181</v>
      </c>
      <c r="F969" s="87" t="s">
        <v>442</v>
      </c>
      <c r="G969" s="87" t="s">
        <v>539</v>
      </c>
      <c r="H969" s="87">
        <v>511100</v>
      </c>
    </row>
    <row r="970" spans="1:8" x14ac:dyDescent="0.2">
      <c r="A970" s="87" t="s">
        <v>2905</v>
      </c>
      <c r="B970" s="87" t="s">
        <v>2906</v>
      </c>
      <c r="C970" s="87" t="s">
        <v>2907</v>
      </c>
      <c r="D970" s="87" t="s">
        <v>752</v>
      </c>
      <c r="E970" s="87" t="s">
        <v>2181</v>
      </c>
      <c r="F970" s="87" t="s">
        <v>442</v>
      </c>
      <c r="G970" s="87" t="s">
        <v>539</v>
      </c>
      <c r="H970" s="87">
        <v>511100</v>
      </c>
    </row>
    <row r="971" spans="1:8" x14ac:dyDescent="0.2">
      <c r="A971" s="87" t="s">
        <v>2908</v>
      </c>
      <c r="B971" s="87" t="s">
        <v>2909</v>
      </c>
      <c r="C971" s="87" t="s">
        <v>2910</v>
      </c>
      <c r="D971" s="87" t="s">
        <v>752</v>
      </c>
      <c r="E971" s="87" t="s">
        <v>2181</v>
      </c>
      <c r="F971" s="87" t="s">
        <v>442</v>
      </c>
      <c r="G971" s="87" t="s">
        <v>539</v>
      </c>
      <c r="H971" s="87">
        <v>511100</v>
      </c>
    </row>
    <row r="972" spans="1:8" x14ac:dyDescent="0.2">
      <c r="A972" s="87" t="s">
        <v>2911</v>
      </c>
      <c r="B972" s="87" t="s">
        <v>2912</v>
      </c>
      <c r="C972" s="87" t="s">
        <v>2913</v>
      </c>
      <c r="D972" s="87" t="s">
        <v>752</v>
      </c>
      <c r="E972" s="87" t="s">
        <v>2181</v>
      </c>
      <c r="F972" s="87" t="s">
        <v>442</v>
      </c>
      <c r="G972" s="87" t="s">
        <v>539</v>
      </c>
      <c r="H972" s="87">
        <v>511100</v>
      </c>
    </row>
    <row r="973" spans="1:8" x14ac:dyDescent="0.2">
      <c r="A973" s="87" t="s">
        <v>2914</v>
      </c>
      <c r="B973" s="87" t="s">
        <v>2915</v>
      </c>
      <c r="C973" s="87" t="s">
        <v>2916</v>
      </c>
      <c r="D973" s="87" t="s">
        <v>752</v>
      </c>
      <c r="E973" s="87" t="s">
        <v>2181</v>
      </c>
      <c r="F973" s="87" t="s">
        <v>442</v>
      </c>
      <c r="G973" s="87" t="s">
        <v>539</v>
      </c>
      <c r="H973" s="87">
        <v>511100</v>
      </c>
    </row>
    <row r="974" spans="1:8" x14ac:dyDescent="0.2">
      <c r="A974" s="87" t="s">
        <v>2917</v>
      </c>
      <c r="B974" s="87" t="s">
        <v>2918</v>
      </c>
      <c r="C974" s="87" t="s">
        <v>2919</v>
      </c>
      <c r="D974" s="87" t="s">
        <v>752</v>
      </c>
      <c r="E974" s="87" t="s">
        <v>2181</v>
      </c>
      <c r="F974" s="87" t="s">
        <v>442</v>
      </c>
      <c r="G974" s="87" t="s">
        <v>539</v>
      </c>
      <c r="H974" s="87">
        <v>511100</v>
      </c>
    </row>
    <row r="975" spans="1:8" x14ac:dyDescent="0.2">
      <c r="A975" s="87" t="s">
        <v>2920</v>
      </c>
      <c r="B975" s="87" t="s">
        <v>2921</v>
      </c>
      <c r="C975" s="87" t="s">
        <v>2922</v>
      </c>
      <c r="D975" s="87" t="s">
        <v>752</v>
      </c>
      <c r="E975" s="87" t="s">
        <v>2181</v>
      </c>
      <c r="F975" s="87" t="s">
        <v>442</v>
      </c>
      <c r="G975" s="87" t="s">
        <v>539</v>
      </c>
      <c r="H975" s="87">
        <v>511100</v>
      </c>
    </row>
    <row r="976" spans="1:8" x14ac:dyDescent="0.2">
      <c r="A976" s="87" t="s">
        <v>2923</v>
      </c>
      <c r="B976" s="87" t="s">
        <v>2924</v>
      </c>
      <c r="C976" s="87" t="s">
        <v>2925</v>
      </c>
      <c r="D976" s="87" t="s">
        <v>752</v>
      </c>
      <c r="E976" s="87" t="s">
        <v>2181</v>
      </c>
      <c r="F976" s="87" t="s">
        <v>442</v>
      </c>
      <c r="G976" s="87" t="s">
        <v>539</v>
      </c>
      <c r="H976" s="87">
        <v>511100</v>
      </c>
    </row>
    <row r="977" spans="1:8" x14ac:dyDescent="0.2">
      <c r="A977" s="87" t="s">
        <v>2926</v>
      </c>
      <c r="B977" s="87" t="s">
        <v>2927</v>
      </c>
      <c r="C977" s="87" t="s">
        <v>2928</v>
      </c>
      <c r="D977" s="87" t="s">
        <v>752</v>
      </c>
      <c r="E977" s="87" t="s">
        <v>2181</v>
      </c>
      <c r="F977" s="87" t="s">
        <v>442</v>
      </c>
      <c r="G977" s="87" t="s">
        <v>539</v>
      </c>
      <c r="H977" s="87">
        <v>511100</v>
      </c>
    </row>
    <row r="978" spans="1:8" x14ac:dyDescent="0.2">
      <c r="A978" s="87" t="s">
        <v>2929</v>
      </c>
      <c r="B978" s="87" t="s">
        <v>2930</v>
      </c>
      <c r="C978" s="87" t="s">
        <v>2931</v>
      </c>
      <c r="D978" s="87" t="s">
        <v>752</v>
      </c>
      <c r="E978" s="87" t="s">
        <v>2181</v>
      </c>
      <c r="F978" s="87" t="s">
        <v>442</v>
      </c>
      <c r="G978" s="87" t="s">
        <v>539</v>
      </c>
      <c r="H978" s="87">
        <v>511100</v>
      </c>
    </row>
    <row r="979" spans="1:8" x14ac:dyDescent="0.2">
      <c r="A979" s="87" t="s">
        <v>2932</v>
      </c>
      <c r="B979" s="87" t="s">
        <v>2933</v>
      </c>
      <c r="C979" s="87" t="s">
        <v>2934</v>
      </c>
      <c r="D979" s="87" t="s">
        <v>752</v>
      </c>
      <c r="E979" s="87" t="s">
        <v>2181</v>
      </c>
      <c r="F979" s="87" t="s">
        <v>442</v>
      </c>
      <c r="G979" s="87" t="s">
        <v>539</v>
      </c>
      <c r="H979" s="87">
        <v>511100</v>
      </c>
    </row>
    <row r="980" spans="1:8" x14ac:dyDescent="0.2">
      <c r="A980" s="87" t="s">
        <v>2935</v>
      </c>
      <c r="B980" s="87" t="s">
        <v>2936</v>
      </c>
      <c r="C980" s="87" t="s">
        <v>2937</v>
      </c>
      <c r="D980" s="87" t="s">
        <v>752</v>
      </c>
      <c r="E980" s="87" t="s">
        <v>2181</v>
      </c>
      <c r="F980" s="87" t="s">
        <v>442</v>
      </c>
      <c r="G980" s="87" t="s">
        <v>539</v>
      </c>
      <c r="H980" s="87">
        <v>511100</v>
      </c>
    </row>
    <row r="981" spans="1:8" x14ac:dyDescent="0.2">
      <c r="A981" s="87" t="s">
        <v>2938</v>
      </c>
      <c r="B981" s="87" t="s">
        <v>2939</v>
      </c>
      <c r="C981" s="87" t="s">
        <v>2940</v>
      </c>
      <c r="D981" s="87" t="s">
        <v>752</v>
      </c>
      <c r="E981" s="87" t="s">
        <v>2181</v>
      </c>
      <c r="F981" s="87" t="s">
        <v>442</v>
      </c>
      <c r="G981" s="87" t="s">
        <v>539</v>
      </c>
      <c r="H981" s="87">
        <v>511100</v>
      </c>
    </row>
    <row r="982" spans="1:8" x14ac:dyDescent="0.2">
      <c r="A982" s="87" t="s">
        <v>2941</v>
      </c>
      <c r="B982" s="87" t="s">
        <v>2942</v>
      </c>
      <c r="C982" s="87" t="s">
        <v>2943</v>
      </c>
      <c r="D982" s="87" t="s">
        <v>752</v>
      </c>
      <c r="E982" s="87" t="s">
        <v>2181</v>
      </c>
      <c r="F982" s="87" t="s">
        <v>442</v>
      </c>
      <c r="G982" s="87" t="s">
        <v>539</v>
      </c>
      <c r="H982" s="87">
        <v>511100</v>
      </c>
    </row>
    <row r="983" spans="1:8" x14ac:dyDescent="0.2">
      <c r="A983" s="87" t="s">
        <v>2944</v>
      </c>
      <c r="B983" s="87" t="s">
        <v>2945</v>
      </c>
      <c r="C983" s="87" t="s">
        <v>2946</v>
      </c>
      <c r="D983" s="87" t="s">
        <v>752</v>
      </c>
      <c r="E983" s="87" t="s">
        <v>2181</v>
      </c>
      <c r="F983" s="87" t="s">
        <v>442</v>
      </c>
      <c r="G983" s="87" t="s">
        <v>539</v>
      </c>
      <c r="H983" s="87">
        <v>511100</v>
      </c>
    </row>
    <row r="984" spans="1:8" x14ac:dyDescent="0.2">
      <c r="A984" s="87" t="s">
        <v>2947</v>
      </c>
      <c r="B984" s="87" t="s">
        <v>2948</v>
      </c>
      <c r="C984" s="87" t="s">
        <v>2949</v>
      </c>
      <c r="D984" s="87" t="s">
        <v>752</v>
      </c>
      <c r="E984" s="87" t="s">
        <v>2181</v>
      </c>
      <c r="F984" s="87" t="s">
        <v>442</v>
      </c>
      <c r="G984" s="87" t="s">
        <v>539</v>
      </c>
      <c r="H984" s="87">
        <v>511100</v>
      </c>
    </row>
    <row r="985" spans="1:8" x14ac:dyDescent="0.2">
      <c r="A985" s="87" t="s">
        <v>2950</v>
      </c>
      <c r="B985" s="87" t="s">
        <v>2951</v>
      </c>
      <c r="C985" s="87" t="s">
        <v>2952</v>
      </c>
      <c r="D985" s="87" t="s">
        <v>752</v>
      </c>
      <c r="E985" s="87" t="s">
        <v>2181</v>
      </c>
      <c r="F985" s="87" t="s">
        <v>442</v>
      </c>
      <c r="G985" s="87" t="s">
        <v>539</v>
      </c>
      <c r="H985" s="87">
        <v>511100</v>
      </c>
    </row>
    <row r="986" spans="1:8" x14ac:dyDescent="0.2">
      <c r="A986" s="87" t="s">
        <v>2953</v>
      </c>
      <c r="B986" s="87" t="s">
        <v>2954</v>
      </c>
      <c r="C986" s="87" t="s">
        <v>2955</v>
      </c>
      <c r="D986" s="87" t="s">
        <v>752</v>
      </c>
      <c r="E986" s="87" t="s">
        <v>2181</v>
      </c>
      <c r="F986" s="87" t="s">
        <v>442</v>
      </c>
      <c r="G986" s="87" t="s">
        <v>539</v>
      </c>
      <c r="H986" s="87">
        <v>511100</v>
      </c>
    </row>
    <row r="987" spans="1:8" x14ac:dyDescent="0.2">
      <c r="A987" s="87" t="s">
        <v>2956</v>
      </c>
      <c r="B987" s="87" t="s">
        <v>2957</v>
      </c>
      <c r="C987" s="87" t="s">
        <v>2958</v>
      </c>
      <c r="D987" s="87" t="s">
        <v>752</v>
      </c>
      <c r="E987" s="87" t="s">
        <v>2181</v>
      </c>
      <c r="F987" s="87" t="s">
        <v>442</v>
      </c>
      <c r="G987" s="87" t="s">
        <v>539</v>
      </c>
      <c r="H987" s="87">
        <v>511100</v>
      </c>
    </row>
    <row r="988" spans="1:8" x14ac:dyDescent="0.2">
      <c r="A988" s="87" t="s">
        <v>2959</v>
      </c>
      <c r="B988" s="87" t="s">
        <v>2960</v>
      </c>
      <c r="C988" s="87" t="s">
        <v>2961</v>
      </c>
      <c r="D988" s="87" t="s">
        <v>752</v>
      </c>
      <c r="E988" s="87" t="s">
        <v>2181</v>
      </c>
      <c r="F988" s="87" t="s">
        <v>442</v>
      </c>
      <c r="G988" s="87" t="s">
        <v>539</v>
      </c>
      <c r="H988" s="87">
        <v>511100</v>
      </c>
    </row>
    <row r="989" spans="1:8" x14ac:dyDescent="0.2">
      <c r="A989" s="87" t="s">
        <v>2962</v>
      </c>
      <c r="B989" s="87" t="s">
        <v>2963</v>
      </c>
      <c r="C989" s="87" t="s">
        <v>2964</v>
      </c>
      <c r="D989" s="87" t="s">
        <v>752</v>
      </c>
      <c r="E989" s="87" t="s">
        <v>2181</v>
      </c>
      <c r="F989" s="87" t="s">
        <v>442</v>
      </c>
      <c r="G989" s="87" t="s">
        <v>539</v>
      </c>
      <c r="H989" s="87">
        <v>511100</v>
      </c>
    </row>
    <row r="990" spans="1:8" x14ac:dyDescent="0.2">
      <c r="A990" s="87" t="s">
        <v>2965</v>
      </c>
      <c r="B990" s="87" t="s">
        <v>2966</v>
      </c>
      <c r="C990" s="87" t="s">
        <v>2967</v>
      </c>
      <c r="D990" s="87" t="s">
        <v>752</v>
      </c>
      <c r="E990" s="87" t="s">
        <v>2181</v>
      </c>
      <c r="F990" s="87" t="s">
        <v>442</v>
      </c>
      <c r="G990" s="87" t="s">
        <v>539</v>
      </c>
      <c r="H990" s="87">
        <v>511100</v>
      </c>
    </row>
    <row r="991" spans="1:8" x14ac:dyDescent="0.2">
      <c r="A991" s="87" t="s">
        <v>2968</v>
      </c>
      <c r="B991" s="87" t="s">
        <v>2969</v>
      </c>
      <c r="C991" s="87" t="s">
        <v>2970</v>
      </c>
      <c r="D991" s="87" t="s">
        <v>752</v>
      </c>
      <c r="E991" s="87" t="s">
        <v>2181</v>
      </c>
      <c r="F991" s="87" t="s">
        <v>442</v>
      </c>
      <c r="G991" s="87" t="s">
        <v>539</v>
      </c>
      <c r="H991" s="87">
        <v>511100</v>
      </c>
    </row>
    <row r="992" spans="1:8" x14ac:dyDescent="0.2">
      <c r="A992" s="87" t="s">
        <v>2971</v>
      </c>
      <c r="B992" s="87" t="s">
        <v>2972</v>
      </c>
      <c r="C992" s="87" t="s">
        <v>2973</v>
      </c>
      <c r="D992" s="87" t="s">
        <v>752</v>
      </c>
      <c r="E992" s="87" t="s">
        <v>2181</v>
      </c>
      <c r="F992" s="87" t="s">
        <v>442</v>
      </c>
      <c r="G992" s="87" t="s">
        <v>539</v>
      </c>
      <c r="H992" s="87">
        <v>511100</v>
      </c>
    </row>
    <row r="993" spans="1:8" x14ac:dyDescent="0.2">
      <c r="A993" s="87" t="s">
        <v>2974</v>
      </c>
      <c r="B993" s="87" t="s">
        <v>2975</v>
      </c>
      <c r="C993" s="87" t="s">
        <v>2976</v>
      </c>
      <c r="D993" s="87" t="s">
        <v>752</v>
      </c>
      <c r="E993" s="87" t="s">
        <v>2181</v>
      </c>
      <c r="F993" s="87" t="s">
        <v>442</v>
      </c>
      <c r="G993" s="87" t="s">
        <v>539</v>
      </c>
      <c r="H993" s="87">
        <v>511100</v>
      </c>
    </row>
    <row r="994" spans="1:8" x14ac:dyDescent="0.2">
      <c r="A994" s="87" t="s">
        <v>2977</v>
      </c>
      <c r="B994" s="87" t="s">
        <v>2978</v>
      </c>
      <c r="C994" s="87" t="s">
        <v>2979</v>
      </c>
      <c r="D994" s="87" t="s">
        <v>752</v>
      </c>
      <c r="E994" s="87" t="s">
        <v>2181</v>
      </c>
      <c r="F994" s="87" t="s">
        <v>442</v>
      </c>
      <c r="G994" s="87" t="s">
        <v>539</v>
      </c>
      <c r="H994" s="87">
        <v>511100</v>
      </c>
    </row>
    <row r="995" spans="1:8" x14ac:dyDescent="0.2">
      <c r="A995" s="87" t="s">
        <v>2980</v>
      </c>
      <c r="B995" s="87" t="s">
        <v>2981</v>
      </c>
      <c r="C995" s="87" t="s">
        <v>2982</v>
      </c>
      <c r="D995" s="87" t="s">
        <v>752</v>
      </c>
      <c r="E995" s="87" t="s">
        <v>2181</v>
      </c>
      <c r="F995" s="87" t="s">
        <v>442</v>
      </c>
      <c r="G995" s="87" t="s">
        <v>539</v>
      </c>
      <c r="H995" s="87">
        <v>511100</v>
      </c>
    </row>
    <row r="996" spans="1:8" x14ac:dyDescent="0.2">
      <c r="A996" s="87" t="s">
        <v>2983</v>
      </c>
      <c r="B996" s="87" t="s">
        <v>2984</v>
      </c>
      <c r="C996" s="87" t="s">
        <v>2985</v>
      </c>
      <c r="D996" s="87" t="s">
        <v>752</v>
      </c>
      <c r="E996" s="87" t="s">
        <v>2181</v>
      </c>
      <c r="F996" s="87" t="s">
        <v>442</v>
      </c>
      <c r="G996" s="87" t="s">
        <v>539</v>
      </c>
      <c r="H996" s="87">
        <v>511100</v>
      </c>
    </row>
    <row r="997" spans="1:8" x14ac:dyDescent="0.2">
      <c r="A997" s="87" t="s">
        <v>2986</v>
      </c>
      <c r="B997" s="87" t="s">
        <v>2987</v>
      </c>
      <c r="C997" s="87" t="s">
        <v>2988</v>
      </c>
      <c r="D997" s="87" t="s">
        <v>752</v>
      </c>
      <c r="E997" s="87" t="s">
        <v>2181</v>
      </c>
      <c r="F997" s="87" t="s">
        <v>442</v>
      </c>
      <c r="G997" s="87" t="s">
        <v>539</v>
      </c>
      <c r="H997" s="87">
        <v>511100</v>
      </c>
    </row>
    <row r="998" spans="1:8" x14ac:dyDescent="0.2">
      <c r="A998" s="87" t="s">
        <v>2989</v>
      </c>
      <c r="B998" s="87" t="s">
        <v>2990</v>
      </c>
      <c r="C998" s="87" t="s">
        <v>2991</v>
      </c>
      <c r="D998" s="87" t="s">
        <v>752</v>
      </c>
      <c r="E998" s="87" t="s">
        <v>2181</v>
      </c>
      <c r="F998" s="87" t="s">
        <v>442</v>
      </c>
      <c r="G998" s="87" t="s">
        <v>539</v>
      </c>
      <c r="H998" s="87">
        <v>511100</v>
      </c>
    </row>
    <row r="999" spans="1:8" x14ac:dyDescent="0.2">
      <c r="A999" s="87" t="s">
        <v>2992</v>
      </c>
      <c r="B999" s="87" t="s">
        <v>2993</v>
      </c>
      <c r="C999" s="87" t="s">
        <v>2994</v>
      </c>
      <c r="D999" s="87" t="s">
        <v>752</v>
      </c>
      <c r="E999" s="87" t="s">
        <v>2181</v>
      </c>
      <c r="F999" s="87" t="s">
        <v>442</v>
      </c>
      <c r="G999" s="87" t="s">
        <v>539</v>
      </c>
      <c r="H999" s="87">
        <v>511100</v>
      </c>
    </row>
    <row r="1000" spans="1:8" x14ac:dyDescent="0.2">
      <c r="A1000" s="87" t="s">
        <v>2995</v>
      </c>
      <c r="B1000" s="87" t="s">
        <v>2996</v>
      </c>
      <c r="C1000" s="87" t="s">
        <v>2997</v>
      </c>
      <c r="D1000" s="87" t="s">
        <v>752</v>
      </c>
      <c r="E1000" s="87" t="s">
        <v>2181</v>
      </c>
      <c r="F1000" s="87" t="s">
        <v>442</v>
      </c>
      <c r="G1000" s="87" t="s">
        <v>539</v>
      </c>
      <c r="H1000" s="87">
        <v>511100</v>
      </c>
    </row>
    <row r="1001" spans="1:8" x14ac:dyDescent="0.2">
      <c r="A1001" s="87" t="s">
        <v>2998</v>
      </c>
      <c r="B1001" s="87" t="s">
        <v>2999</v>
      </c>
      <c r="C1001" s="87" t="s">
        <v>3000</v>
      </c>
      <c r="D1001" s="87" t="s">
        <v>752</v>
      </c>
      <c r="E1001" s="87" t="s">
        <v>2181</v>
      </c>
      <c r="F1001" s="87" t="s">
        <v>442</v>
      </c>
      <c r="G1001" s="87" t="s">
        <v>539</v>
      </c>
      <c r="H1001" s="87">
        <v>511100</v>
      </c>
    </row>
    <row r="1002" spans="1:8" x14ac:dyDescent="0.2">
      <c r="A1002" s="87" t="s">
        <v>3001</v>
      </c>
      <c r="B1002" s="87" t="s">
        <v>3002</v>
      </c>
      <c r="C1002" s="87" t="s">
        <v>3003</v>
      </c>
      <c r="D1002" s="87" t="s">
        <v>752</v>
      </c>
      <c r="E1002" s="87" t="s">
        <v>2181</v>
      </c>
      <c r="F1002" s="87" t="s">
        <v>442</v>
      </c>
      <c r="G1002" s="87" t="s">
        <v>539</v>
      </c>
      <c r="H1002" s="87">
        <v>511100</v>
      </c>
    </row>
    <row r="1003" spans="1:8" x14ac:dyDescent="0.2">
      <c r="A1003" s="87" t="s">
        <v>3004</v>
      </c>
      <c r="B1003" s="87" t="s">
        <v>3005</v>
      </c>
      <c r="C1003" s="87" t="s">
        <v>3006</v>
      </c>
      <c r="D1003" s="87" t="s">
        <v>752</v>
      </c>
      <c r="E1003" s="87" t="s">
        <v>2181</v>
      </c>
      <c r="F1003" s="87" t="s">
        <v>442</v>
      </c>
      <c r="G1003" s="87" t="s">
        <v>539</v>
      </c>
      <c r="H1003" s="87">
        <v>511100</v>
      </c>
    </row>
    <row r="1004" spans="1:8" x14ac:dyDescent="0.2">
      <c r="A1004" s="87" t="s">
        <v>3007</v>
      </c>
      <c r="B1004" s="87" t="s">
        <v>3008</v>
      </c>
      <c r="C1004" s="87" t="s">
        <v>3009</v>
      </c>
      <c r="D1004" s="87" t="s">
        <v>752</v>
      </c>
      <c r="E1004" s="87" t="s">
        <v>2181</v>
      </c>
      <c r="F1004" s="87" t="s">
        <v>442</v>
      </c>
      <c r="G1004" s="87" t="s">
        <v>539</v>
      </c>
      <c r="H1004" s="87">
        <v>511100</v>
      </c>
    </row>
    <row r="1005" spans="1:8" x14ac:dyDescent="0.2">
      <c r="A1005" s="87" t="s">
        <v>3010</v>
      </c>
      <c r="B1005" s="87" t="s">
        <v>3011</v>
      </c>
      <c r="C1005" s="87" t="s">
        <v>3012</v>
      </c>
      <c r="D1005" s="87" t="s">
        <v>752</v>
      </c>
      <c r="E1005" s="87" t="s">
        <v>2181</v>
      </c>
      <c r="F1005" s="87" t="s">
        <v>442</v>
      </c>
      <c r="G1005" s="87" t="s">
        <v>539</v>
      </c>
      <c r="H1005" s="87">
        <v>511100</v>
      </c>
    </row>
    <row r="1006" spans="1:8" x14ac:dyDescent="0.2">
      <c r="A1006" s="87" t="s">
        <v>3013</v>
      </c>
      <c r="B1006" s="87" t="s">
        <v>3014</v>
      </c>
      <c r="C1006" s="87" t="s">
        <v>3015</v>
      </c>
      <c r="D1006" s="87" t="s">
        <v>752</v>
      </c>
      <c r="E1006" s="87" t="s">
        <v>2181</v>
      </c>
      <c r="F1006" s="87" t="s">
        <v>442</v>
      </c>
      <c r="G1006" s="87" t="s">
        <v>539</v>
      </c>
      <c r="H1006" s="87">
        <v>511100</v>
      </c>
    </row>
    <row r="1007" spans="1:8" x14ac:dyDescent="0.2">
      <c r="A1007" s="87" t="s">
        <v>3016</v>
      </c>
      <c r="B1007" s="87" t="s">
        <v>3017</v>
      </c>
      <c r="C1007" s="87" t="s">
        <v>3018</v>
      </c>
      <c r="D1007" s="87" t="s">
        <v>752</v>
      </c>
      <c r="E1007" s="87" t="s">
        <v>2181</v>
      </c>
      <c r="F1007" s="87" t="s">
        <v>442</v>
      </c>
      <c r="G1007" s="87" t="s">
        <v>539</v>
      </c>
      <c r="H1007" s="87">
        <v>511100</v>
      </c>
    </row>
    <row r="1008" spans="1:8" x14ac:dyDescent="0.2">
      <c r="A1008" s="87" t="s">
        <v>3019</v>
      </c>
      <c r="B1008" s="87" t="s">
        <v>3020</v>
      </c>
      <c r="C1008" s="87" t="s">
        <v>3021</v>
      </c>
      <c r="D1008" s="87" t="s">
        <v>752</v>
      </c>
      <c r="E1008" s="87" t="s">
        <v>2181</v>
      </c>
      <c r="F1008" s="87" t="s">
        <v>442</v>
      </c>
      <c r="G1008" s="87" t="s">
        <v>539</v>
      </c>
      <c r="H1008" s="87">
        <v>511100</v>
      </c>
    </row>
    <row r="1009" spans="1:8" x14ac:dyDescent="0.2">
      <c r="A1009" s="87" t="s">
        <v>3022</v>
      </c>
      <c r="B1009" s="87" t="s">
        <v>3023</v>
      </c>
      <c r="C1009" s="87" t="s">
        <v>3024</v>
      </c>
      <c r="D1009" s="87" t="s">
        <v>752</v>
      </c>
      <c r="E1009" s="87" t="s">
        <v>2181</v>
      </c>
      <c r="F1009" s="87" t="s">
        <v>442</v>
      </c>
      <c r="G1009" s="87" t="s">
        <v>539</v>
      </c>
      <c r="H1009" s="87">
        <v>511100</v>
      </c>
    </row>
    <row r="1010" spans="1:8" x14ac:dyDescent="0.2">
      <c r="A1010" s="87" t="s">
        <v>3025</v>
      </c>
      <c r="B1010" s="87" t="s">
        <v>3026</v>
      </c>
      <c r="C1010" s="87" t="s">
        <v>3027</v>
      </c>
      <c r="D1010" s="87" t="s">
        <v>752</v>
      </c>
      <c r="E1010" s="87" t="s">
        <v>2181</v>
      </c>
      <c r="F1010" s="87" t="s">
        <v>442</v>
      </c>
      <c r="G1010" s="87" t="s">
        <v>539</v>
      </c>
      <c r="H1010" s="87">
        <v>511100</v>
      </c>
    </row>
    <row r="1011" spans="1:8" x14ac:dyDescent="0.2">
      <c r="A1011" s="87" t="s">
        <v>3028</v>
      </c>
      <c r="B1011" s="87" t="s">
        <v>3029</v>
      </c>
      <c r="C1011" s="87" t="s">
        <v>3030</v>
      </c>
      <c r="D1011" s="87" t="s">
        <v>752</v>
      </c>
      <c r="E1011" s="87" t="s">
        <v>2181</v>
      </c>
      <c r="F1011" s="87" t="s">
        <v>442</v>
      </c>
      <c r="G1011" s="87" t="s">
        <v>539</v>
      </c>
      <c r="H1011" s="87">
        <v>511100</v>
      </c>
    </row>
    <row r="1012" spans="1:8" x14ac:dyDescent="0.2">
      <c r="A1012" s="87" t="s">
        <v>3031</v>
      </c>
      <c r="B1012" s="87" t="s">
        <v>3032</v>
      </c>
      <c r="C1012" s="87" t="s">
        <v>3033</v>
      </c>
      <c r="D1012" s="87" t="s">
        <v>752</v>
      </c>
      <c r="E1012" s="87" t="s">
        <v>2181</v>
      </c>
      <c r="F1012" s="87" t="s">
        <v>442</v>
      </c>
      <c r="G1012" s="87" t="s">
        <v>539</v>
      </c>
      <c r="H1012" s="87">
        <v>511100</v>
      </c>
    </row>
    <row r="1013" spans="1:8" x14ac:dyDescent="0.2">
      <c r="A1013" s="87" t="s">
        <v>3034</v>
      </c>
      <c r="B1013" s="87" t="s">
        <v>3035</v>
      </c>
      <c r="C1013" s="87" t="s">
        <v>3036</v>
      </c>
      <c r="D1013" s="87" t="s">
        <v>752</v>
      </c>
      <c r="E1013" s="87" t="s">
        <v>2181</v>
      </c>
      <c r="F1013" s="87" t="s">
        <v>442</v>
      </c>
      <c r="G1013" s="87" t="s">
        <v>539</v>
      </c>
      <c r="H1013" s="87">
        <v>511100</v>
      </c>
    </row>
    <row r="1014" spans="1:8" x14ac:dyDescent="0.2">
      <c r="A1014" s="87" t="s">
        <v>3037</v>
      </c>
      <c r="B1014" s="87" t="s">
        <v>3038</v>
      </c>
      <c r="C1014" s="87" t="s">
        <v>3039</v>
      </c>
      <c r="D1014" s="87" t="s">
        <v>752</v>
      </c>
      <c r="E1014" s="87" t="s">
        <v>2181</v>
      </c>
      <c r="F1014" s="87" t="s">
        <v>442</v>
      </c>
      <c r="G1014" s="87" t="s">
        <v>539</v>
      </c>
      <c r="H1014" s="87">
        <v>511100</v>
      </c>
    </row>
    <row r="1015" spans="1:8" x14ac:dyDescent="0.2">
      <c r="A1015" s="87" t="s">
        <v>3040</v>
      </c>
      <c r="B1015" s="87" t="s">
        <v>3041</v>
      </c>
      <c r="C1015" s="87" t="s">
        <v>3042</v>
      </c>
      <c r="D1015" s="87" t="s">
        <v>752</v>
      </c>
      <c r="E1015" s="87" t="s">
        <v>2181</v>
      </c>
      <c r="F1015" s="87" t="s">
        <v>442</v>
      </c>
      <c r="G1015" s="87" t="s">
        <v>539</v>
      </c>
      <c r="H1015" s="87">
        <v>511100</v>
      </c>
    </row>
    <row r="1016" spans="1:8" x14ac:dyDescent="0.2">
      <c r="A1016" s="87" t="s">
        <v>3043</v>
      </c>
      <c r="B1016" s="87" t="s">
        <v>3044</v>
      </c>
      <c r="C1016" s="87" t="s">
        <v>3045</v>
      </c>
      <c r="D1016" s="87" t="s">
        <v>752</v>
      </c>
      <c r="E1016" s="87" t="s">
        <v>2181</v>
      </c>
      <c r="F1016" s="87" t="s">
        <v>442</v>
      </c>
      <c r="G1016" s="87" t="s">
        <v>539</v>
      </c>
      <c r="H1016" s="87">
        <v>511100</v>
      </c>
    </row>
    <row r="1017" spans="1:8" x14ac:dyDescent="0.2">
      <c r="A1017" s="87" t="s">
        <v>3046</v>
      </c>
      <c r="B1017" s="87" t="s">
        <v>3047</v>
      </c>
      <c r="C1017" s="87" t="s">
        <v>3048</v>
      </c>
      <c r="D1017" s="87" t="s">
        <v>752</v>
      </c>
      <c r="E1017" s="87" t="s">
        <v>2181</v>
      </c>
      <c r="F1017" s="87" t="s">
        <v>442</v>
      </c>
      <c r="G1017" s="87" t="s">
        <v>539</v>
      </c>
      <c r="H1017" s="87">
        <v>511100</v>
      </c>
    </row>
    <row r="1018" spans="1:8" x14ac:dyDescent="0.2">
      <c r="A1018" s="87" t="s">
        <v>3049</v>
      </c>
      <c r="B1018" s="87" t="s">
        <v>3050</v>
      </c>
      <c r="C1018" s="87" t="s">
        <v>3051</v>
      </c>
      <c r="D1018" s="87" t="s">
        <v>752</v>
      </c>
      <c r="E1018" s="87" t="s">
        <v>2181</v>
      </c>
      <c r="F1018" s="87" t="s">
        <v>442</v>
      </c>
      <c r="G1018" s="87" t="s">
        <v>539</v>
      </c>
      <c r="H1018" s="87">
        <v>511100</v>
      </c>
    </row>
    <row r="1019" spans="1:8" x14ac:dyDescent="0.2">
      <c r="A1019" s="87" t="s">
        <v>3052</v>
      </c>
      <c r="B1019" s="87" t="s">
        <v>3053</v>
      </c>
      <c r="C1019" s="87" t="s">
        <v>3054</v>
      </c>
      <c r="D1019" s="87" t="s">
        <v>752</v>
      </c>
      <c r="E1019" s="87" t="s">
        <v>2181</v>
      </c>
      <c r="F1019" s="87" t="s">
        <v>442</v>
      </c>
      <c r="G1019" s="87" t="s">
        <v>539</v>
      </c>
      <c r="H1019" s="87">
        <v>511100</v>
      </c>
    </row>
    <row r="1020" spans="1:8" x14ac:dyDescent="0.2">
      <c r="A1020" s="87" t="s">
        <v>3055</v>
      </c>
      <c r="B1020" s="87" t="s">
        <v>3056</v>
      </c>
      <c r="C1020" s="87" t="s">
        <v>3057</v>
      </c>
      <c r="D1020" s="87" t="s">
        <v>752</v>
      </c>
      <c r="E1020" s="87" t="s">
        <v>2181</v>
      </c>
      <c r="F1020" s="87" t="s">
        <v>442</v>
      </c>
      <c r="G1020" s="87" t="s">
        <v>539</v>
      </c>
      <c r="H1020" s="87">
        <v>511100</v>
      </c>
    </row>
    <row r="1021" spans="1:8" x14ac:dyDescent="0.2">
      <c r="A1021" s="87" t="s">
        <v>3058</v>
      </c>
      <c r="B1021" s="87" t="s">
        <v>3059</v>
      </c>
      <c r="C1021" s="87" t="s">
        <v>3060</v>
      </c>
      <c r="D1021" s="87" t="s">
        <v>752</v>
      </c>
      <c r="E1021" s="87" t="s">
        <v>2181</v>
      </c>
      <c r="F1021" s="87" t="s">
        <v>442</v>
      </c>
      <c r="G1021" s="87" t="s">
        <v>539</v>
      </c>
      <c r="H1021" s="87">
        <v>511100</v>
      </c>
    </row>
    <row r="1022" spans="1:8" x14ac:dyDescent="0.2">
      <c r="A1022" s="87" t="s">
        <v>3061</v>
      </c>
      <c r="B1022" s="87" t="s">
        <v>3062</v>
      </c>
      <c r="C1022" s="87" t="s">
        <v>3063</v>
      </c>
      <c r="D1022" s="87" t="s">
        <v>752</v>
      </c>
      <c r="E1022" s="87" t="s">
        <v>2181</v>
      </c>
      <c r="F1022" s="87" t="s">
        <v>442</v>
      </c>
      <c r="G1022" s="87" t="s">
        <v>539</v>
      </c>
      <c r="H1022" s="87">
        <v>511100</v>
      </c>
    </row>
    <row r="1023" spans="1:8" x14ac:dyDescent="0.2">
      <c r="A1023" s="87" t="s">
        <v>3064</v>
      </c>
      <c r="B1023" s="87" t="s">
        <v>3065</v>
      </c>
      <c r="C1023" s="87" t="s">
        <v>3066</v>
      </c>
      <c r="D1023" s="87" t="s">
        <v>752</v>
      </c>
      <c r="E1023" s="87" t="s">
        <v>2181</v>
      </c>
      <c r="F1023" s="87" t="s">
        <v>442</v>
      </c>
      <c r="G1023" s="87" t="s">
        <v>539</v>
      </c>
      <c r="H1023" s="87">
        <v>511100</v>
      </c>
    </row>
    <row r="1024" spans="1:8" x14ac:dyDescent="0.2">
      <c r="A1024" s="87" t="s">
        <v>3067</v>
      </c>
      <c r="B1024" s="87" t="s">
        <v>3068</v>
      </c>
      <c r="C1024" s="87" t="s">
        <v>3069</v>
      </c>
      <c r="D1024" s="87" t="s">
        <v>752</v>
      </c>
      <c r="E1024" s="87" t="s">
        <v>2181</v>
      </c>
      <c r="F1024" s="87" t="s">
        <v>442</v>
      </c>
      <c r="G1024" s="87" t="s">
        <v>539</v>
      </c>
      <c r="H1024" s="87">
        <v>511100</v>
      </c>
    </row>
    <row r="1025" spans="1:8" x14ac:dyDescent="0.2">
      <c r="A1025" s="87" t="s">
        <v>3070</v>
      </c>
      <c r="B1025" s="87" t="s">
        <v>3071</v>
      </c>
      <c r="C1025" s="87" t="s">
        <v>3072</v>
      </c>
      <c r="D1025" s="87" t="s">
        <v>752</v>
      </c>
      <c r="E1025" s="87" t="s">
        <v>2181</v>
      </c>
      <c r="F1025" s="87" t="s">
        <v>442</v>
      </c>
      <c r="G1025" s="87" t="s">
        <v>539</v>
      </c>
      <c r="H1025" s="87">
        <v>511100</v>
      </c>
    </row>
    <row r="1026" spans="1:8" x14ac:dyDescent="0.2">
      <c r="A1026" s="87" t="s">
        <v>3073</v>
      </c>
      <c r="B1026" s="87" t="s">
        <v>3074</v>
      </c>
      <c r="C1026" s="87" t="s">
        <v>3075</v>
      </c>
      <c r="D1026" s="87" t="s">
        <v>752</v>
      </c>
      <c r="E1026" s="87" t="s">
        <v>2181</v>
      </c>
      <c r="F1026" s="87" t="s">
        <v>442</v>
      </c>
      <c r="G1026" s="87" t="s">
        <v>539</v>
      </c>
      <c r="H1026" s="87">
        <v>511100</v>
      </c>
    </row>
    <row r="1027" spans="1:8" x14ac:dyDescent="0.2">
      <c r="A1027" s="87" t="s">
        <v>3076</v>
      </c>
      <c r="B1027" s="87" t="s">
        <v>3077</v>
      </c>
      <c r="C1027" s="87" t="s">
        <v>3078</v>
      </c>
      <c r="D1027" s="87" t="s">
        <v>752</v>
      </c>
      <c r="E1027" s="87" t="s">
        <v>2181</v>
      </c>
      <c r="F1027" s="87" t="s">
        <v>442</v>
      </c>
      <c r="G1027" s="87" t="s">
        <v>539</v>
      </c>
      <c r="H1027" s="87">
        <v>511100</v>
      </c>
    </row>
    <row r="1028" spans="1:8" x14ac:dyDescent="0.2">
      <c r="A1028" s="87" t="s">
        <v>3079</v>
      </c>
      <c r="B1028" s="87" t="s">
        <v>3080</v>
      </c>
      <c r="C1028" s="87" t="s">
        <v>3081</v>
      </c>
      <c r="D1028" s="87" t="s">
        <v>752</v>
      </c>
      <c r="E1028" s="87" t="s">
        <v>2181</v>
      </c>
      <c r="F1028" s="87" t="s">
        <v>442</v>
      </c>
      <c r="G1028" s="87" t="s">
        <v>539</v>
      </c>
      <c r="H1028" s="87">
        <v>511100</v>
      </c>
    </row>
    <row r="1029" spans="1:8" x14ac:dyDescent="0.2">
      <c r="A1029" s="87" t="s">
        <v>3082</v>
      </c>
      <c r="B1029" s="87" t="s">
        <v>3083</v>
      </c>
      <c r="C1029" s="87" t="s">
        <v>3084</v>
      </c>
      <c r="D1029" s="87" t="s">
        <v>752</v>
      </c>
      <c r="E1029" s="87" t="s">
        <v>2181</v>
      </c>
      <c r="F1029" s="87" t="s">
        <v>442</v>
      </c>
      <c r="G1029" s="87" t="s">
        <v>539</v>
      </c>
      <c r="H1029" s="87">
        <v>511100</v>
      </c>
    </row>
    <row r="1030" spans="1:8" x14ac:dyDescent="0.2">
      <c r="A1030" s="87" t="s">
        <v>3085</v>
      </c>
      <c r="B1030" s="87" t="s">
        <v>3086</v>
      </c>
      <c r="C1030" s="87" t="s">
        <v>3087</v>
      </c>
      <c r="D1030" s="87" t="s">
        <v>752</v>
      </c>
      <c r="E1030" s="87" t="s">
        <v>2181</v>
      </c>
      <c r="F1030" s="87" t="s">
        <v>442</v>
      </c>
      <c r="G1030" s="87" t="s">
        <v>539</v>
      </c>
      <c r="H1030" s="87">
        <v>511100</v>
      </c>
    </row>
    <row r="1031" spans="1:8" x14ac:dyDescent="0.2">
      <c r="A1031" s="87" t="s">
        <v>3088</v>
      </c>
      <c r="B1031" s="87" t="s">
        <v>3089</v>
      </c>
      <c r="C1031" s="87" t="s">
        <v>3090</v>
      </c>
      <c r="D1031" s="87" t="s">
        <v>752</v>
      </c>
      <c r="E1031" s="87" t="s">
        <v>2181</v>
      </c>
      <c r="F1031" s="87" t="s">
        <v>442</v>
      </c>
      <c r="G1031" s="87" t="s">
        <v>539</v>
      </c>
      <c r="H1031" s="87">
        <v>511100</v>
      </c>
    </row>
    <row r="1032" spans="1:8" x14ac:dyDescent="0.2">
      <c r="A1032" s="87" t="s">
        <v>3091</v>
      </c>
      <c r="B1032" s="87" t="s">
        <v>3092</v>
      </c>
      <c r="C1032" s="87" t="s">
        <v>3093</v>
      </c>
      <c r="D1032" s="87" t="s">
        <v>752</v>
      </c>
      <c r="E1032" s="87" t="s">
        <v>2181</v>
      </c>
      <c r="F1032" s="87" t="s">
        <v>442</v>
      </c>
      <c r="G1032" s="87" t="s">
        <v>539</v>
      </c>
      <c r="H1032" s="87">
        <v>511100</v>
      </c>
    </row>
    <row r="1033" spans="1:8" x14ac:dyDescent="0.2">
      <c r="A1033" s="87" t="s">
        <v>3094</v>
      </c>
      <c r="B1033" s="87" t="s">
        <v>3095</v>
      </c>
      <c r="C1033" s="87" t="s">
        <v>3096</v>
      </c>
      <c r="D1033" s="87" t="s">
        <v>752</v>
      </c>
      <c r="E1033" s="87" t="s">
        <v>2181</v>
      </c>
      <c r="F1033" s="87" t="s">
        <v>442</v>
      </c>
      <c r="G1033" s="87" t="s">
        <v>539</v>
      </c>
      <c r="H1033" s="87">
        <v>511100</v>
      </c>
    </row>
    <row r="1034" spans="1:8" x14ac:dyDescent="0.2">
      <c r="A1034" s="87" t="s">
        <v>3097</v>
      </c>
      <c r="B1034" s="87" t="s">
        <v>3098</v>
      </c>
      <c r="C1034" s="87" t="s">
        <v>3099</v>
      </c>
      <c r="D1034" s="87" t="s">
        <v>752</v>
      </c>
      <c r="E1034" s="87" t="s">
        <v>2181</v>
      </c>
      <c r="F1034" s="87" t="s">
        <v>442</v>
      </c>
      <c r="G1034" s="87" t="s">
        <v>539</v>
      </c>
      <c r="H1034" s="87">
        <v>511100</v>
      </c>
    </row>
    <row r="1035" spans="1:8" x14ac:dyDescent="0.2">
      <c r="A1035" s="87" t="s">
        <v>3100</v>
      </c>
      <c r="B1035" s="87" t="s">
        <v>3101</v>
      </c>
      <c r="C1035" s="87" t="s">
        <v>3102</v>
      </c>
      <c r="D1035" s="87" t="s">
        <v>752</v>
      </c>
      <c r="E1035" s="87" t="s">
        <v>2181</v>
      </c>
      <c r="F1035" s="87" t="s">
        <v>442</v>
      </c>
      <c r="G1035" s="87" t="s">
        <v>539</v>
      </c>
      <c r="H1035" s="87">
        <v>511100</v>
      </c>
    </row>
    <row r="1036" spans="1:8" x14ac:dyDescent="0.2">
      <c r="A1036" s="87" t="s">
        <v>3103</v>
      </c>
      <c r="B1036" s="87" t="s">
        <v>3104</v>
      </c>
      <c r="C1036" s="87" t="s">
        <v>3105</v>
      </c>
      <c r="D1036" s="87" t="s">
        <v>752</v>
      </c>
      <c r="E1036" s="87" t="s">
        <v>2181</v>
      </c>
      <c r="F1036" s="87" t="s">
        <v>442</v>
      </c>
      <c r="G1036" s="87" t="s">
        <v>539</v>
      </c>
      <c r="H1036" s="87">
        <v>511100</v>
      </c>
    </row>
    <row r="1037" spans="1:8" x14ac:dyDescent="0.2">
      <c r="A1037" s="87" t="s">
        <v>3106</v>
      </c>
      <c r="B1037" s="87" t="s">
        <v>3107</v>
      </c>
      <c r="C1037" s="87" t="s">
        <v>3108</v>
      </c>
      <c r="D1037" s="87" t="s">
        <v>752</v>
      </c>
      <c r="E1037" s="87" t="s">
        <v>2181</v>
      </c>
      <c r="F1037" s="87" t="s">
        <v>442</v>
      </c>
      <c r="G1037" s="87" t="s">
        <v>539</v>
      </c>
      <c r="H1037" s="87">
        <v>511100</v>
      </c>
    </row>
    <row r="1038" spans="1:8" x14ac:dyDescent="0.2">
      <c r="A1038" s="87" t="s">
        <v>3109</v>
      </c>
      <c r="B1038" s="87" t="s">
        <v>3110</v>
      </c>
      <c r="C1038" s="87" t="s">
        <v>3111</v>
      </c>
      <c r="D1038" s="87" t="s">
        <v>752</v>
      </c>
      <c r="E1038" s="87" t="s">
        <v>2181</v>
      </c>
      <c r="F1038" s="87" t="s">
        <v>442</v>
      </c>
      <c r="G1038" s="87" t="s">
        <v>539</v>
      </c>
      <c r="H1038" s="87">
        <v>511100</v>
      </c>
    </row>
    <row r="1039" spans="1:8" x14ac:dyDescent="0.2">
      <c r="A1039" s="87" t="s">
        <v>3112</v>
      </c>
      <c r="B1039" s="87" t="s">
        <v>3113</v>
      </c>
      <c r="C1039" s="87" t="s">
        <v>3114</v>
      </c>
      <c r="D1039" s="87" t="s">
        <v>752</v>
      </c>
      <c r="E1039" s="87" t="s">
        <v>2181</v>
      </c>
      <c r="F1039" s="87" t="s">
        <v>442</v>
      </c>
      <c r="G1039" s="87" t="s">
        <v>539</v>
      </c>
      <c r="H1039" s="87">
        <v>511100</v>
      </c>
    </row>
    <row r="1040" spans="1:8" x14ac:dyDescent="0.2">
      <c r="A1040" s="87" t="s">
        <v>3115</v>
      </c>
      <c r="B1040" s="87" t="s">
        <v>3116</v>
      </c>
      <c r="C1040" s="87" t="s">
        <v>3117</v>
      </c>
      <c r="D1040" s="87" t="s">
        <v>752</v>
      </c>
      <c r="E1040" s="87" t="s">
        <v>2181</v>
      </c>
      <c r="F1040" s="87" t="s">
        <v>442</v>
      </c>
      <c r="G1040" s="87" t="s">
        <v>539</v>
      </c>
      <c r="H1040" s="87">
        <v>511100</v>
      </c>
    </row>
    <row r="1041" spans="1:8" x14ac:dyDescent="0.2">
      <c r="A1041" s="87" t="s">
        <v>3118</v>
      </c>
      <c r="B1041" s="87" t="s">
        <v>3119</v>
      </c>
      <c r="C1041" s="87" t="s">
        <v>3120</v>
      </c>
      <c r="D1041" s="87" t="s">
        <v>752</v>
      </c>
      <c r="E1041" s="87" t="s">
        <v>2181</v>
      </c>
      <c r="F1041" s="87" t="s">
        <v>442</v>
      </c>
      <c r="G1041" s="87" t="s">
        <v>539</v>
      </c>
      <c r="H1041" s="87">
        <v>511100</v>
      </c>
    </row>
    <row r="1042" spans="1:8" x14ac:dyDescent="0.2">
      <c r="A1042" s="87" t="s">
        <v>3121</v>
      </c>
      <c r="B1042" s="87" t="s">
        <v>3122</v>
      </c>
      <c r="C1042" s="87" t="s">
        <v>3123</v>
      </c>
      <c r="D1042" s="87" t="s">
        <v>752</v>
      </c>
      <c r="E1042" s="87" t="s">
        <v>2181</v>
      </c>
      <c r="F1042" s="87" t="s">
        <v>442</v>
      </c>
      <c r="G1042" s="87" t="s">
        <v>539</v>
      </c>
      <c r="H1042" s="87">
        <v>511100</v>
      </c>
    </row>
    <row r="1043" spans="1:8" x14ac:dyDescent="0.2">
      <c r="A1043" s="87" t="s">
        <v>3124</v>
      </c>
      <c r="B1043" s="87" t="s">
        <v>3125</v>
      </c>
      <c r="C1043" s="87" t="s">
        <v>3126</v>
      </c>
      <c r="D1043" s="87" t="s">
        <v>752</v>
      </c>
      <c r="E1043" s="87" t="s">
        <v>2181</v>
      </c>
      <c r="F1043" s="87" t="s">
        <v>442</v>
      </c>
      <c r="G1043" s="87" t="s">
        <v>539</v>
      </c>
      <c r="H1043" s="87">
        <v>511100</v>
      </c>
    </row>
    <row r="1044" spans="1:8" x14ac:dyDescent="0.2">
      <c r="A1044" s="87" t="s">
        <v>3127</v>
      </c>
      <c r="B1044" s="87" t="s">
        <v>3128</v>
      </c>
      <c r="C1044" s="87" t="s">
        <v>3129</v>
      </c>
      <c r="D1044" s="87" t="s">
        <v>752</v>
      </c>
      <c r="E1044" s="87" t="s">
        <v>2181</v>
      </c>
      <c r="F1044" s="87" t="s">
        <v>442</v>
      </c>
      <c r="G1044" s="87" t="s">
        <v>539</v>
      </c>
      <c r="H1044" s="87">
        <v>511100</v>
      </c>
    </row>
    <row r="1045" spans="1:8" x14ac:dyDescent="0.2">
      <c r="A1045" s="87" t="s">
        <v>3130</v>
      </c>
      <c r="B1045" s="87" t="s">
        <v>3131</v>
      </c>
      <c r="C1045" s="87" t="s">
        <v>3132</v>
      </c>
      <c r="D1045" s="87" t="s">
        <v>752</v>
      </c>
      <c r="E1045" s="87" t="s">
        <v>2181</v>
      </c>
      <c r="F1045" s="87" t="s">
        <v>442</v>
      </c>
      <c r="G1045" s="87" t="s">
        <v>539</v>
      </c>
      <c r="H1045" s="87">
        <v>511100</v>
      </c>
    </row>
    <row r="1046" spans="1:8" x14ac:dyDescent="0.2">
      <c r="A1046" s="87" t="s">
        <v>3133</v>
      </c>
      <c r="B1046" s="87" t="s">
        <v>3134</v>
      </c>
      <c r="C1046" s="87" t="s">
        <v>3135</v>
      </c>
      <c r="D1046" s="87" t="s">
        <v>752</v>
      </c>
      <c r="E1046" s="87" t="s">
        <v>2181</v>
      </c>
      <c r="F1046" s="87" t="s">
        <v>442</v>
      </c>
      <c r="G1046" s="87" t="s">
        <v>539</v>
      </c>
      <c r="H1046" s="87">
        <v>511100</v>
      </c>
    </row>
    <row r="1047" spans="1:8" x14ac:dyDescent="0.2">
      <c r="A1047" s="87" t="s">
        <v>3136</v>
      </c>
      <c r="B1047" s="87" t="s">
        <v>3137</v>
      </c>
      <c r="C1047" s="87" t="s">
        <v>3138</v>
      </c>
      <c r="D1047" s="87" t="s">
        <v>752</v>
      </c>
      <c r="E1047" s="87" t="s">
        <v>2181</v>
      </c>
      <c r="F1047" s="87" t="s">
        <v>442</v>
      </c>
      <c r="G1047" s="87" t="s">
        <v>539</v>
      </c>
      <c r="H1047" s="87">
        <v>511100</v>
      </c>
    </row>
    <row r="1048" spans="1:8" x14ac:dyDescent="0.2">
      <c r="A1048" s="87" t="s">
        <v>3139</v>
      </c>
      <c r="B1048" s="87" t="s">
        <v>3140</v>
      </c>
      <c r="C1048" s="87" t="s">
        <v>3141</v>
      </c>
      <c r="D1048" s="87" t="s">
        <v>752</v>
      </c>
      <c r="E1048" s="87" t="s">
        <v>2181</v>
      </c>
      <c r="F1048" s="87" t="s">
        <v>442</v>
      </c>
      <c r="G1048" s="87" t="s">
        <v>539</v>
      </c>
      <c r="H1048" s="87">
        <v>511100</v>
      </c>
    </row>
    <row r="1049" spans="1:8" x14ac:dyDescent="0.2">
      <c r="A1049" s="87" t="s">
        <v>3142</v>
      </c>
      <c r="B1049" s="87" t="s">
        <v>3143</v>
      </c>
      <c r="C1049" s="87" t="s">
        <v>3144</v>
      </c>
      <c r="D1049" s="87" t="s">
        <v>752</v>
      </c>
      <c r="E1049" s="87" t="s">
        <v>2181</v>
      </c>
      <c r="F1049" s="87" t="s">
        <v>442</v>
      </c>
      <c r="G1049" s="87" t="s">
        <v>539</v>
      </c>
      <c r="H1049" s="87">
        <v>511100</v>
      </c>
    </row>
    <row r="1050" spans="1:8" x14ac:dyDescent="0.2">
      <c r="A1050" s="87" t="s">
        <v>3145</v>
      </c>
      <c r="B1050" s="87" t="s">
        <v>3146</v>
      </c>
      <c r="C1050" s="87" t="s">
        <v>3147</v>
      </c>
      <c r="D1050" s="87" t="s">
        <v>752</v>
      </c>
      <c r="E1050" s="87" t="s">
        <v>2181</v>
      </c>
      <c r="F1050" s="87" t="s">
        <v>442</v>
      </c>
      <c r="G1050" s="87" t="s">
        <v>539</v>
      </c>
      <c r="H1050" s="87">
        <v>511100</v>
      </c>
    </row>
    <row r="1051" spans="1:8" x14ac:dyDescent="0.2">
      <c r="A1051" s="87" t="s">
        <v>3148</v>
      </c>
      <c r="B1051" s="87" t="s">
        <v>3149</v>
      </c>
      <c r="C1051" s="87" t="s">
        <v>3150</v>
      </c>
      <c r="D1051" s="87" t="s">
        <v>752</v>
      </c>
      <c r="E1051" s="87" t="s">
        <v>2181</v>
      </c>
      <c r="F1051" s="87" t="s">
        <v>442</v>
      </c>
      <c r="G1051" s="87" t="s">
        <v>539</v>
      </c>
      <c r="H1051" s="87">
        <v>511100</v>
      </c>
    </row>
    <row r="1052" spans="1:8" x14ac:dyDescent="0.2">
      <c r="A1052" s="87" t="s">
        <v>3151</v>
      </c>
      <c r="B1052" s="87" t="s">
        <v>3152</v>
      </c>
      <c r="C1052" s="87" t="s">
        <v>3153</v>
      </c>
      <c r="D1052" s="87" t="s">
        <v>752</v>
      </c>
      <c r="E1052" s="87" t="s">
        <v>2181</v>
      </c>
      <c r="F1052" s="87" t="s">
        <v>442</v>
      </c>
      <c r="G1052" s="87" t="s">
        <v>539</v>
      </c>
      <c r="H1052" s="87">
        <v>511100</v>
      </c>
    </row>
    <row r="1053" spans="1:8" x14ac:dyDescent="0.2">
      <c r="A1053" s="87" t="s">
        <v>3154</v>
      </c>
      <c r="B1053" s="87" t="s">
        <v>3155</v>
      </c>
      <c r="C1053" s="87" t="s">
        <v>3156</v>
      </c>
      <c r="D1053" s="87" t="s">
        <v>752</v>
      </c>
      <c r="E1053" s="87" t="s">
        <v>2181</v>
      </c>
      <c r="F1053" s="87" t="s">
        <v>442</v>
      </c>
      <c r="G1053" s="87" t="s">
        <v>539</v>
      </c>
      <c r="H1053" s="87">
        <v>511100</v>
      </c>
    </row>
    <row r="1054" spans="1:8" x14ac:dyDescent="0.2">
      <c r="A1054" s="87" t="s">
        <v>3157</v>
      </c>
      <c r="B1054" s="87" t="s">
        <v>3158</v>
      </c>
      <c r="C1054" s="87" t="s">
        <v>3159</v>
      </c>
      <c r="D1054" s="87" t="s">
        <v>752</v>
      </c>
      <c r="E1054" s="87" t="s">
        <v>2181</v>
      </c>
      <c r="F1054" s="87" t="s">
        <v>442</v>
      </c>
      <c r="G1054" s="87" t="s">
        <v>539</v>
      </c>
      <c r="H1054" s="87">
        <v>511100</v>
      </c>
    </row>
    <row r="1055" spans="1:8" x14ac:dyDescent="0.2">
      <c r="A1055" s="87" t="s">
        <v>3160</v>
      </c>
      <c r="B1055" s="87" t="s">
        <v>3161</v>
      </c>
      <c r="C1055" s="87" t="s">
        <v>3162</v>
      </c>
      <c r="D1055" s="87" t="s">
        <v>752</v>
      </c>
      <c r="E1055" s="87" t="s">
        <v>2181</v>
      </c>
      <c r="F1055" s="87" t="s">
        <v>442</v>
      </c>
      <c r="G1055" s="87" t="s">
        <v>539</v>
      </c>
      <c r="H1055" s="87">
        <v>511100</v>
      </c>
    </row>
    <row r="1056" spans="1:8" x14ac:dyDescent="0.2">
      <c r="A1056" s="87" t="s">
        <v>3163</v>
      </c>
      <c r="B1056" s="87" t="s">
        <v>3164</v>
      </c>
      <c r="C1056" s="87" t="s">
        <v>3165</v>
      </c>
      <c r="D1056" s="87" t="s">
        <v>752</v>
      </c>
      <c r="E1056" s="87" t="s">
        <v>2181</v>
      </c>
      <c r="F1056" s="87" t="s">
        <v>442</v>
      </c>
      <c r="G1056" s="87" t="s">
        <v>539</v>
      </c>
      <c r="H1056" s="87">
        <v>511100</v>
      </c>
    </row>
    <row r="1057" spans="1:8" x14ac:dyDescent="0.2">
      <c r="A1057" s="87" t="s">
        <v>3166</v>
      </c>
      <c r="B1057" s="87" t="s">
        <v>3167</v>
      </c>
      <c r="C1057" s="87" t="s">
        <v>3168</v>
      </c>
      <c r="D1057" s="87" t="s">
        <v>752</v>
      </c>
      <c r="E1057" s="87" t="s">
        <v>2181</v>
      </c>
      <c r="F1057" s="87" t="s">
        <v>442</v>
      </c>
      <c r="G1057" s="87" t="s">
        <v>539</v>
      </c>
      <c r="H1057" s="87">
        <v>511100</v>
      </c>
    </row>
    <row r="1058" spans="1:8" x14ac:dyDescent="0.2">
      <c r="A1058" s="87" t="s">
        <v>3169</v>
      </c>
      <c r="B1058" s="87" t="s">
        <v>3170</v>
      </c>
      <c r="C1058" s="87" t="s">
        <v>3171</v>
      </c>
      <c r="D1058" s="87" t="s">
        <v>752</v>
      </c>
      <c r="E1058" s="87" t="s">
        <v>2181</v>
      </c>
      <c r="F1058" s="87" t="s">
        <v>442</v>
      </c>
      <c r="G1058" s="87" t="s">
        <v>539</v>
      </c>
      <c r="H1058" s="87">
        <v>511100</v>
      </c>
    </row>
    <row r="1059" spans="1:8" x14ac:dyDescent="0.2">
      <c r="A1059" s="87" t="s">
        <v>3172</v>
      </c>
      <c r="B1059" s="87" t="s">
        <v>3173</v>
      </c>
      <c r="C1059" s="87" t="s">
        <v>3174</v>
      </c>
      <c r="D1059" s="87" t="s">
        <v>752</v>
      </c>
      <c r="E1059" s="87" t="s">
        <v>2181</v>
      </c>
      <c r="F1059" s="87" t="s">
        <v>442</v>
      </c>
      <c r="G1059" s="87" t="s">
        <v>539</v>
      </c>
      <c r="H1059" s="87">
        <v>511100</v>
      </c>
    </row>
    <row r="1060" spans="1:8" x14ac:dyDescent="0.2">
      <c r="A1060" s="87" t="s">
        <v>3175</v>
      </c>
      <c r="B1060" s="87" t="s">
        <v>3176</v>
      </c>
      <c r="C1060" s="87" t="s">
        <v>3177</v>
      </c>
      <c r="D1060" s="87" t="s">
        <v>752</v>
      </c>
      <c r="E1060" s="87" t="s">
        <v>2181</v>
      </c>
      <c r="F1060" s="87" t="s">
        <v>442</v>
      </c>
      <c r="G1060" s="87" t="s">
        <v>539</v>
      </c>
      <c r="H1060" s="87">
        <v>511100</v>
      </c>
    </row>
    <row r="1061" spans="1:8" x14ac:dyDescent="0.2">
      <c r="A1061" s="87" t="s">
        <v>3178</v>
      </c>
      <c r="B1061" s="87" t="s">
        <v>3179</v>
      </c>
      <c r="C1061" s="87" t="s">
        <v>3180</v>
      </c>
      <c r="D1061" s="87" t="s">
        <v>752</v>
      </c>
      <c r="E1061" s="87" t="s">
        <v>2181</v>
      </c>
      <c r="F1061" s="87" t="s">
        <v>442</v>
      </c>
      <c r="G1061" s="87" t="s">
        <v>539</v>
      </c>
      <c r="H1061" s="87">
        <v>511100</v>
      </c>
    </row>
    <row r="1062" spans="1:8" x14ac:dyDescent="0.2">
      <c r="A1062" s="87" t="s">
        <v>3181</v>
      </c>
      <c r="B1062" s="87" t="s">
        <v>3182</v>
      </c>
      <c r="C1062" s="87" t="s">
        <v>3183</v>
      </c>
      <c r="D1062" s="87" t="s">
        <v>752</v>
      </c>
      <c r="E1062" s="87" t="s">
        <v>2181</v>
      </c>
      <c r="F1062" s="87" t="s">
        <v>442</v>
      </c>
      <c r="G1062" s="87" t="s">
        <v>539</v>
      </c>
      <c r="H1062" s="87">
        <v>511100</v>
      </c>
    </row>
    <row r="1063" spans="1:8" x14ac:dyDescent="0.2">
      <c r="A1063" s="87" t="s">
        <v>3184</v>
      </c>
      <c r="B1063" s="87" t="s">
        <v>3185</v>
      </c>
      <c r="C1063" s="87" t="s">
        <v>3186</v>
      </c>
      <c r="D1063" s="87" t="s">
        <v>752</v>
      </c>
      <c r="E1063" s="87" t="s">
        <v>2181</v>
      </c>
      <c r="F1063" s="87" t="s">
        <v>442</v>
      </c>
      <c r="G1063" s="87" t="s">
        <v>539</v>
      </c>
      <c r="H1063" s="87">
        <v>511100</v>
      </c>
    </row>
    <row r="1064" spans="1:8" x14ac:dyDescent="0.2">
      <c r="A1064" s="87" t="s">
        <v>3187</v>
      </c>
      <c r="B1064" s="87" t="s">
        <v>3188</v>
      </c>
      <c r="C1064" s="87" t="s">
        <v>3189</v>
      </c>
      <c r="D1064" s="87" t="s">
        <v>752</v>
      </c>
      <c r="E1064" s="87" t="s">
        <v>2181</v>
      </c>
      <c r="F1064" s="87" t="s">
        <v>442</v>
      </c>
      <c r="G1064" s="87" t="s">
        <v>539</v>
      </c>
      <c r="H1064" s="87">
        <v>511100</v>
      </c>
    </row>
    <row r="1065" spans="1:8" x14ac:dyDescent="0.2">
      <c r="A1065" s="87" t="s">
        <v>3190</v>
      </c>
      <c r="B1065" s="87" t="s">
        <v>3191</v>
      </c>
      <c r="C1065" s="87" t="s">
        <v>3192</v>
      </c>
      <c r="D1065" s="87" t="s">
        <v>752</v>
      </c>
      <c r="E1065" s="87" t="s">
        <v>2181</v>
      </c>
      <c r="F1065" s="87" t="s">
        <v>442</v>
      </c>
      <c r="G1065" s="87" t="s">
        <v>539</v>
      </c>
      <c r="H1065" s="87">
        <v>511100</v>
      </c>
    </row>
    <row r="1066" spans="1:8" x14ac:dyDescent="0.2">
      <c r="A1066" s="87" t="s">
        <v>3193</v>
      </c>
      <c r="B1066" s="87" t="s">
        <v>3194</v>
      </c>
      <c r="C1066" s="87" t="s">
        <v>3195</v>
      </c>
      <c r="D1066" s="87" t="s">
        <v>752</v>
      </c>
      <c r="E1066" s="87" t="s">
        <v>2181</v>
      </c>
      <c r="F1066" s="87" t="s">
        <v>442</v>
      </c>
      <c r="G1066" s="87" t="s">
        <v>539</v>
      </c>
      <c r="H1066" s="87">
        <v>511100</v>
      </c>
    </row>
    <row r="1067" spans="1:8" x14ac:dyDescent="0.2">
      <c r="A1067" s="87" t="s">
        <v>3196</v>
      </c>
      <c r="B1067" s="87" t="s">
        <v>3197</v>
      </c>
      <c r="C1067" s="87" t="s">
        <v>3198</v>
      </c>
      <c r="D1067" s="87" t="s">
        <v>752</v>
      </c>
      <c r="E1067" s="87" t="s">
        <v>2181</v>
      </c>
      <c r="F1067" s="87" t="s">
        <v>442</v>
      </c>
      <c r="G1067" s="87" t="s">
        <v>539</v>
      </c>
      <c r="H1067" s="87">
        <v>511100</v>
      </c>
    </row>
    <row r="1068" spans="1:8" x14ac:dyDescent="0.2">
      <c r="A1068" s="87" t="s">
        <v>3199</v>
      </c>
      <c r="B1068" s="87" t="s">
        <v>3200</v>
      </c>
      <c r="C1068" s="87" t="s">
        <v>3201</v>
      </c>
      <c r="D1068" s="87" t="s">
        <v>752</v>
      </c>
      <c r="E1068" s="87" t="s">
        <v>2181</v>
      </c>
      <c r="F1068" s="87" t="s">
        <v>442</v>
      </c>
      <c r="G1068" s="87" t="s">
        <v>539</v>
      </c>
      <c r="H1068" s="87">
        <v>511100</v>
      </c>
    </row>
    <row r="1069" spans="1:8" x14ac:dyDescent="0.2">
      <c r="A1069" s="87" t="s">
        <v>3202</v>
      </c>
      <c r="B1069" s="87" t="s">
        <v>3203</v>
      </c>
      <c r="C1069" s="87" t="s">
        <v>3204</v>
      </c>
      <c r="D1069" s="87" t="s">
        <v>752</v>
      </c>
      <c r="E1069" s="87" t="s">
        <v>2181</v>
      </c>
      <c r="F1069" s="87" t="s">
        <v>442</v>
      </c>
      <c r="G1069" s="87" t="s">
        <v>539</v>
      </c>
      <c r="H1069" s="87">
        <v>511100</v>
      </c>
    </row>
    <row r="1070" spans="1:8" x14ac:dyDescent="0.2">
      <c r="A1070" s="87" t="s">
        <v>3205</v>
      </c>
      <c r="B1070" s="87" t="s">
        <v>3206</v>
      </c>
      <c r="C1070" s="87" t="s">
        <v>3207</v>
      </c>
      <c r="D1070" s="87" t="s">
        <v>752</v>
      </c>
      <c r="E1070" s="87" t="s">
        <v>2181</v>
      </c>
      <c r="F1070" s="87" t="s">
        <v>442</v>
      </c>
      <c r="G1070" s="87" t="s">
        <v>539</v>
      </c>
      <c r="H1070" s="87">
        <v>511100</v>
      </c>
    </row>
    <row r="1071" spans="1:8" x14ac:dyDescent="0.2">
      <c r="A1071" s="87" t="s">
        <v>3208</v>
      </c>
      <c r="B1071" s="87" t="s">
        <v>3209</v>
      </c>
      <c r="C1071" s="87" t="s">
        <v>3210</v>
      </c>
      <c r="D1071" s="87" t="s">
        <v>752</v>
      </c>
      <c r="E1071" s="87" t="s">
        <v>2181</v>
      </c>
      <c r="F1071" s="87" t="s">
        <v>442</v>
      </c>
      <c r="G1071" s="87" t="s">
        <v>539</v>
      </c>
      <c r="H1071" s="87">
        <v>511100</v>
      </c>
    </row>
    <row r="1072" spans="1:8" x14ac:dyDescent="0.2">
      <c r="A1072" s="87" t="s">
        <v>3211</v>
      </c>
      <c r="B1072" s="87" t="s">
        <v>3212</v>
      </c>
      <c r="C1072" s="87" t="s">
        <v>3213</v>
      </c>
      <c r="D1072" s="87" t="s">
        <v>752</v>
      </c>
      <c r="E1072" s="87" t="s">
        <v>2181</v>
      </c>
      <c r="F1072" s="87" t="s">
        <v>442</v>
      </c>
      <c r="G1072" s="87" t="s">
        <v>539</v>
      </c>
      <c r="H1072" s="87">
        <v>511100</v>
      </c>
    </row>
    <row r="1073" spans="1:8" x14ac:dyDescent="0.2">
      <c r="A1073" s="87" t="s">
        <v>3214</v>
      </c>
      <c r="B1073" s="87" t="s">
        <v>3215</v>
      </c>
      <c r="C1073" s="87" t="s">
        <v>3216</v>
      </c>
      <c r="D1073" s="87" t="s">
        <v>752</v>
      </c>
      <c r="E1073" s="87" t="s">
        <v>2181</v>
      </c>
      <c r="F1073" s="87" t="s">
        <v>442</v>
      </c>
      <c r="G1073" s="87" t="s">
        <v>539</v>
      </c>
      <c r="H1073" s="87">
        <v>511100</v>
      </c>
    </row>
    <row r="1074" spans="1:8" x14ac:dyDescent="0.2">
      <c r="A1074" s="87" t="s">
        <v>3217</v>
      </c>
      <c r="B1074" s="87" t="s">
        <v>3218</v>
      </c>
      <c r="C1074" s="87" t="s">
        <v>3219</v>
      </c>
      <c r="D1074" s="87" t="s">
        <v>752</v>
      </c>
      <c r="E1074" s="87" t="s">
        <v>2181</v>
      </c>
      <c r="F1074" s="87" t="s">
        <v>442</v>
      </c>
      <c r="G1074" s="87" t="s">
        <v>539</v>
      </c>
      <c r="H1074" s="87">
        <v>511100</v>
      </c>
    </row>
    <row r="1075" spans="1:8" x14ac:dyDescent="0.2">
      <c r="A1075" s="87" t="s">
        <v>3220</v>
      </c>
      <c r="B1075" s="87" t="s">
        <v>3221</v>
      </c>
      <c r="C1075" s="87" t="s">
        <v>3222</v>
      </c>
      <c r="D1075" s="87" t="s">
        <v>752</v>
      </c>
      <c r="E1075" s="87" t="s">
        <v>2181</v>
      </c>
      <c r="F1075" s="87" t="s">
        <v>442</v>
      </c>
      <c r="G1075" s="87" t="s">
        <v>539</v>
      </c>
      <c r="H1075" s="87">
        <v>511100</v>
      </c>
    </row>
    <row r="1076" spans="1:8" x14ac:dyDescent="0.2">
      <c r="A1076" s="87" t="s">
        <v>3223</v>
      </c>
      <c r="B1076" s="87" t="s">
        <v>3224</v>
      </c>
      <c r="C1076" s="87" t="s">
        <v>3225</v>
      </c>
      <c r="D1076" s="87" t="s">
        <v>752</v>
      </c>
      <c r="E1076" s="87" t="s">
        <v>2181</v>
      </c>
      <c r="F1076" s="87" t="s">
        <v>442</v>
      </c>
      <c r="G1076" s="87" t="s">
        <v>539</v>
      </c>
      <c r="H1076" s="87">
        <v>511100</v>
      </c>
    </row>
    <row r="1077" spans="1:8" x14ac:dyDescent="0.2">
      <c r="A1077" s="87" t="s">
        <v>3226</v>
      </c>
      <c r="B1077" s="87" t="s">
        <v>3227</v>
      </c>
      <c r="C1077" s="87" t="s">
        <v>3228</v>
      </c>
      <c r="D1077" s="87" t="s">
        <v>752</v>
      </c>
      <c r="E1077" s="87" t="s">
        <v>2181</v>
      </c>
      <c r="F1077" s="87" t="s">
        <v>442</v>
      </c>
      <c r="G1077" s="87" t="s">
        <v>539</v>
      </c>
      <c r="H1077" s="87">
        <v>511100</v>
      </c>
    </row>
    <row r="1078" spans="1:8" x14ac:dyDescent="0.2">
      <c r="A1078" s="87" t="s">
        <v>3229</v>
      </c>
      <c r="B1078" s="87" t="s">
        <v>3230</v>
      </c>
      <c r="C1078" s="87" t="s">
        <v>3231</v>
      </c>
      <c r="D1078" s="87" t="s">
        <v>752</v>
      </c>
      <c r="E1078" s="87" t="s">
        <v>2181</v>
      </c>
      <c r="F1078" s="87" t="s">
        <v>442</v>
      </c>
      <c r="G1078" s="87" t="s">
        <v>539</v>
      </c>
      <c r="H1078" s="87">
        <v>511100</v>
      </c>
    </row>
    <row r="1079" spans="1:8" x14ac:dyDescent="0.2">
      <c r="A1079" s="87" t="s">
        <v>3232</v>
      </c>
      <c r="B1079" s="87" t="s">
        <v>3233</v>
      </c>
      <c r="C1079" s="87" t="s">
        <v>3234</v>
      </c>
      <c r="D1079" s="87" t="s">
        <v>752</v>
      </c>
      <c r="E1079" s="87" t="s">
        <v>2181</v>
      </c>
      <c r="F1079" s="87" t="s">
        <v>442</v>
      </c>
      <c r="G1079" s="87" t="s">
        <v>539</v>
      </c>
      <c r="H1079" s="87">
        <v>511100</v>
      </c>
    </row>
    <row r="1080" spans="1:8" x14ac:dyDescent="0.2">
      <c r="A1080" s="87" t="s">
        <v>3235</v>
      </c>
      <c r="B1080" s="87" t="s">
        <v>3236</v>
      </c>
      <c r="C1080" s="87" t="s">
        <v>3237</v>
      </c>
      <c r="D1080" s="87" t="s">
        <v>752</v>
      </c>
      <c r="E1080" s="87" t="s">
        <v>2181</v>
      </c>
      <c r="F1080" s="87" t="s">
        <v>442</v>
      </c>
      <c r="G1080" s="87" t="s">
        <v>539</v>
      </c>
      <c r="H1080" s="87">
        <v>511100</v>
      </c>
    </row>
    <row r="1081" spans="1:8" x14ac:dyDescent="0.2">
      <c r="A1081" s="87" t="s">
        <v>3238</v>
      </c>
      <c r="B1081" s="87" t="s">
        <v>3239</v>
      </c>
      <c r="C1081" s="87" t="s">
        <v>3240</v>
      </c>
      <c r="D1081" s="87" t="s">
        <v>752</v>
      </c>
      <c r="E1081" s="87" t="s">
        <v>2181</v>
      </c>
      <c r="F1081" s="87" t="s">
        <v>442</v>
      </c>
      <c r="G1081" s="87" t="s">
        <v>539</v>
      </c>
      <c r="H1081" s="87">
        <v>511100</v>
      </c>
    </row>
    <row r="1082" spans="1:8" x14ac:dyDescent="0.2">
      <c r="A1082" s="87" t="s">
        <v>3241</v>
      </c>
      <c r="B1082" s="87" t="s">
        <v>3242</v>
      </c>
      <c r="C1082" s="87" t="s">
        <v>3243</v>
      </c>
      <c r="D1082" s="87" t="s">
        <v>752</v>
      </c>
      <c r="E1082" s="87" t="s">
        <v>2181</v>
      </c>
      <c r="F1082" s="87" t="s">
        <v>442</v>
      </c>
      <c r="G1082" s="87" t="s">
        <v>539</v>
      </c>
      <c r="H1082" s="87">
        <v>511100</v>
      </c>
    </row>
    <row r="1083" spans="1:8" x14ac:dyDescent="0.2">
      <c r="A1083" s="87" t="s">
        <v>3244</v>
      </c>
      <c r="B1083" s="87" t="s">
        <v>3245</v>
      </c>
      <c r="C1083" s="87" t="s">
        <v>3246</v>
      </c>
      <c r="D1083" s="87" t="s">
        <v>752</v>
      </c>
      <c r="E1083" s="87" t="s">
        <v>2181</v>
      </c>
      <c r="F1083" s="87" t="s">
        <v>442</v>
      </c>
      <c r="G1083" s="87" t="s">
        <v>539</v>
      </c>
      <c r="H1083" s="87">
        <v>511100</v>
      </c>
    </row>
    <row r="1084" spans="1:8" x14ac:dyDescent="0.2">
      <c r="A1084" s="87" t="s">
        <v>3247</v>
      </c>
      <c r="B1084" s="87" t="s">
        <v>3248</v>
      </c>
      <c r="C1084" s="87" t="s">
        <v>3249</v>
      </c>
      <c r="D1084" s="87" t="s">
        <v>752</v>
      </c>
      <c r="E1084" s="87" t="s">
        <v>2181</v>
      </c>
      <c r="F1084" s="87" t="s">
        <v>442</v>
      </c>
      <c r="G1084" s="87" t="s">
        <v>539</v>
      </c>
      <c r="H1084" s="87">
        <v>511100</v>
      </c>
    </row>
    <row r="1085" spans="1:8" x14ac:dyDescent="0.2">
      <c r="A1085" s="87" t="s">
        <v>3250</v>
      </c>
      <c r="B1085" s="87" t="s">
        <v>3251</v>
      </c>
      <c r="C1085" s="87" t="s">
        <v>3252</v>
      </c>
      <c r="D1085" s="87" t="s">
        <v>752</v>
      </c>
      <c r="E1085" s="87" t="s">
        <v>2181</v>
      </c>
      <c r="F1085" s="87" t="s">
        <v>442</v>
      </c>
      <c r="G1085" s="87" t="s">
        <v>539</v>
      </c>
      <c r="H1085" s="87">
        <v>511100</v>
      </c>
    </row>
    <row r="1086" spans="1:8" x14ac:dyDescent="0.2">
      <c r="A1086" s="87" t="s">
        <v>3253</v>
      </c>
      <c r="B1086" s="87" t="s">
        <v>3254</v>
      </c>
      <c r="C1086" s="87" t="s">
        <v>3255</v>
      </c>
      <c r="D1086" s="87" t="s">
        <v>752</v>
      </c>
      <c r="E1086" s="87" t="s">
        <v>2181</v>
      </c>
      <c r="F1086" s="87" t="s">
        <v>442</v>
      </c>
      <c r="G1086" s="87" t="s">
        <v>539</v>
      </c>
      <c r="H1086" s="87">
        <v>511100</v>
      </c>
    </row>
    <row r="1087" spans="1:8" x14ac:dyDescent="0.2">
      <c r="A1087" s="87" t="s">
        <v>3256</v>
      </c>
      <c r="B1087" s="87" t="s">
        <v>3257</v>
      </c>
      <c r="C1087" s="87" t="s">
        <v>3258</v>
      </c>
      <c r="D1087" s="87" t="s">
        <v>752</v>
      </c>
      <c r="E1087" s="87" t="s">
        <v>2181</v>
      </c>
      <c r="F1087" s="87" t="s">
        <v>442</v>
      </c>
      <c r="G1087" s="87" t="s">
        <v>539</v>
      </c>
      <c r="H1087" s="87">
        <v>511100</v>
      </c>
    </row>
    <row r="1088" spans="1:8" x14ac:dyDescent="0.2">
      <c r="A1088" s="87" t="s">
        <v>3259</v>
      </c>
      <c r="B1088" s="87" t="s">
        <v>3260</v>
      </c>
      <c r="C1088" s="87" t="s">
        <v>3261</v>
      </c>
      <c r="D1088" s="87" t="s">
        <v>752</v>
      </c>
      <c r="E1088" s="87" t="s">
        <v>2181</v>
      </c>
      <c r="F1088" s="87" t="s">
        <v>442</v>
      </c>
      <c r="G1088" s="87" t="s">
        <v>539</v>
      </c>
      <c r="H1088" s="87">
        <v>511100</v>
      </c>
    </row>
    <row r="1089" spans="1:8" x14ac:dyDescent="0.2">
      <c r="A1089" s="87" t="s">
        <v>3262</v>
      </c>
      <c r="B1089" s="87" t="s">
        <v>3263</v>
      </c>
      <c r="C1089" s="87" t="s">
        <v>3264</v>
      </c>
      <c r="D1089" s="87" t="s">
        <v>752</v>
      </c>
      <c r="E1089" s="87" t="s">
        <v>2181</v>
      </c>
      <c r="F1089" s="87" t="s">
        <v>442</v>
      </c>
      <c r="G1089" s="87" t="s">
        <v>539</v>
      </c>
      <c r="H1089" s="87">
        <v>511100</v>
      </c>
    </row>
    <row r="1090" spans="1:8" x14ac:dyDescent="0.2">
      <c r="A1090" s="87" t="s">
        <v>3265</v>
      </c>
      <c r="B1090" s="87" t="s">
        <v>3266</v>
      </c>
      <c r="C1090" s="87" t="s">
        <v>3267</v>
      </c>
      <c r="D1090" s="87" t="s">
        <v>752</v>
      </c>
      <c r="E1090" s="87" t="s">
        <v>2181</v>
      </c>
      <c r="F1090" s="87" t="s">
        <v>442</v>
      </c>
      <c r="G1090" s="87" t="s">
        <v>539</v>
      </c>
      <c r="H1090" s="87">
        <v>511100</v>
      </c>
    </row>
    <row r="1091" spans="1:8" x14ac:dyDescent="0.2">
      <c r="A1091" s="87" t="s">
        <v>3268</v>
      </c>
      <c r="B1091" s="87" t="s">
        <v>3269</v>
      </c>
      <c r="C1091" s="87" t="s">
        <v>3270</v>
      </c>
      <c r="D1091" s="87" t="s">
        <v>752</v>
      </c>
      <c r="E1091" s="87" t="s">
        <v>2181</v>
      </c>
      <c r="F1091" s="87" t="s">
        <v>442</v>
      </c>
      <c r="G1091" s="87" t="s">
        <v>539</v>
      </c>
      <c r="H1091" s="87">
        <v>511100</v>
      </c>
    </row>
    <row r="1092" spans="1:8" x14ac:dyDescent="0.2">
      <c r="A1092" s="87" t="s">
        <v>3271</v>
      </c>
      <c r="B1092" s="87" t="s">
        <v>3272</v>
      </c>
      <c r="C1092" s="87" t="s">
        <v>3273</v>
      </c>
      <c r="D1092" s="87" t="s">
        <v>752</v>
      </c>
      <c r="E1092" s="87" t="s">
        <v>2181</v>
      </c>
      <c r="F1092" s="87" t="s">
        <v>442</v>
      </c>
      <c r="G1092" s="87" t="s">
        <v>539</v>
      </c>
      <c r="H1092" s="87">
        <v>511100</v>
      </c>
    </row>
    <row r="1093" spans="1:8" x14ac:dyDescent="0.2">
      <c r="A1093" s="87" t="s">
        <v>3274</v>
      </c>
      <c r="B1093" s="87" t="s">
        <v>3275</v>
      </c>
      <c r="C1093" s="87" t="s">
        <v>3276</v>
      </c>
      <c r="D1093" s="87" t="s">
        <v>752</v>
      </c>
      <c r="E1093" s="87" t="s">
        <v>2181</v>
      </c>
      <c r="F1093" s="87" t="s">
        <v>442</v>
      </c>
      <c r="G1093" s="87" t="s">
        <v>539</v>
      </c>
      <c r="H1093" s="87">
        <v>511100</v>
      </c>
    </row>
    <row r="1094" spans="1:8" x14ac:dyDescent="0.2">
      <c r="A1094" s="87" t="s">
        <v>3277</v>
      </c>
      <c r="B1094" s="87" t="s">
        <v>3278</v>
      </c>
      <c r="C1094" s="87" t="s">
        <v>3279</v>
      </c>
      <c r="D1094" s="87" t="s">
        <v>752</v>
      </c>
      <c r="E1094" s="87" t="s">
        <v>2181</v>
      </c>
      <c r="F1094" s="87" t="s">
        <v>442</v>
      </c>
      <c r="G1094" s="87" t="s">
        <v>539</v>
      </c>
      <c r="H1094" s="87">
        <v>511100</v>
      </c>
    </row>
    <row r="1095" spans="1:8" x14ac:dyDescent="0.2">
      <c r="A1095" s="87" t="s">
        <v>3280</v>
      </c>
      <c r="B1095" s="87" t="s">
        <v>3281</v>
      </c>
      <c r="C1095" s="87" t="s">
        <v>3282</v>
      </c>
      <c r="D1095" s="87" t="s">
        <v>752</v>
      </c>
      <c r="E1095" s="87" t="s">
        <v>2181</v>
      </c>
      <c r="F1095" s="87" t="s">
        <v>442</v>
      </c>
      <c r="G1095" s="87" t="s">
        <v>539</v>
      </c>
      <c r="H1095" s="87">
        <v>511100</v>
      </c>
    </row>
    <row r="1096" spans="1:8" x14ac:dyDescent="0.2">
      <c r="A1096" s="87" t="s">
        <v>3283</v>
      </c>
      <c r="B1096" s="87" t="s">
        <v>3284</v>
      </c>
      <c r="C1096" s="87" t="s">
        <v>3285</v>
      </c>
      <c r="D1096" s="87" t="s">
        <v>752</v>
      </c>
      <c r="E1096" s="87" t="s">
        <v>2181</v>
      </c>
      <c r="F1096" s="87" t="s">
        <v>442</v>
      </c>
      <c r="G1096" s="87" t="s">
        <v>539</v>
      </c>
      <c r="H1096" s="87">
        <v>511100</v>
      </c>
    </row>
    <row r="1097" spans="1:8" x14ac:dyDescent="0.2">
      <c r="A1097" s="87" t="s">
        <v>3286</v>
      </c>
      <c r="B1097" s="87" t="s">
        <v>3287</v>
      </c>
      <c r="C1097" s="87" t="s">
        <v>3288</v>
      </c>
      <c r="D1097" s="87" t="s">
        <v>752</v>
      </c>
      <c r="E1097" s="87" t="s">
        <v>2181</v>
      </c>
      <c r="F1097" s="87" t="s">
        <v>442</v>
      </c>
      <c r="G1097" s="87" t="s">
        <v>539</v>
      </c>
      <c r="H1097" s="87">
        <v>511100</v>
      </c>
    </row>
    <row r="1098" spans="1:8" x14ac:dyDescent="0.2">
      <c r="A1098" s="87" t="s">
        <v>3289</v>
      </c>
      <c r="B1098" s="87" t="s">
        <v>3290</v>
      </c>
      <c r="C1098" s="87" t="s">
        <v>3291</v>
      </c>
      <c r="D1098" s="87" t="s">
        <v>752</v>
      </c>
      <c r="E1098" s="87" t="s">
        <v>2181</v>
      </c>
      <c r="F1098" s="87" t="s">
        <v>442</v>
      </c>
      <c r="G1098" s="87" t="s">
        <v>539</v>
      </c>
      <c r="H1098" s="87">
        <v>511100</v>
      </c>
    </row>
    <row r="1099" spans="1:8" x14ac:dyDescent="0.2">
      <c r="A1099" s="87" t="s">
        <v>3292</v>
      </c>
      <c r="B1099" s="87" t="s">
        <v>3293</v>
      </c>
      <c r="C1099" s="87" t="s">
        <v>3294</v>
      </c>
      <c r="D1099" s="87" t="s">
        <v>752</v>
      </c>
      <c r="E1099" s="87" t="s">
        <v>2181</v>
      </c>
      <c r="F1099" s="87" t="s">
        <v>442</v>
      </c>
      <c r="G1099" s="87" t="s">
        <v>539</v>
      </c>
      <c r="H1099" s="87">
        <v>511100</v>
      </c>
    </row>
    <row r="1100" spans="1:8" x14ac:dyDescent="0.2">
      <c r="A1100" s="87" t="s">
        <v>3295</v>
      </c>
      <c r="B1100" s="87" t="s">
        <v>3296</v>
      </c>
      <c r="C1100" s="87" t="s">
        <v>3297</v>
      </c>
      <c r="D1100" s="87" t="s">
        <v>752</v>
      </c>
      <c r="E1100" s="87" t="s">
        <v>2181</v>
      </c>
      <c r="F1100" s="87" t="s">
        <v>442</v>
      </c>
      <c r="G1100" s="87" t="s">
        <v>539</v>
      </c>
      <c r="H1100" s="87">
        <v>511100</v>
      </c>
    </row>
    <row r="1101" spans="1:8" x14ac:dyDescent="0.2">
      <c r="A1101" s="87" t="s">
        <v>3298</v>
      </c>
      <c r="B1101" s="87" t="s">
        <v>3299</v>
      </c>
      <c r="C1101" s="87" t="s">
        <v>3300</v>
      </c>
      <c r="D1101" s="87" t="s">
        <v>752</v>
      </c>
      <c r="E1101" s="87" t="s">
        <v>2181</v>
      </c>
      <c r="F1101" s="87" t="s">
        <v>442</v>
      </c>
      <c r="G1101" s="87" t="s">
        <v>539</v>
      </c>
      <c r="H1101" s="87">
        <v>511100</v>
      </c>
    </row>
    <row r="1102" spans="1:8" x14ac:dyDescent="0.2">
      <c r="A1102" s="87" t="s">
        <v>3301</v>
      </c>
      <c r="B1102" s="87" t="s">
        <v>3302</v>
      </c>
      <c r="C1102" s="87" t="s">
        <v>3303</v>
      </c>
      <c r="D1102" s="87" t="s">
        <v>752</v>
      </c>
      <c r="E1102" s="87" t="s">
        <v>2181</v>
      </c>
      <c r="F1102" s="87" t="s">
        <v>442</v>
      </c>
      <c r="G1102" s="87" t="s">
        <v>539</v>
      </c>
      <c r="H1102" s="87">
        <v>511100</v>
      </c>
    </row>
    <row r="1103" spans="1:8" x14ac:dyDescent="0.2">
      <c r="A1103" s="87" t="s">
        <v>3304</v>
      </c>
      <c r="B1103" s="87" t="s">
        <v>3305</v>
      </c>
      <c r="C1103" s="87" t="s">
        <v>3306</v>
      </c>
      <c r="D1103" s="87" t="s">
        <v>752</v>
      </c>
      <c r="E1103" s="87" t="s">
        <v>2181</v>
      </c>
      <c r="F1103" s="87" t="s">
        <v>442</v>
      </c>
      <c r="G1103" s="87" t="s">
        <v>539</v>
      </c>
      <c r="H1103" s="87">
        <v>511100</v>
      </c>
    </row>
    <row r="1104" spans="1:8" x14ac:dyDescent="0.2">
      <c r="A1104" s="87" t="s">
        <v>3307</v>
      </c>
      <c r="B1104" s="87" t="s">
        <v>3308</v>
      </c>
      <c r="C1104" s="87" t="s">
        <v>3309</v>
      </c>
      <c r="D1104" s="87" t="s">
        <v>91</v>
      </c>
      <c r="E1104" s="87" t="s">
        <v>2181</v>
      </c>
      <c r="F1104" s="87" t="s">
        <v>442</v>
      </c>
      <c r="G1104" s="87" t="s">
        <v>539</v>
      </c>
      <c r="H1104" s="87">
        <v>511100</v>
      </c>
    </row>
    <row r="1105" spans="1:8" x14ac:dyDescent="0.2">
      <c r="A1105" s="87" t="s">
        <v>3310</v>
      </c>
      <c r="B1105" s="87" t="s">
        <v>3311</v>
      </c>
      <c r="C1105" s="87" t="s">
        <v>3312</v>
      </c>
      <c r="D1105" s="87" t="s">
        <v>752</v>
      </c>
      <c r="E1105" s="87" t="s">
        <v>2181</v>
      </c>
      <c r="F1105" s="87" t="s">
        <v>442</v>
      </c>
      <c r="G1105" s="87" t="s">
        <v>539</v>
      </c>
      <c r="H1105" s="87">
        <v>511100</v>
      </c>
    </row>
    <row r="1106" spans="1:8" x14ac:dyDescent="0.2">
      <c r="A1106" s="87" t="s">
        <v>3313</v>
      </c>
      <c r="B1106" s="87" t="s">
        <v>3314</v>
      </c>
      <c r="C1106" s="87" t="s">
        <v>3315</v>
      </c>
      <c r="D1106" s="87" t="s">
        <v>752</v>
      </c>
      <c r="E1106" s="87" t="s">
        <v>2181</v>
      </c>
      <c r="F1106" s="87" t="s">
        <v>442</v>
      </c>
      <c r="G1106" s="87" t="s">
        <v>539</v>
      </c>
      <c r="H1106" s="87">
        <v>511100</v>
      </c>
    </row>
    <row r="1107" spans="1:8" x14ac:dyDescent="0.2">
      <c r="A1107" s="87" t="s">
        <v>3316</v>
      </c>
      <c r="B1107" s="87" t="s">
        <v>3317</v>
      </c>
      <c r="C1107" s="87" t="s">
        <v>3318</v>
      </c>
      <c r="D1107" s="87" t="s">
        <v>752</v>
      </c>
      <c r="E1107" s="87" t="s">
        <v>2181</v>
      </c>
      <c r="F1107" s="87" t="s">
        <v>442</v>
      </c>
      <c r="G1107" s="87" t="s">
        <v>539</v>
      </c>
      <c r="H1107" s="87">
        <v>511100</v>
      </c>
    </row>
    <row r="1108" spans="1:8" x14ac:dyDescent="0.2">
      <c r="A1108" s="87" t="s">
        <v>3319</v>
      </c>
      <c r="B1108" s="87" t="s">
        <v>3320</v>
      </c>
      <c r="C1108" s="87" t="s">
        <v>3321</v>
      </c>
      <c r="D1108" s="87" t="s">
        <v>752</v>
      </c>
      <c r="E1108" s="87" t="s">
        <v>2181</v>
      </c>
      <c r="F1108" s="87" t="s">
        <v>442</v>
      </c>
      <c r="G1108" s="87" t="s">
        <v>539</v>
      </c>
      <c r="H1108" s="87">
        <v>511100</v>
      </c>
    </row>
    <row r="1109" spans="1:8" x14ac:dyDescent="0.2">
      <c r="A1109" s="87" t="s">
        <v>3322</v>
      </c>
      <c r="B1109" s="87" t="s">
        <v>3323</v>
      </c>
      <c r="C1109" s="87" t="s">
        <v>3324</v>
      </c>
      <c r="D1109" s="87" t="s">
        <v>752</v>
      </c>
      <c r="E1109" s="87" t="s">
        <v>2181</v>
      </c>
      <c r="F1109" s="87" t="s">
        <v>442</v>
      </c>
      <c r="G1109" s="87" t="s">
        <v>539</v>
      </c>
      <c r="H1109" s="87">
        <v>511100</v>
      </c>
    </row>
    <row r="1110" spans="1:8" x14ac:dyDescent="0.2">
      <c r="A1110" s="87" t="s">
        <v>3325</v>
      </c>
      <c r="B1110" s="87" t="s">
        <v>3326</v>
      </c>
      <c r="C1110" s="87" t="s">
        <v>3327</v>
      </c>
      <c r="D1110" s="87" t="s">
        <v>752</v>
      </c>
      <c r="E1110" s="87" t="s">
        <v>2181</v>
      </c>
      <c r="F1110" s="87" t="s">
        <v>442</v>
      </c>
      <c r="G1110" s="87" t="s">
        <v>539</v>
      </c>
      <c r="H1110" s="87">
        <v>511100</v>
      </c>
    </row>
    <row r="1111" spans="1:8" x14ac:dyDescent="0.2">
      <c r="A1111" s="87" t="s">
        <v>3328</v>
      </c>
      <c r="B1111" s="87" t="s">
        <v>3329</v>
      </c>
      <c r="C1111" s="87" t="s">
        <v>3330</v>
      </c>
      <c r="D1111" s="87" t="s">
        <v>752</v>
      </c>
      <c r="E1111" s="87" t="s">
        <v>2181</v>
      </c>
      <c r="F1111" s="87" t="s">
        <v>442</v>
      </c>
      <c r="G1111" s="87" t="s">
        <v>539</v>
      </c>
      <c r="H1111" s="87">
        <v>511100</v>
      </c>
    </row>
    <row r="1112" spans="1:8" x14ac:dyDescent="0.2">
      <c r="A1112" s="87" t="s">
        <v>3331</v>
      </c>
      <c r="B1112" s="87" t="s">
        <v>3332</v>
      </c>
      <c r="C1112" s="87" t="s">
        <v>3333</v>
      </c>
      <c r="D1112" s="87" t="s">
        <v>752</v>
      </c>
      <c r="E1112" s="87" t="s">
        <v>2181</v>
      </c>
      <c r="F1112" s="87" t="s">
        <v>442</v>
      </c>
      <c r="G1112" s="87" t="s">
        <v>539</v>
      </c>
      <c r="H1112" s="87">
        <v>511100</v>
      </c>
    </row>
    <row r="1113" spans="1:8" x14ac:dyDescent="0.2">
      <c r="A1113" s="87" t="s">
        <v>3334</v>
      </c>
      <c r="B1113" s="87" t="s">
        <v>3335</v>
      </c>
      <c r="C1113" s="87" t="s">
        <v>3336</v>
      </c>
      <c r="D1113" s="87" t="s">
        <v>752</v>
      </c>
      <c r="E1113" s="87" t="s">
        <v>2181</v>
      </c>
      <c r="F1113" s="87" t="s">
        <v>442</v>
      </c>
      <c r="G1113" s="87" t="s">
        <v>539</v>
      </c>
      <c r="H1113" s="87">
        <v>511100</v>
      </c>
    </row>
    <row r="1114" spans="1:8" x14ac:dyDescent="0.2">
      <c r="A1114" s="87" t="s">
        <v>3337</v>
      </c>
      <c r="B1114" s="87" t="s">
        <v>3338</v>
      </c>
      <c r="C1114" s="87" t="s">
        <v>3339</v>
      </c>
      <c r="D1114" s="87" t="s">
        <v>752</v>
      </c>
      <c r="E1114" s="87" t="s">
        <v>2181</v>
      </c>
      <c r="F1114" s="87" t="s">
        <v>442</v>
      </c>
      <c r="G1114" s="87" t="s">
        <v>539</v>
      </c>
      <c r="H1114" s="87">
        <v>511100</v>
      </c>
    </row>
    <row r="1115" spans="1:8" x14ac:dyDescent="0.2">
      <c r="A1115" s="87" t="s">
        <v>3340</v>
      </c>
      <c r="B1115" s="87" t="s">
        <v>3341</v>
      </c>
      <c r="C1115" s="87" t="s">
        <v>3342</v>
      </c>
      <c r="D1115" s="87" t="s">
        <v>752</v>
      </c>
      <c r="E1115" s="87" t="s">
        <v>2181</v>
      </c>
      <c r="F1115" s="87" t="s">
        <v>442</v>
      </c>
      <c r="G1115" s="87" t="s">
        <v>539</v>
      </c>
      <c r="H1115" s="87">
        <v>511100</v>
      </c>
    </row>
    <row r="1116" spans="1:8" x14ac:dyDescent="0.2">
      <c r="A1116" s="87" t="s">
        <v>3343</v>
      </c>
      <c r="B1116" s="87" t="s">
        <v>3344</v>
      </c>
      <c r="C1116" s="87" t="s">
        <v>3345</v>
      </c>
      <c r="D1116" s="87" t="s">
        <v>752</v>
      </c>
      <c r="E1116" s="87" t="s">
        <v>2181</v>
      </c>
      <c r="F1116" s="87" t="s">
        <v>442</v>
      </c>
      <c r="G1116" s="87" t="s">
        <v>539</v>
      </c>
      <c r="H1116" s="87">
        <v>511100</v>
      </c>
    </row>
    <row r="1117" spans="1:8" x14ac:dyDescent="0.2">
      <c r="A1117" s="87" t="s">
        <v>3346</v>
      </c>
      <c r="B1117" s="87" t="s">
        <v>3347</v>
      </c>
      <c r="C1117" s="87" t="s">
        <v>3348</v>
      </c>
      <c r="D1117" s="87" t="s">
        <v>752</v>
      </c>
      <c r="E1117" s="87" t="s">
        <v>2181</v>
      </c>
      <c r="F1117" s="87" t="s">
        <v>442</v>
      </c>
      <c r="G1117" s="87" t="s">
        <v>539</v>
      </c>
      <c r="H1117" s="87">
        <v>511100</v>
      </c>
    </row>
    <row r="1118" spans="1:8" x14ac:dyDescent="0.2">
      <c r="A1118" s="87" t="s">
        <v>3349</v>
      </c>
      <c r="B1118" s="87" t="s">
        <v>3350</v>
      </c>
      <c r="C1118" s="87" t="s">
        <v>3351</v>
      </c>
      <c r="D1118" s="87" t="s">
        <v>752</v>
      </c>
      <c r="E1118" s="87" t="s">
        <v>2181</v>
      </c>
      <c r="F1118" s="87" t="s">
        <v>442</v>
      </c>
      <c r="G1118" s="87" t="s">
        <v>539</v>
      </c>
      <c r="H1118" s="87">
        <v>511100</v>
      </c>
    </row>
    <row r="1119" spans="1:8" x14ac:dyDescent="0.2">
      <c r="A1119" s="87" t="s">
        <v>3352</v>
      </c>
      <c r="B1119" s="87" t="s">
        <v>3353</v>
      </c>
      <c r="C1119" s="87" t="s">
        <v>3354</v>
      </c>
      <c r="D1119" s="87" t="s">
        <v>752</v>
      </c>
      <c r="E1119" s="87" t="s">
        <v>2181</v>
      </c>
      <c r="F1119" s="87" t="s">
        <v>442</v>
      </c>
      <c r="G1119" s="87" t="s">
        <v>539</v>
      </c>
      <c r="H1119" s="87">
        <v>511100</v>
      </c>
    </row>
    <row r="1120" spans="1:8" x14ac:dyDescent="0.2">
      <c r="A1120" s="87" t="s">
        <v>3355</v>
      </c>
      <c r="B1120" s="87" t="s">
        <v>3356</v>
      </c>
      <c r="C1120" s="87" t="s">
        <v>3357</v>
      </c>
      <c r="D1120" s="87" t="s">
        <v>752</v>
      </c>
      <c r="E1120" s="87" t="s">
        <v>2181</v>
      </c>
      <c r="F1120" s="87" t="s">
        <v>442</v>
      </c>
      <c r="G1120" s="87" t="s">
        <v>539</v>
      </c>
      <c r="H1120" s="87">
        <v>511100</v>
      </c>
    </row>
    <row r="1121" spans="1:8" x14ac:dyDescent="0.2">
      <c r="A1121" s="87" t="s">
        <v>3358</v>
      </c>
      <c r="B1121" s="87" t="s">
        <v>3359</v>
      </c>
      <c r="C1121" s="87" t="s">
        <v>3360</v>
      </c>
      <c r="D1121" s="87" t="s">
        <v>752</v>
      </c>
      <c r="E1121" s="87" t="s">
        <v>2181</v>
      </c>
      <c r="F1121" s="87" t="s">
        <v>442</v>
      </c>
      <c r="G1121" s="87" t="s">
        <v>539</v>
      </c>
      <c r="H1121" s="87">
        <v>511100</v>
      </c>
    </row>
    <row r="1122" spans="1:8" x14ac:dyDescent="0.2">
      <c r="A1122" s="87" t="s">
        <v>3361</v>
      </c>
      <c r="B1122" s="87" t="s">
        <v>3362</v>
      </c>
      <c r="C1122" s="87" t="s">
        <v>3363</v>
      </c>
      <c r="D1122" s="87" t="s">
        <v>752</v>
      </c>
      <c r="E1122" s="87" t="s">
        <v>2181</v>
      </c>
      <c r="F1122" s="87" t="s">
        <v>442</v>
      </c>
      <c r="G1122" s="87" t="s">
        <v>539</v>
      </c>
      <c r="H1122" s="87">
        <v>511100</v>
      </c>
    </row>
    <row r="1123" spans="1:8" x14ac:dyDescent="0.2">
      <c r="A1123" s="87" t="s">
        <v>3364</v>
      </c>
      <c r="B1123" s="87" t="s">
        <v>3365</v>
      </c>
      <c r="C1123" s="87" t="s">
        <v>3366</v>
      </c>
      <c r="D1123" s="87" t="s">
        <v>752</v>
      </c>
      <c r="E1123" s="87" t="s">
        <v>2181</v>
      </c>
      <c r="F1123" s="87" t="s">
        <v>442</v>
      </c>
      <c r="G1123" s="87" t="s">
        <v>539</v>
      </c>
      <c r="H1123" s="87">
        <v>511100</v>
      </c>
    </row>
    <row r="1124" spans="1:8" x14ac:dyDescent="0.2">
      <c r="A1124" s="87" t="s">
        <v>3367</v>
      </c>
      <c r="B1124" s="87" t="s">
        <v>3368</v>
      </c>
      <c r="C1124" s="87" t="s">
        <v>3369</v>
      </c>
      <c r="D1124" s="87" t="s">
        <v>752</v>
      </c>
      <c r="E1124" s="87" t="s">
        <v>2181</v>
      </c>
      <c r="F1124" s="87" t="s">
        <v>442</v>
      </c>
      <c r="G1124" s="87" t="s">
        <v>539</v>
      </c>
      <c r="H1124" s="87">
        <v>511100</v>
      </c>
    </row>
    <row r="1125" spans="1:8" x14ac:dyDescent="0.2">
      <c r="A1125" s="87" t="s">
        <v>3370</v>
      </c>
      <c r="B1125" s="87" t="s">
        <v>3371</v>
      </c>
      <c r="C1125" s="87" t="s">
        <v>3372</v>
      </c>
      <c r="D1125" s="87" t="s">
        <v>752</v>
      </c>
      <c r="E1125" s="87" t="s">
        <v>2181</v>
      </c>
      <c r="F1125" s="87" t="s">
        <v>442</v>
      </c>
      <c r="G1125" s="87" t="s">
        <v>539</v>
      </c>
      <c r="H1125" s="87">
        <v>511100</v>
      </c>
    </row>
    <row r="1126" spans="1:8" x14ac:dyDescent="0.2">
      <c r="A1126" s="87" t="s">
        <v>3373</v>
      </c>
      <c r="B1126" s="87" t="s">
        <v>3374</v>
      </c>
      <c r="C1126" s="87" t="s">
        <v>3375</v>
      </c>
      <c r="D1126" s="87" t="s">
        <v>752</v>
      </c>
      <c r="E1126" s="87" t="s">
        <v>2181</v>
      </c>
      <c r="F1126" s="87" t="s">
        <v>442</v>
      </c>
      <c r="G1126" s="87" t="s">
        <v>539</v>
      </c>
      <c r="H1126" s="87">
        <v>511100</v>
      </c>
    </row>
    <row r="1127" spans="1:8" x14ac:dyDescent="0.2">
      <c r="A1127" s="87" t="s">
        <v>3376</v>
      </c>
      <c r="B1127" s="87" t="s">
        <v>3377</v>
      </c>
      <c r="C1127" s="87" t="s">
        <v>3378</v>
      </c>
      <c r="D1127" s="87" t="s">
        <v>752</v>
      </c>
      <c r="E1127" s="87" t="s">
        <v>2181</v>
      </c>
      <c r="F1127" s="87" t="s">
        <v>442</v>
      </c>
      <c r="G1127" s="87" t="s">
        <v>539</v>
      </c>
      <c r="H1127" s="87">
        <v>511100</v>
      </c>
    </row>
    <row r="1128" spans="1:8" x14ac:dyDescent="0.2">
      <c r="A1128" s="87" t="s">
        <v>3379</v>
      </c>
      <c r="B1128" s="87" t="s">
        <v>3380</v>
      </c>
      <c r="C1128" s="87" t="s">
        <v>3381</v>
      </c>
      <c r="D1128" s="87" t="s">
        <v>752</v>
      </c>
      <c r="E1128" s="87" t="s">
        <v>2181</v>
      </c>
      <c r="F1128" s="87" t="s">
        <v>442</v>
      </c>
      <c r="G1128" s="87" t="s">
        <v>539</v>
      </c>
      <c r="H1128" s="87">
        <v>511100</v>
      </c>
    </row>
    <row r="1129" spans="1:8" x14ac:dyDescent="0.2">
      <c r="A1129" s="87" t="s">
        <v>3382</v>
      </c>
      <c r="B1129" s="87" t="s">
        <v>3383</v>
      </c>
      <c r="C1129" s="87" t="s">
        <v>3384</v>
      </c>
      <c r="D1129" s="87" t="s">
        <v>752</v>
      </c>
      <c r="E1129" s="87" t="s">
        <v>2181</v>
      </c>
      <c r="F1129" s="87" t="s">
        <v>442</v>
      </c>
      <c r="G1129" s="87" t="s">
        <v>539</v>
      </c>
      <c r="H1129" s="87">
        <v>511100</v>
      </c>
    </row>
    <row r="1130" spans="1:8" x14ac:dyDescent="0.2">
      <c r="A1130" s="87" t="s">
        <v>3385</v>
      </c>
      <c r="B1130" s="87" t="s">
        <v>3386</v>
      </c>
      <c r="C1130" s="87" t="s">
        <v>3387</v>
      </c>
      <c r="D1130" s="87" t="s">
        <v>752</v>
      </c>
      <c r="E1130" s="87" t="s">
        <v>2181</v>
      </c>
      <c r="F1130" s="87" t="s">
        <v>442</v>
      </c>
      <c r="G1130" s="87" t="s">
        <v>539</v>
      </c>
      <c r="H1130" s="87">
        <v>511100</v>
      </c>
    </row>
    <row r="1131" spans="1:8" x14ac:dyDescent="0.2">
      <c r="A1131" s="87" t="s">
        <v>3388</v>
      </c>
      <c r="B1131" s="87" t="s">
        <v>3389</v>
      </c>
      <c r="C1131" s="87" t="s">
        <v>3390</v>
      </c>
      <c r="D1131" s="87" t="s">
        <v>752</v>
      </c>
      <c r="E1131" s="87" t="s">
        <v>2181</v>
      </c>
      <c r="F1131" s="87" t="s">
        <v>442</v>
      </c>
      <c r="G1131" s="87" t="s">
        <v>539</v>
      </c>
      <c r="H1131" s="87">
        <v>511100</v>
      </c>
    </row>
    <row r="1132" spans="1:8" x14ac:dyDescent="0.2">
      <c r="A1132" s="87" t="s">
        <v>3391</v>
      </c>
      <c r="B1132" s="87" t="s">
        <v>3392</v>
      </c>
      <c r="C1132" s="87" t="s">
        <v>3393</v>
      </c>
      <c r="D1132" s="87" t="s">
        <v>752</v>
      </c>
      <c r="E1132" s="87" t="s">
        <v>2181</v>
      </c>
      <c r="F1132" s="87" t="s">
        <v>442</v>
      </c>
      <c r="G1132" s="87" t="s">
        <v>539</v>
      </c>
      <c r="H1132" s="87">
        <v>511100</v>
      </c>
    </row>
    <row r="1133" spans="1:8" x14ac:dyDescent="0.2">
      <c r="A1133" s="87" t="s">
        <v>3394</v>
      </c>
      <c r="B1133" s="87" t="s">
        <v>3395</v>
      </c>
      <c r="C1133" s="87" t="s">
        <v>3396</v>
      </c>
      <c r="D1133" s="87" t="s">
        <v>752</v>
      </c>
      <c r="E1133" s="87" t="s">
        <v>2181</v>
      </c>
      <c r="F1133" s="87" t="s">
        <v>442</v>
      </c>
      <c r="G1133" s="87" t="s">
        <v>539</v>
      </c>
      <c r="H1133" s="87">
        <v>511100</v>
      </c>
    </row>
    <row r="1134" spans="1:8" x14ac:dyDescent="0.2">
      <c r="A1134" s="87" t="s">
        <v>3397</v>
      </c>
      <c r="B1134" s="87" t="s">
        <v>3398</v>
      </c>
      <c r="C1134" s="87" t="s">
        <v>3399</v>
      </c>
      <c r="D1134" s="87" t="s">
        <v>752</v>
      </c>
      <c r="E1134" s="87" t="s">
        <v>2181</v>
      </c>
      <c r="F1134" s="87" t="s">
        <v>442</v>
      </c>
      <c r="G1134" s="87" t="s">
        <v>539</v>
      </c>
      <c r="H1134" s="87">
        <v>511100</v>
      </c>
    </row>
    <row r="1135" spans="1:8" x14ac:dyDescent="0.2">
      <c r="A1135" s="87" t="s">
        <v>3400</v>
      </c>
      <c r="B1135" s="87" t="s">
        <v>3401</v>
      </c>
      <c r="C1135" s="87" t="s">
        <v>3402</v>
      </c>
      <c r="D1135" s="87" t="s">
        <v>752</v>
      </c>
      <c r="E1135" s="87" t="s">
        <v>2181</v>
      </c>
      <c r="F1135" s="87" t="s">
        <v>442</v>
      </c>
      <c r="G1135" s="87" t="s">
        <v>539</v>
      </c>
      <c r="H1135" s="87">
        <v>511100</v>
      </c>
    </row>
    <row r="1136" spans="1:8" x14ac:dyDescent="0.2">
      <c r="A1136" s="87" t="s">
        <v>3403</v>
      </c>
      <c r="B1136" s="87" t="s">
        <v>3404</v>
      </c>
      <c r="C1136" s="87" t="s">
        <v>3405</v>
      </c>
      <c r="D1136" s="87" t="s">
        <v>752</v>
      </c>
      <c r="E1136" s="87" t="s">
        <v>2181</v>
      </c>
      <c r="F1136" s="87" t="s">
        <v>442</v>
      </c>
      <c r="G1136" s="87" t="s">
        <v>539</v>
      </c>
      <c r="H1136" s="87">
        <v>511100</v>
      </c>
    </row>
    <row r="1137" spans="1:8" x14ac:dyDescent="0.2">
      <c r="A1137" s="87" t="s">
        <v>3406</v>
      </c>
      <c r="B1137" s="87" t="s">
        <v>3407</v>
      </c>
      <c r="C1137" s="87" t="s">
        <v>3408</v>
      </c>
      <c r="D1137" s="87" t="s">
        <v>752</v>
      </c>
      <c r="E1137" s="87" t="s">
        <v>2181</v>
      </c>
      <c r="F1137" s="87" t="s">
        <v>442</v>
      </c>
      <c r="G1137" s="87" t="s">
        <v>539</v>
      </c>
      <c r="H1137" s="87">
        <v>511100</v>
      </c>
    </row>
    <row r="1138" spans="1:8" x14ac:dyDescent="0.2">
      <c r="A1138" s="87" t="s">
        <v>3409</v>
      </c>
      <c r="B1138" s="87" t="s">
        <v>3410</v>
      </c>
      <c r="C1138" s="87" t="s">
        <v>3411</v>
      </c>
      <c r="D1138" s="87" t="s">
        <v>752</v>
      </c>
      <c r="E1138" s="87" t="s">
        <v>2181</v>
      </c>
      <c r="F1138" s="87" t="s">
        <v>442</v>
      </c>
      <c r="G1138" s="87" t="s">
        <v>539</v>
      </c>
      <c r="H1138" s="87">
        <v>511100</v>
      </c>
    </row>
    <row r="1139" spans="1:8" x14ac:dyDescent="0.2">
      <c r="A1139" s="87" t="s">
        <v>3412</v>
      </c>
      <c r="B1139" s="87" t="s">
        <v>3413</v>
      </c>
      <c r="C1139" s="87" t="s">
        <v>3414</v>
      </c>
      <c r="D1139" s="87" t="s">
        <v>752</v>
      </c>
      <c r="E1139" s="87" t="s">
        <v>2181</v>
      </c>
      <c r="F1139" s="87" t="s">
        <v>442</v>
      </c>
      <c r="G1139" s="87" t="s">
        <v>539</v>
      </c>
      <c r="H1139" s="87">
        <v>511100</v>
      </c>
    </row>
    <row r="1140" spans="1:8" x14ac:dyDescent="0.2">
      <c r="A1140" s="87" t="s">
        <v>3415</v>
      </c>
      <c r="B1140" s="87" t="s">
        <v>3416</v>
      </c>
      <c r="C1140" s="87" t="s">
        <v>3417</v>
      </c>
      <c r="D1140" s="87" t="s">
        <v>752</v>
      </c>
      <c r="E1140" s="87" t="s">
        <v>2181</v>
      </c>
      <c r="F1140" s="87" t="s">
        <v>442</v>
      </c>
      <c r="G1140" s="87" t="s">
        <v>539</v>
      </c>
      <c r="H1140" s="87">
        <v>511100</v>
      </c>
    </row>
    <row r="1141" spans="1:8" x14ac:dyDescent="0.2">
      <c r="A1141" s="87" t="s">
        <v>3418</v>
      </c>
      <c r="B1141" s="87" t="s">
        <v>3419</v>
      </c>
      <c r="C1141" s="87" t="s">
        <v>3420</v>
      </c>
      <c r="D1141" s="87" t="s">
        <v>752</v>
      </c>
      <c r="E1141" s="87" t="s">
        <v>2181</v>
      </c>
      <c r="F1141" s="87" t="s">
        <v>442</v>
      </c>
      <c r="G1141" s="87" t="s">
        <v>539</v>
      </c>
      <c r="H1141" s="87">
        <v>511100</v>
      </c>
    </row>
    <row r="1142" spans="1:8" x14ac:dyDescent="0.2">
      <c r="A1142" s="87" t="s">
        <v>3421</v>
      </c>
      <c r="B1142" s="87" t="s">
        <v>3422</v>
      </c>
      <c r="C1142" s="87" t="s">
        <v>3423</v>
      </c>
      <c r="D1142" s="87" t="s">
        <v>752</v>
      </c>
      <c r="E1142" s="87" t="s">
        <v>2181</v>
      </c>
      <c r="F1142" s="87" t="s">
        <v>442</v>
      </c>
      <c r="G1142" s="87" t="s">
        <v>539</v>
      </c>
      <c r="H1142" s="87">
        <v>511100</v>
      </c>
    </row>
    <row r="1143" spans="1:8" x14ac:dyDescent="0.2">
      <c r="A1143" s="87" t="s">
        <v>3424</v>
      </c>
      <c r="B1143" s="87" t="s">
        <v>3425</v>
      </c>
      <c r="C1143" s="87" t="s">
        <v>3426</v>
      </c>
      <c r="D1143" s="87" t="s">
        <v>752</v>
      </c>
      <c r="E1143" s="87" t="s">
        <v>2181</v>
      </c>
      <c r="F1143" s="87" t="s">
        <v>442</v>
      </c>
      <c r="G1143" s="87" t="s">
        <v>539</v>
      </c>
      <c r="H1143" s="87">
        <v>511100</v>
      </c>
    </row>
    <row r="1144" spans="1:8" x14ac:dyDescent="0.2">
      <c r="A1144" s="87" t="s">
        <v>3427</v>
      </c>
      <c r="B1144" s="87" t="s">
        <v>3428</v>
      </c>
      <c r="C1144" s="87" t="s">
        <v>3429</v>
      </c>
      <c r="D1144" s="87" t="s">
        <v>752</v>
      </c>
      <c r="E1144" s="87" t="s">
        <v>2181</v>
      </c>
      <c r="F1144" s="87" t="s">
        <v>442</v>
      </c>
      <c r="G1144" s="87" t="s">
        <v>539</v>
      </c>
      <c r="H1144" s="87">
        <v>511100</v>
      </c>
    </row>
    <row r="1145" spans="1:8" x14ac:dyDescent="0.2">
      <c r="A1145" s="87" t="s">
        <v>3430</v>
      </c>
      <c r="B1145" s="87" t="s">
        <v>3431</v>
      </c>
      <c r="C1145" s="87" t="s">
        <v>3432</v>
      </c>
      <c r="D1145" s="87" t="s">
        <v>752</v>
      </c>
      <c r="E1145" s="87" t="s">
        <v>2181</v>
      </c>
      <c r="F1145" s="87" t="s">
        <v>442</v>
      </c>
      <c r="G1145" s="87" t="s">
        <v>539</v>
      </c>
      <c r="H1145" s="87">
        <v>511100</v>
      </c>
    </row>
    <row r="1146" spans="1:8" x14ac:dyDescent="0.2">
      <c r="A1146" s="87" t="s">
        <v>3433</v>
      </c>
      <c r="B1146" s="87" t="s">
        <v>3434</v>
      </c>
      <c r="C1146" s="87" t="s">
        <v>3435</v>
      </c>
      <c r="D1146" s="87" t="s">
        <v>752</v>
      </c>
      <c r="E1146" s="87" t="s">
        <v>2181</v>
      </c>
      <c r="F1146" s="87" t="s">
        <v>442</v>
      </c>
      <c r="G1146" s="87" t="s">
        <v>539</v>
      </c>
      <c r="H1146" s="87">
        <v>511100</v>
      </c>
    </row>
    <row r="1147" spans="1:8" x14ac:dyDescent="0.2">
      <c r="A1147" s="87" t="s">
        <v>3436</v>
      </c>
      <c r="B1147" s="87" t="s">
        <v>3437</v>
      </c>
      <c r="C1147" s="87" t="s">
        <v>3438</v>
      </c>
      <c r="D1147" s="87" t="s">
        <v>752</v>
      </c>
      <c r="E1147" s="87" t="s">
        <v>2181</v>
      </c>
      <c r="F1147" s="87" t="s">
        <v>442</v>
      </c>
      <c r="G1147" s="87" t="s">
        <v>539</v>
      </c>
      <c r="H1147" s="87">
        <v>511100</v>
      </c>
    </row>
    <row r="1148" spans="1:8" x14ac:dyDescent="0.2">
      <c r="A1148" s="87" t="s">
        <v>3439</v>
      </c>
      <c r="B1148" s="87" t="s">
        <v>3440</v>
      </c>
      <c r="C1148" s="87" t="s">
        <v>3441</v>
      </c>
      <c r="D1148" s="87" t="s">
        <v>752</v>
      </c>
      <c r="E1148" s="87" t="s">
        <v>2181</v>
      </c>
      <c r="F1148" s="87" t="s">
        <v>442</v>
      </c>
      <c r="G1148" s="87" t="s">
        <v>539</v>
      </c>
      <c r="H1148" s="87">
        <v>511100</v>
      </c>
    </row>
    <row r="1149" spans="1:8" x14ac:dyDescent="0.2">
      <c r="A1149" s="87" t="s">
        <v>3442</v>
      </c>
      <c r="B1149" s="87" t="s">
        <v>3443</v>
      </c>
      <c r="C1149" s="87" t="s">
        <v>3444</v>
      </c>
      <c r="D1149" s="87" t="s">
        <v>752</v>
      </c>
      <c r="E1149" s="87" t="s">
        <v>2181</v>
      </c>
      <c r="F1149" s="87" t="s">
        <v>442</v>
      </c>
      <c r="G1149" s="87" t="s">
        <v>539</v>
      </c>
      <c r="H1149" s="87">
        <v>511100</v>
      </c>
    </row>
    <row r="1150" spans="1:8" x14ac:dyDescent="0.2">
      <c r="A1150" s="87" t="s">
        <v>3445</v>
      </c>
      <c r="B1150" s="87" t="s">
        <v>3446</v>
      </c>
      <c r="C1150" s="87" t="s">
        <v>3447</v>
      </c>
      <c r="D1150" s="87" t="s">
        <v>752</v>
      </c>
      <c r="E1150" s="87" t="s">
        <v>2181</v>
      </c>
      <c r="F1150" s="87" t="s">
        <v>442</v>
      </c>
      <c r="G1150" s="87" t="s">
        <v>539</v>
      </c>
      <c r="H1150" s="87">
        <v>511100</v>
      </c>
    </row>
    <row r="1151" spans="1:8" x14ac:dyDescent="0.2">
      <c r="A1151" s="87" t="s">
        <v>3448</v>
      </c>
      <c r="B1151" s="87" t="s">
        <v>3449</v>
      </c>
      <c r="C1151" s="87" t="s">
        <v>3450</v>
      </c>
      <c r="D1151" s="87" t="s">
        <v>752</v>
      </c>
      <c r="E1151" s="87" t="s">
        <v>2181</v>
      </c>
      <c r="F1151" s="87" t="s">
        <v>442</v>
      </c>
      <c r="G1151" s="87" t="s">
        <v>539</v>
      </c>
      <c r="H1151" s="87">
        <v>511100</v>
      </c>
    </row>
    <row r="1152" spans="1:8" x14ac:dyDescent="0.2">
      <c r="A1152" s="87" t="s">
        <v>3451</v>
      </c>
      <c r="B1152" s="87" t="s">
        <v>3452</v>
      </c>
      <c r="C1152" s="87" t="s">
        <v>3453</v>
      </c>
      <c r="D1152" s="87" t="s">
        <v>752</v>
      </c>
      <c r="E1152" s="87" t="s">
        <v>2181</v>
      </c>
      <c r="F1152" s="87" t="s">
        <v>442</v>
      </c>
      <c r="G1152" s="87" t="s">
        <v>539</v>
      </c>
      <c r="H1152" s="87">
        <v>511100</v>
      </c>
    </row>
    <row r="1153" spans="1:8" x14ac:dyDescent="0.2">
      <c r="A1153" s="87" t="s">
        <v>3454</v>
      </c>
      <c r="B1153" s="87" t="s">
        <v>3455</v>
      </c>
      <c r="C1153" s="87" t="s">
        <v>3456</v>
      </c>
      <c r="D1153" s="87" t="s">
        <v>752</v>
      </c>
      <c r="E1153" s="87" t="s">
        <v>2181</v>
      </c>
      <c r="F1153" s="87" t="s">
        <v>442</v>
      </c>
      <c r="G1153" s="87" t="s">
        <v>539</v>
      </c>
      <c r="H1153" s="87">
        <v>511100</v>
      </c>
    </row>
    <row r="1154" spans="1:8" x14ac:dyDescent="0.2">
      <c r="A1154" s="87" t="s">
        <v>3457</v>
      </c>
      <c r="B1154" s="87" t="s">
        <v>3458</v>
      </c>
      <c r="C1154" s="87" t="s">
        <v>3459</v>
      </c>
      <c r="D1154" s="87" t="s">
        <v>752</v>
      </c>
      <c r="E1154" s="87" t="s">
        <v>2181</v>
      </c>
      <c r="F1154" s="87" t="s">
        <v>442</v>
      </c>
      <c r="G1154" s="87" t="s">
        <v>539</v>
      </c>
      <c r="H1154" s="87">
        <v>511100</v>
      </c>
    </row>
    <row r="1155" spans="1:8" x14ac:dyDescent="0.2">
      <c r="A1155" s="87" t="s">
        <v>3460</v>
      </c>
      <c r="B1155" s="87" t="s">
        <v>3461</v>
      </c>
      <c r="C1155" s="87" t="s">
        <v>3462</v>
      </c>
      <c r="D1155" s="87" t="s">
        <v>752</v>
      </c>
      <c r="E1155" s="87" t="s">
        <v>2181</v>
      </c>
      <c r="F1155" s="87" t="s">
        <v>442</v>
      </c>
      <c r="G1155" s="87" t="s">
        <v>539</v>
      </c>
      <c r="H1155" s="87">
        <v>511100</v>
      </c>
    </row>
    <row r="1156" spans="1:8" x14ac:dyDescent="0.2">
      <c r="A1156" s="87" t="s">
        <v>3463</v>
      </c>
      <c r="B1156" s="87" t="s">
        <v>3464</v>
      </c>
      <c r="C1156" s="87" t="s">
        <v>3465</v>
      </c>
      <c r="D1156" s="87" t="s">
        <v>752</v>
      </c>
      <c r="E1156" s="87" t="s">
        <v>2181</v>
      </c>
      <c r="F1156" s="87" t="s">
        <v>442</v>
      </c>
      <c r="G1156" s="87" t="s">
        <v>539</v>
      </c>
      <c r="H1156" s="87">
        <v>511100</v>
      </c>
    </row>
    <row r="1157" spans="1:8" x14ac:dyDescent="0.2">
      <c r="A1157" s="87" t="s">
        <v>3466</v>
      </c>
      <c r="B1157" s="87" t="s">
        <v>3467</v>
      </c>
      <c r="C1157" s="87" t="s">
        <v>3468</v>
      </c>
      <c r="D1157" s="87" t="s">
        <v>752</v>
      </c>
      <c r="E1157" s="87" t="s">
        <v>2181</v>
      </c>
      <c r="F1157" s="87" t="s">
        <v>442</v>
      </c>
      <c r="G1157" s="87" t="s">
        <v>539</v>
      </c>
      <c r="H1157" s="87">
        <v>511100</v>
      </c>
    </row>
    <row r="1158" spans="1:8" x14ac:dyDescent="0.2">
      <c r="A1158" s="87" t="s">
        <v>3469</v>
      </c>
      <c r="B1158" s="87" t="s">
        <v>3470</v>
      </c>
      <c r="C1158" s="87" t="s">
        <v>3471</v>
      </c>
      <c r="D1158" s="87" t="s">
        <v>752</v>
      </c>
      <c r="E1158" s="87" t="s">
        <v>2181</v>
      </c>
      <c r="F1158" s="87" t="s">
        <v>442</v>
      </c>
      <c r="G1158" s="87" t="s">
        <v>539</v>
      </c>
      <c r="H1158" s="87">
        <v>511100</v>
      </c>
    </row>
    <row r="1159" spans="1:8" x14ac:dyDescent="0.2">
      <c r="A1159" s="87" t="s">
        <v>3472</v>
      </c>
      <c r="B1159" s="87" t="s">
        <v>3473</v>
      </c>
      <c r="C1159" s="87" t="s">
        <v>3474</v>
      </c>
      <c r="D1159" s="87" t="s">
        <v>752</v>
      </c>
      <c r="E1159" s="87" t="s">
        <v>2181</v>
      </c>
      <c r="F1159" s="87" t="s">
        <v>442</v>
      </c>
      <c r="G1159" s="87" t="s">
        <v>539</v>
      </c>
      <c r="H1159" s="87">
        <v>511100</v>
      </c>
    </row>
    <row r="1160" spans="1:8" x14ac:dyDescent="0.2">
      <c r="A1160" s="87" t="s">
        <v>3475</v>
      </c>
      <c r="B1160" s="87" t="s">
        <v>3476</v>
      </c>
      <c r="C1160" s="87" t="s">
        <v>3477</v>
      </c>
      <c r="D1160" s="87" t="s">
        <v>752</v>
      </c>
      <c r="E1160" s="87" t="s">
        <v>2181</v>
      </c>
      <c r="F1160" s="87" t="s">
        <v>442</v>
      </c>
      <c r="G1160" s="87" t="s">
        <v>539</v>
      </c>
      <c r="H1160" s="87">
        <v>511100</v>
      </c>
    </row>
    <row r="1161" spans="1:8" x14ac:dyDescent="0.2">
      <c r="A1161" s="87" t="s">
        <v>3478</v>
      </c>
      <c r="B1161" s="87" t="s">
        <v>3479</v>
      </c>
      <c r="C1161" s="87" t="s">
        <v>3480</v>
      </c>
      <c r="D1161" s="87" t="s">
        <v>752</v>
      </c>
      <c r="E1161" s="87" t="s">
        <v>2181</v>
      </c>
      <c r="F1161" s="87" t="s">
        <v>442</v>
      </c>
      <c r="G1161" s="87" t="s">
        <v>539</v>
      </c>
      <c r="H1161" s="87">
        <v>511100</v>
      </c>
    </row>
    <row r="1162" spans="1:8" x14ac:dyDescent="0.2">
      <c r="A1162" s="87" t="s">
        <v>3481</v>
      </c>
      <c r="B1162" s="87" t="s">
        <v>3482</v>
      </c>
      <c r="C1162" s="87" t="s">
        <v>3483</v>
      </c>
      <c r="D1162" s="87" t="s">
        <v>752</v>
      </c>
      <c r="E1162" s="87" t="s">
        <v>2181</v>
      </c>
      <c r="F1162" s="87" t="s">
        <v>442</v>
      </c>
      <c r="G1162" s="87" t="s">
        <v>539</v>
      </c>
      <c r="H1162" s="87">
        <v>511100</v>
      </c>
    </row>
    <row r="1163" spans="1:8" x14ac:dyDescent="0.2">
      <c r="A1163" s="87" t="s">
        <v>3484</v>
      </c>
      <c r="B1163" s="87" t="s">
        <v>3485</v>
      </c>
      <c r="C1163" s="87" t="s">
        <v>3486</v>
      </c>
      <c r="D1163" s="87" t="s">
        <v>752</v>
      </c>
      <c r="E1163" s="87" t="s">
        <v>2181</v>
      </c>
      <c r="F1163" s="87" t="s">
        <v>442</v>
      </c>
      <c r="G1163" s="87" t="s">
        <v>539</v>
      </c>
      <c r="H1163" s="87">
        <v>511100</v>
      </c>
    </row>
    <row r="1164" spans="1:8" x14ac:dyDescent="0.2">
      <c r="A1164" s="87" t="s">
        <v>3487</v>
      </c>
      <c r="B1164" s="87" t="s">
        <v>3488</v>
      </c>
      <c r="C1164" s="87" t="s">
        <v>3489</v>
      </c>
      <c r="D1164" s="87" t="s">
        <v>752</v>
      </c>
      <c r="E1164" s="87" t="s">
        <v>2181</v>
      </c>
      <c r="F1164" s="87" t="s">
        <v>442</v>
      </c>
      <c r="G1164" s="87" t="s">
        <v>539</v>
      </c>
      <c r="H1164" s="87">
        <v>511100</v>
      </c>
    </row>
    <row r="1165" spans="1:8" x14ac:dyDescent="0.2">
      <c r="A1165" s="87" t="s">
        <v>3490</v>
      </c>
      <c r="B1165" s="87" t="s">
        <v>3491</v>
      </c>
      <c r="C1165" s="87" t="s">
        <v>3492</v>
      </c>
      <c r="D1165" s="87" t="s">
        <v>752</v>
      </c>
      <c r="E1165" s="87" t="s">
        <v>2181</v>
      </c>
      <c r="F1165" s="87" t="s">
        <v>442</v>
      </c>
      <c r="G1165" s="87" t="s">
        <v>539</v>
      </c>
      <c r="H1165" s="87">
        <v>511100</v>
      </c>
    </row>
    <row r="1166" spans="1:8" x14ac:dyDescent="0.2">
      <c r="A1166" s="87" t="s">
        <v>3493</v>
      </c>
      <c r="B1166" s="87" t="s">
        <v>3494</v>
      </c>
      <c r="C1166" s="87" t="s">
        <v>3495</v>
      </c>
      <c r="D1166" s="87" t="s">
        <v>752</v>
      </c>
      <c r="E1166" s="87" t="s">
        <v>2181</v>
      </c>
      <c r="F1166" s="87" t="s">
        <v>442</v>
      </c>
      <c r="G1166" s="87" t="s">
        <v>539</v>
      </c>
      <c r="H1166" s="87">
        <v>511100</v>
      </c>
    </row>
    <row r="1167" spans="1:8" x14ac:dyDescent="0.2">
      <c r="A1167" s="87" t="s">
        <v>3496</v>
      </c>
      <c r="B1167" s="87" t="s">
        <v>3497</v>
      </c>
      <c r="C1167" s="87" t="s">
        <v>3498</v>
      </c>
      <c r="D1167" s="87" t="s">
        <v>752</v>
      </c>
      <c r="E1167" s="87" t="s">
        <v>2181</v>
      </c>
      <c r="F1167" s="87" t="s">
        <v>442</v>
      </c>
      <c r="G1167" s="87" t="s">
        <v>539</v>
      </c>
      <c r="H1167" s="87">
        <v>511100</v>
      </c>
    </row>
    <row r="1168" spans="1:8" x14ac:dyDescent="0.2">
      <c r="A1168" s="87" t="s">
        <v>3499</v>
      </c>
      <c r="B1168" s="87" t="s">
        <v>3500</v>
      </c>
      <c r="C1168" s="87" t="s">
        <v>3501</v>
      </c>
      <c r="D1168" s="87" t="s">
        <v>752</v>
      </c>
      <c r="E1168" s="87" t="s">
        <v>2181</v>
      </c>
      <c r="F1168" s="87" t="s">
        <v>442</v>
      </c>
      <c r="G1168" s="87" t="s">
        <v>539</v>
      </c>
      <c r="H1168" s="87">
        <v>511100</v>
      </c>
    </row>
    <row r="1169" spans="1:8" x14ac:dyDescent="0.2">
      <c r="A1169" s="87" t="s">
        <v>3502</v>
      </c>
      <c r="B1169" s="87" t="s">
        <v>3503</v>
      </c>
      <c r="C1169" s="87" t="s">
        <v>3504</v>
      </c>
      <c r="D1169" s="87" t="s">
        <v>752</v>
      </c>
      <c r="E1169" s="87" t="s">
        <v>2181</v>
      </c>
      <c r="F1169" s="87" t="s">
        <v>442</v>
      </c>
      <c r="G1169" s="87" t="s">
        <v>539</v>
      </c>
      <c r="H1169" s="87">
        <v>511100</v>
      </c>
    </row>
    <row r="1170" spans="1:8" x14ac:dyDescent="0.2">
      <c r="A1170" s="87" t="s">
        <v>3505</v>
      </c>
      <c r="B1170" s="87" t="s">
        <v>3506</v>
      </c>
      <c r="C1170" s="87" t="s">
        <v>3507</v>
      </c>
      <c r="D1170" s="87" t="s">
        <v>752</v>
      </c>
      <c r="E1170" s="87" t="s">
        <v>2181</v>
      </c>
      <c r="F1170" s="87" t="s">
        <v>442</v>
      </c>
      <c r="G1170" s="87" t="s">
        <v>539</v>
      </c>
      <c r="H1170" s="87">
        <v>511100</v>
      </c>
    </row>
    <row r="1171" spans="1:8" x14ac:dyDescent="0.2">
      <c r="A1171" s="87" t="s">
        <v>3508</v>
      </c>
      <c r="B1171" s="87" t="s">
        <v>3509</v>
      </c>
      <c r="C1171" s="87" t="s">
        <v>3510</v>
      </c>
      <c r="D1171" s="87" t="s">
        <v>752</v>
      </c>
      <c r="E1171" s="87" t="s">
        <v>2181</v>
      </c>
      <c r="F1171" s="87" t="s">
        <v>442</v>
      </c>
      <c r="G1171" s="87" t="s">
        <v>539</v>
      </c>
      <c r="H1171" s="87">
        <v>511100</v>
      </c>
    </row>
    <row r="1172" spans="1:8" x14ac:dyDescent="0.2">
      <c r="A1172" s="87" t="s">
        <v>3511</v>
      </c>
      <c r="B1172" s="87" t="s">
        <v>3512</v>
      </c>
      <c r="C1172" s="87" t="s">
        <v>3513</v>
      </c>
      <c r="D1172" s="87" t="s">
        <v>752</v>
      </c>
      <c r="E1172" s="87" t="s">
        <v>2181</v>
      </c>
      <c r="F1172" s="87" t="s">
        <v>442</v>
      </c>
      <c r="G1172" s="87" t="s">
        <v>539</v>
      </c>
      <c r="H1172" s="87">
        <v>511100</v>
      </c>
    </row>
    <row r="1173" spans="1:8" x14ac:dyDescent="0.2">
      <c r="A1173" s="87" t="s">
        <v>3514</v>
      </c>
      <c r="B1173" s="87" t="s">
        <v>3515</v>
      </c>
      <c r="C1173" s="87" t="s">
        <v>3516</v>
      </c>
      <c r="D1173" s="87" t="s">
        <v>752</v>
      </c>
      <c r="E1173" s="87" t="s">
        <v>2181</v>
      </c>
      <c r="F1173" s="87" t="s">
        <v>442</v>
      </c>
      <c r="G1173" s="87" t="s">
        <v>539</v>
      </c>
      <c r="H1173" s="87">
        <v>511100</v>
      </c>
    </row>
    <row r="1174" spans="1:8" x14ac:dyDescent="0.2">
      <c r="A1174" s="87" t="s">
        <v>3517</v>
      </c>
      <c r="B1174" s="87" t="s">
        <v>3518</v>
      </c>
      <c r="C1174" s="87" t="s">
        <v>3519</v>
      </c>
      <c r="D1174" s="87" t="s">
        <v>752</v>
      </c>
      <c r="E1174" s="87" t="s">
        <v>2181</v>
      </c>
      <c r="F1174" s="87" t="s">
        <v>442</v>
      </c>
      <c r="G1174" s="87" t="s">
        <v>539</v>
      </c>
      <c r="H1174" s="87">
        <v>511100</v>
      </c>
    </row>
    <row r="1175" spans="1:8" x14ac:dyDescent="0.2">
      <c r="A1175" s="87" t="s">
        <v>3520</v>
      </c>
      <c r="B1175" s="87" t="s">
        <v>3521</v>
      </c>
      <c r="C1175" s="87" t="s">
        <v>3522</v>
      </c>
      <c r="D1175" s="87" t="s">
        <v>752</v>
      </c>
      <c r="E1175" s="87" t="s">
        <v>2181</v>
      </c>
      <c r="F1175" s="87" t="s">
        <v>442</v>
      </c>
      <c r="G1175" s="87" t="s">
        <v>539</v>
      </c>
      <c r="H1175" s="87">
        <v>511100</v>
      </c>
    </row>
    <row r="1176" spans="1:8" x14ac:dyDescent="0.2">
      <c r="A1176" s="87" t="s">
        <v>3523</v>
      </c>
      <c r="B1176" s="87" t="s">
        <v>3524</v>
      </c>
      <c r="C1176" s="87" t="s">
        <v>3525</v>
      </c>
      <c r="D1176" s="87" t="s">
        <v>752</v>
      </c>
      <c r="E1176" s="87" t="s">
        <v>2181</v>
      </c>
      <c r="F1176" s="87" t="s">
        <v>442</v>
      </c>
      <c r="G1176" s="87" t="s">
        <v>539</v>
      </c>
      <c r="H1176" s="87">
        <v>511100</v>
      </c>
    </row>
    <row r="1177" spans="1:8" x14ac:dyDescent="0.2">
      <c r="A1177" s="87" t="s">
        <v>3526</v>
      </c>
      <c r="B1177" s="87" t="s">
        <v>3527</v>
      </c>
      <c r="C1177" s="87" t="s">
        <v>3528</v>
      </c>
      <c r="D1177" s="87" t="s">
        <v>752</v>
      </c>
      <c r="E1177" s="87" t="s">
        <v>2181</v>
      </c>
      <c r="F1177" s="87" t="s">
        <v>442</v>
      </c>
      <c r="G1177" s="87" t="s">
        <v>539</v>
      </c>
      <c r="H1177" s="87">
        <v>511100</v>
      </c>
    </row>
    <row r="1178" spans="1:8" x14ac:dyDescent="0.2">
      <c r="A1178" s="87" t="s">
        <v>3529</v>
      </c>
      <c r="B1178" s="87" t="s">
        <v>3530</v>
      </c>
      <c r="C1178" s="87" t="s">
        <v>3531</v>
      </c>
      <c r="D1178" s="87" t="s">
        <v>752</v>
      </c>
      <c r="E1178" s="87" t="s">
        <v>2181</v>
      </c>
      <c r="F1178" s="87" t="s">
        <v>442</v>
      </c>
      <c r="G1178" s="87" t="s">
        <v>539</v>
      </c>
      <c r="H1178" s="87">
        <v>511100</v>
      </c>
    </row>
    <row r="1179" spans="1:8" x14ac:dyDescent="0.2">
      <c r="A1179" s="87" t="s">
        <v>3532</v>
      </c>
      <c r="B1179" s="87" t="s">
        <v>3533</v>
      </c>
      <c r="C1179" s="87" t="s">
        <v>3534</v>
      </c>
      <c r="D1179" s="87" t="s">
        <v>752</v>
      </c>
      <c r="E1179" s="87" t="s">
        <v>2181</v>
      </c>
      <c r="F1179" s="87" t="s">
        <v>442</v>
      </c>
      <c r="G1179" s="87" t="s">
        <v>539</v>
      </c>
      <c r="H1179" s="87">
        <v>511100</v>
      </c>
    </row>
    <row r="1180" spans="1:8" x14ac:dyDescent="0.2">
      <c r="A1180" s="87" t="s">
        <v>3535</v>
      </c>
      <c r="B1180" s="87" t="s">
        <v>3536</v>
      </c>
      <c r="C1180" s="87" t="s">
        <v>3537</v>
      </c>
      <c r="D1180" s="87" t="s">
        <v>752</v>
      </c>
      <c r="E1180" s="87" t="s">
        <v>2181</v>
      </c>
      <c r="F1180" s="87" t="s">
        <v>442</v>
      </c>
      <c r="G1180" s="87" t="s">
        <v>539</v>
      </c>
      <c r="H1180" s="87">
        <v>511100</v>
      </c>
    </row>
    <row r="1181" spans="1:8" x14ac:dyDescent="0.2">
      <c r="A1181" s="87" t="s">
        <v>3538</v>
      </c>
      <c r="B1181" s="87" t="s">
        <v>3539</v>
      </c>
      <c r="C1181" s="87" t="s">
        <v>3540</v>
      </c>
      <c r="D1181" s="87" t="s">
        <v>752</v>
      </c>
      <c r="E1181" s="87" t="s">
        <v>2181</v>
      </c>
      <c r="F1181" s="87" t="s">
        <v>442</v>
      </c>
      <c r="G1181" s="87" t="s">
        <v>539</v>
      </c>
      <c r="H1181" s="87">
        <v>511100</v>
      </c>
    </row>
    <row r="1182" spans="1:8" x14ac:dyDescent="0.2">
      <c r="A1182" s="87" t="s">
        <v>3541</v>
      </c>
      <c r="B1182" s="87" t="s">
        <v>3542</v>
      </c>
      <c r="C1182" s="87" t="s">
        <v>3543</v>
      </c>
      <c r="D1182" s="87" t="s">
        <v>752</v>
      </c>
      <c r="E1182" s="87" t="s">
        <v>2181</v>
      </c>
      <c r="F1182" s="87" t="s">
        <v>442</v>
      </c>
      <c r="G1182" s="87" t="s">
        <v>539</v>
      </c>
      <c r="H1182" s="87">
        <v>511100</v>
      </c>
    </row>
    <row r="1183" spans="1:8" x14ac:dyDescent="0.2">
      <c r="A1183" s="87" t="s">
        <v>3544</v>
      </c>
      <c r="B1183" s="87" t="s">
        <v>3545</v>
      </c>
      <c r="C1183" s="87" t="s">
        <v>3546</v>
      </c>
      <c r="D1183" s="87" t="s">
        <v>752</v>
      </c>
      <c r="E1183" s="87" t="s">
        <v>2181</v>
      </c>
      <c r="F1183" s="87" t="s">
        <v>442</v>
      </c>
      <c r="G1183" s="87" t="s">
        <v>539</v>
      </c>
      <c r="H1183" s="87">
        <v>511100</v>
      </c>
    </row>
    <row r="1184" spans="1:8" x14ac:dyDescent="0.2">
      <c r="A1184" s="87" t="s">
        <v>3547</v>
      </c>
      <c r="B1184" s="87" t="s">
        <v>3548</v>
      </c>
      <c r="C1184" s="87" t="s">
        <v>3549</v>
      </c>
      <c r="D1184" s="87" t="s">
        <v>752</v>
      </c>
      <c r="E1184" s="87" t="s">
        <v>2181</v>
      </c>
      <c r="F1184" s="87" t="s">
        <v>442</v>
      </c>
      <c r="G1184" s="87" t="s">
        <v>539</v>
      </c>
      <c r="H1184" s="87">
        <v>511100</v>
      </c>
    </row>
    <row r="1185" spans="1:8" x14ac:dyDescent="0.2">
      <c r="A1185" s="87" t="s">
        <v>3550</v>
      </c>
      <c r="B1185" s="87" t="s">
        <v>3551</v>
      </c>
      <c r="C1185" s="87" t="s">
        <v>3552</v>
      </c>
      <c r="D1185" s="87" t="s">
        <v>752</v>
      </c>
      <c r="E1185" s="87" t="s">
        <v>2181</v>
      </c>
      <c r="F1185" s="87" t="s">
        <v>442</v>
      </c>
      <c r="G1185" s="87" t="s">
        <v>539</v>
      </c>
      <c r="H1185" s="87">
        <v>511100</v>
      </c>
    </row>
    <row r="1186" spans="1:8" x14ac:dyDescent="0.2">
      <c r="A1186" s="87" t="s">
        <v>3553</v>
      </c>
      <c r="B1186" s="87" t="s">
        <v>3554</v>
      </c>
      <c r="C1186" s="87" t="s">
        <v>3555</v>
      </c>
      <c r="D1186" s="87" t="s">
        <v>752</v>
      </c>
      <c r="E1186" s="87" t="s">
        <v>2181</v>
      </c>
      <c r="F1186" s="87" t="s">
        <v>442</v>
      </c>
      <c r="G1186" s="87" t="s">
        <v>539</v>
      </c>
      <c r="H1186" s="87">
        <v>511100</v>
      </c>
    </row>
    <row r="1187" spans="1:8" x14ac:dyDescent="0.2">
      <c r="A1187" s="87" t="s">
        <v>3556</v>
      </c>
      <c r="B1187" s="87" t="s">
        <v>3557</v>
      </c>
      <c r="C1187" s="87" t="s">
        <v>3558</v>
      </c>
      <c r="D1187" s="87" t="s">
        <v>752</v>
      </c>
      <c r="E1187" s="87" t="s">
        <v>2181</v>
      </c>
      <c r="F1187" s="87" t="s">
        <v>442</v>
      </c>
      <c r="G1187" s="87" t="s">
        <v>539</v>
      </c>
      <c r="H1187" s="87">
        <v>511100</v>
      </c>
    </row>
    <row r="1188" spans="1:8" x14ac:dyDescent="0.2">
      <c r="A1188" s="87" t="s">
        <v>3559</v>
      </c>
      <c r="B1188" s="87" t="s">
        <v>3560</v>
      </c>
      <c r="C1188" s="87" t="s">
        <v>3561</v>
      </c>
      <c r="D1188" s="87" t="s">
        <v>332</v>
      </c>
      <c r="E1188" s="87" t="s">
        <v>2181</v>
      </c>
      <c r="F1188" s="87" t="s">
        <v>442</v>
      </c>
      <c r="G1188" s="87" t="s">
        <v>539</v>
      </c>
      <c r="H1188" s="87">
        <v>511100</v>
      </c>
    </row>
    <row r="1189" spans="1:8" x14ac:dyDescent="0.2">
      <c r="A1189" s="87" t="s">
        <v>3562</v>
      </c>
      <c r="B1189" s="87" t="s">
        <v>3563</v>
      </c>
      <c r="C1189" s="87" t="s">
        <v>3564</v>
      </c>
      <c r="D1189" s="87" t="s">
        <v>332</v>
      </c>
      <c r="E1189" s="87" t="s">
        <v>2181</v>
      </c>
      <c r="F1189" s="87" t="s">
        <v>442</v>
      </c>
      <c r="G1189" s="87" t="s">
        <v>539</v>
      </c>
      <c r="H1189" s="87">
        <v>511100</v>
      </c>
    </row>
    <row r="1190" spans="1:8" x14ac:dyDescent="0.2">
      <c r="A1190" s="87" t="s">
        <v>3565</v>
      </c>
      <c r="B1190" s="87" t="s">
        <v>3566</v>
      </c>
      <c r="C1190" s="87" t="s">
        <v>3567</v>
      </c>
      <c r="D1190" s="87" t="s">
        <v>752</v>
      </c>
      <c r="E1190" s="87" t="s">
        <v>2181</v>
      </c>
      <c r="F1190" s="87" t="s">
        <v>442</v>
      </c>
      <c r="G1190" s="87" t="s">
        <v>539</v>
      </c>
      <c r="H1190" s="87">
        <v>511100</v>
      </c>
    </row>
    <row r="1191" spans="1:8" x14ac:dyDescent="0.2">
      <c r="A1191" s="87" t="s">
        <v>3568</v>
      </c>
      <c r="B1191" s="87" t="s">
        <v>3569</v>
      </c>
      <c r="C1191" s="87" t="s">
        <v>3570</v>
      </c>
      <c r="D1191" s="87" t="s">
        <v>752</v>
      </c>
      <c r="E1191" s="87" t="s">
        <v>2181</v>
      </c>
      <c r="F1191" s="87" t="s">
        <v>442</v>
      </c>
      <c r="G1191" s="87" t="s">
        <v>539</v>
      </c>
      <c r="H1191" s="87">
        <v>511100</v>
      </c>
    </row>
    <row r="1192" spans="1:8" x14ac:dyDescent="0.2">
      <c r="A1192" s="87" t="s">
        <v>3571</v>
      </c>
      <c r="B1192" s="87" t="s">
        <v>3572</v>
      </c>
      <c r="C1192" s="87" t="s">
        <v>3573</v>
      </c>
      <c r="D1192" s="87" t="s">
        <v>752</v>
      </c>
      <c r="E1192" s="87" t="s">
        <v>2181</v>
      </c>
      <c r="F1192" s="87" t="s">
        <v>442</v>
      </c>
      <c r="G1192" s="87" t="s">
        <v>539</v>
      </c>
      <c r="H1192" s="87">
        <v>511100</v>
      </c>
    </row>
    <row r="1193" spans="1:8" x14ac:dyDescent="0.2">
      <c r="A1193" s="87" t="s">
        <v>3574</v>
      </c>
      <c r="B1193" s="87" t="s">
        <v>3575</v>
      </c>
      <c r="C1193" s="87" t="s">
        <v>3576</v>
      </c>
      <c r="D1193" s="87" t="s">
        <v>752</v>
      </c>
      <c r="E1193" s="87" t="s">
        <v>2181</v>
      </c>
      <c r="F1193" s="87" t="s">
        <v>442</v>
      </c>
      <c r="G1193" s="87" t="s">
        <v>539</v>
      </c>
      <c r="H1193" s="87">
        <v>511100</v>
      </c>
    </row>
    <row r="1194" spans="1:8" x14ac:dyDescent="0.2">
      <c r="A1194" s="87" t="s">
        <v>3577</v>
      </c>
      <c r="B1194" s="87" t="s">
        <v>3578</v>
      </c>
      <c r="C1194" s="87" t="s">
        <v>3579</v>
      </c>
      <c r="D1194" s="87" t="s">
        <v>752</v>
      </c>
      <c r="E1194" s="87" t="s">
        <v>2181</v>
      </c>
      <c r="F1194" s="87" t="s">
        <v>442</v>
      </c>
      <c r="G1194" s="87" t="s">
        <v>539</v>
      </c>
      <c r="H1194" s="87">
        <v>511100</v>
      </c>
    </row>
    <row r="1195" spans="1:8" x14ac:dyDescent="0.2">
      <c r="A1195" s="87" t="s">
        <v>3580</v>
      </c>
      <c r="B1195" s="87" t="s">
        <v>3581</v>
      </c>
      <c r="C1195" s="87" t="s">
        <v>3582</v>
      </c>
      <c r="D1195" s="87" t="s">
        <v>752</v>
      </c>
      <c r="E1195" s="87" t="s">
        <v>2181</v>
      </c>
      <c r="F1195" s="87" t="s">
        <v>442</v>
      </c>
      <c r="G1195" s="87" t="s">
        <v>539</v>
      </c>
      <c r="H1195" s="87">
        <v>511100</v>
      </c>
    </row>
    <row r="1196" spans="1:8" x14ac:dyDescent="0.2">
      <c r="A1196" s="87" t="s">
        <v>3583</v>
      </c>
      <c r="B1196" s="87" t="s">
        <v>3584</v>
      </c>
      <c r="C1196" s="87" t="s">
        <v>3585</v>
      </c>
      <c r="D1196" s="87" t="s">
        <v>752</v>
      </c>
      <c r="E1196" s="87" t="s">
        <v>2181</v>
      </c>
      <c r="F1196" s="87" t="s">
        <v>442</v>
      </c>
      <c r="G1196" s="87" t="s">
        <v>539</v>
      </c>
      <c r="H1196" s="87">
        <v>511100</v>
      </c>
    </row>
    <row r="1197" spans="1:8" x14ac:dyDescent="0.2">
      <c r="A1197" s="87" t="s">
        <v>3586</v>
      </c>
      <c r="B1197" s="87" t="s">
        <v>3587</v>
      </c>
      <c r="C1197" s="87" t="s">
        <v>3588</v>
      </c>
      <c r="D1197" s="87" t="s">
        <v>752</v>
      </c>
      <c r="E1197" s="87" t="s">
        <v>2181</v>
      </c>
      <c r="F1197" s="87" t="s">
        <v>442</v>
      </c>
      <c r="G1197" s="87" t="s">
        <v>539</v>
      </c>
      <c r="H1197" s="87">
        <v>511100</v>
      </c>
    </row>
    <row r="1198" spans="1:8" x14ac:dyDescent="0.2">
      <c r="A1198" s="87" t="s">
        <v>3589</v>
      </c>
      <c r="B1198" s="87" t="s">
        <v>3590</v>
      </c>
      <c r="C1198" s="87" t="s">
        <v>3591</v>
      </c>
      <c r="D1198" s="87" t="s">
        <v>752</v>
      </c>
      <c r="E1198" s="87" t="s">
        <v>2181</v>
      </c>
      <c r="F1198" s="87" t="s">
        <v>442</v>
      </c>
      <c r="G1198" s="87" t="s">
        <v>539</v>
      </c>
      <c r="H1198" s="87">
        <v>511100</v>
      </c>
    </row>
    <row r="1199" spans="1:8" x14ac:dyDescent="0.2">
      <c r="A1199" s="87" t="s">
        <v>3592</v>
      </c>
      <c r="B1199" s="87" t="s">
        <v>3593</v>
      </c>
      <c r="C1199" s="87" t="s">
        <v>3594</v>
      </c>
      <c r="D1199" s="87" t="s">
        <v>752</v>
      </c>
      <c r="E1199" s="87" t="s">
        <v>2181</v>
      </c>
      <c r="F1199" s="87" t="s">
        <v>442</v>
      </c>
      <c r="G1199" s="87" t="s">
        <v>539</v>
      </c>
      <c r="H1199" s="87">
        <v>511100</v>
      </c>
    </row>
    <row r="1200" spans="1:8" x14ac:dyDescent="0.2">
      <c r="A1200" s="87" t="s">
        <v>3595</v>
      </c>
      <c r="B1200" s="87" t="s">
        <v>3596</v>
      </c>
      <c r="C1200" s="87" t="s">
        <v>3597</v>
      </c>
      <c r="D1200" s="87" t="s">
        <v>752</v>
      </c>
      <c r="E1200" s="87" t="s">
        <v>2181</v>
      </c>
      <c r="F1200" s="87" t="s">
        <v>442</v>
      </c>
      <c r="G1200" s="87" t="s">
        <v>539</v>
      </c>
      <c r="H1200" s="87">
        <v>511100</v>
      </c>
    </row>
    <row r="1201" spans="1:8" x14ac:dyDescent="0.2">
      <c r="A1201" s="87" t="s">
        <v>3598</v>
      </c>
      <c r="B1201" s="87" t="s">
        <v>3599</v>
      </c>
      <c r="C1201" s="87" t="s">
        <v>3600</v>
      </c>
      <c r="D1201" s="87" t="s">
        <v>752</v>
      </c>
      <c r="E1201" s="87" t="s">
        <v>2181</v>
      </c>
      <c r="F1201" s="87" t="s">
        <v>442</v>
      </c>
      <c r="G1201" s="87" t="s">
        <v>539</v>
      </c>
      <c r="H1201" s="87">
        <v>511100</v>
      </c>
    </row>
    <row r="1202" spans="1:8" x14ac:dyDescent="0.2">
      <c r="A1202" s="87" t="s">
        <v>3601</v>
      </c>
      <c r="B1202" s="87" t="s">
        <v>3602</v>
      </c>
      <c r="C1202" s="87" t="s">
        <v>3603</v>
      </c>
      <c r="D1202" s="87" t="s">
        <v>752</v>
      </c>
      <c r="E1202" s="87" t="s">
        <v>2181</v>
      </c>
      <c r="F1202" s="87" t="s">
        <v>442</v>
      </c>
      <c r="G1202" s="87" t="s">
        <v>539</v>
      </c>
      <c r="H1202" s="87">
        <v>511100</v>
      </c>
    </row>
    <row r="1203" spans="1:8" x14ac:dyDescent="0.2">
      <c r="A1203" s="87" t="s">
        <v>3604</v>
      </c>
      <c r="B1203" s="87" t="s">
        <v>3605</v>
      </c>
      <c r="C1203" s="87" t="s">
        <v>3606</v>
      </c>
      <c r="D1203" s="87" t="s">
        <v>752</v>
      </c>
      <c r="E1203" s="87" t="s">
        <v>2181</v>
      </c>
      <c r="F1203" s="87" t="s">
        <v>442</v>
      </c>
      <c r="G1203" s="87" t="s">
        <v>539</v>
      </c>
      <c r="H1203" s="87">
        <v>511100</v>
      </c>
    </row>
    <row r="1204" spans="1:8" x14ac:dyDescent="0.2">
      <c r="A1204" s="87" t="s">
        <v>3607</v>
      </c>
      <c r="B1204" s="87" t="s">
        <v>3608</v>
      </c>
      <c r="C1204" s="87" t="s">
        <v>3609</v>
      </c>
      <c r="D1204" s="87" t="s">
        <v>752</v>
      </c>
      <c r="E1204" s="87" t="s">
        <v>2181</v>
      </c>
      <c r="F1204" s="87" t="s">
        <v>442</v>
      </c>
      <c r="G1204" s="87" t="s">
        <v>539</v>
      </c>
      <c r="H1204" s="87">
        <v>511100</v>
      </c>
    </row>
    <row r="1205" spans="1:8" x14ac:dyDescent="0.2">
      <c r="A1205" s="87" t="s">
        <v>3610</v>
      </c>
      <c r="B1205" s="87" t="s">
        <v>3611</v>
      </c>
      <c r="C1205" s="87" t="s">
        <v>3612</v>
      </c>
      <c r="D1205" s="87" t="s">
        <v>752</v>
      </c>
      <c r="E1205" s="87" t="s">
        <v>2181</v>
      </c>
      <c r="F1205" s="87" t="s">
        <v>442</v>
      </c>
      <c r="G1205" s="87" t="s">
        <v>539</v>
      </c>
      <c r="H1205" s="87">
        <v>511100</v>
      </c>
    </row>
    <row r="1206" spans="1:8" x14ac:dyDescent="0.2">
      <c r="A1206" s="87" t="s">
        <v>3613</v>
      </c>
      <c r="B1206" s="87" t="s">
        <v>3614</v>
      </c>
      <c r="C1206" s="87" t="s">
        <v>3615</v>
      </c>
      <c r="D1206" s="87" t="s">
        <v>752</v>
      </c>
      <c r="E1206" s="87" t="s">
        <v>2181</v>
      </c>
      <c r="F1206" s="87" t="s">
        <v>442</v>
      </c>
      <c r="G1206" s="87" t="s">
        <v>539</v>
      </c>
      <c r="H1206" s="87">
        <v>511100</v>
      </c>
    </row>
    <row r="1207" spans="1:8" x14ac:dyDescent="0.2">
      <c r="A1207" s="87" t="s">
        <v>3616</v>
      </c>
      <c r="B1207" s="87" t="s">
        <v>3617</v>
      </c>
      <c r="C1207" s="87" t="s">
        <v>3618</v>
      </c>
      <c r="D1207" s="87" t="s">
        <v>752</v>
      </c>
      <c r="E1207" s="87" t="s">
        <v>2181</v>
      </c>
      <c r="F1207" s="87" t="s">
        <v>442</v>
      </c>
      <c r="G1207" s="87" t="s">
        <v>539</v>
      </c>
      <c r="H1207" s="87">
        <v>511100</v>
      </c>
    </row>
    <row r="1208" spans="1:8" x14ac:dyDescent="0.2">
      <c r="A1208" s="87" t="s">
        <v>3619</v>
      </c>
      <c r="B1208" s="87" t="s">
        <v>3620</v>
      </c>
      <c r="C1208" s="87" t="s">
        <v>3621</v>
      </c>
      <c r="D1208" s="87" t="s">
        <v>752</v>
      </c>
      <c r="E1208" s="87" t="s">
        <v>2181</v>
      </c>
      <c r="F1208" s="87" t="s">
        <v>442</v>
      </c>
      <c r="G1208" s="87" t="s">
        <v>539</v>
      </c>
      <c r="H1208" s="87">
        <v>511100</v>
      </c>
    </row>
    <row r="1209" spans="1:8" x14ac:dyDescent="0.2">
      <c r="A1209" s="87" t="s">
        <v>3622</v>
      </c>
      <c r="B1209" s="87" t="s">
        <v>3623</v>
      </c>
      <c r="C1209" s="87" t="s">
        <v>3624</v>
      </c>
      <c r="D1209" s="87" t="s">
        <v>752</v>
      </c>
      <c r="E1209" s="87" t="s">
        <v>2181</v>
      </c>
      <c r="F1209" s="87" t="s">
        <v>442</v>
      </c>
      <c r="G1209" s="87" t="s">
        <v>539</v>
      </c>
      <c r="H1209" s="87">
        <v>511100</v>
      </c>
    </row>
    <row r="1210" spans="1:8" x14ac:dyDescent="0.2">
      <c r="A1210" s="87" t="s">
        <v>3625</v>
      </c>
      <c r="B1210" s="87" t="s">
        <v>3626</v>
      </c>
      <c r="C1210" s="87" t="s">
        <v>3627</v>
      </c>
      <c r="D1210" s="87" t="s">
        <v>752</v>
      </c>
      <c r="E1210" s="87" t="s">
        <v>2181</v>
      </c>
      <c r="F1210" s="87" t="s">
        <v>442</v>
      </c>
      <c r="G1210" s="87" t="s">
        <v>539</v>
      </c>
      <c r="H1210" s="87">
        <v>511100</v>
      </c>
    </row>
    <row r="1211" spans="1:8" x14ac:dyDescent="0.2">
      <c r="A1211" s="87" t="s">
        <v>3628</v>
      </c>
      <c r="B1211" s="87" t="s">
        <v>3629</v>
      </c>
      <c r="C1211" s="87" t="s">
        <v>3630</v>
      </c>
      <c r="D1211" s="87" t="s">
        <v>752</v>
      </c>
      <c r="E1211" s="87" t="s">
        <v>2181</v>
      </c>
      <c r="F1211" s="87" t="s">
        <v>442</v>
      </c>
      <c r="G1211" s="87" t="s">
        <v>539</v>
      </c>
      <c r="H1211" s="87">
        <v>511100</v>
      </c>
    </row>
    <row r="1212" spans="1:8" x14ac:dyDescent="0.2">
      <c r="A1212" s="87" t="s">
        <v>3631</v>
      </c>
      <c r="B1212" s="87" t="s">
        <v>3632</v>
      </c>
      <c r="C1212" s="87" t="s">
        <v>3633</v>
      </c>
      <c r="D1212" s="87" t="s">
        <v>752</v>
      </c>
      <c r="E1212" s="87" t="s">
        <v>2181</v>
      </c>
      <c r="F1212" s="87" t="s">
        <v>442</v>
      </c>
      <c r="G1212" s="87" t="s">
        <v>539</v>
      </c>
      <c r="H1212" s="87">
        <v>511100</v>
      </c>
    </row>
    <row r="1213" spans="1:8" x14ac:dyDescent="0.2">
      <c r="A1213" s="87" t="s">
        <v>3634</v>
      </c>
      <c r="B1213" s="87" t="s">
        <v>3635</v>
      </c>
      <c r="C1213" s="87" t="s">
        <v>3636</v>
      </c>
      <c r="D1213" s="87" t="s">
        <v>752</v>
      </c>
      <c r="E1213" s="87" t="s">
        <v>2181</v>
      </c>
      <c r="F1213" s="87" t="s">
        <v>442</v>
      </c>
      <c r="G1213" s="87" t="s">
        <v>539</v>
      </c>
      <c r="H1213" s="87">
        <v>511100</v>
      </c>
    </row>
    <row r="1214" spans="1:8" x14ac:dyDescent="0.2">
      <c r="A1214" s="87" t="s">
        <v>3637</v>
      </c>
      <c r="B1214" s="87" t="s">
        <v>3638</v>
      </c>
      <c r="C1214" s="87" t="s">
        <v>3639</v>
      </c>
      <c r="D1214" s="87" t="s">
        <v>752</v>
      </c>
      <c r="E1214" s="87" t="s">
        <v>2181</v>
      </c>
      <c r="F1214" s="87" t="s">
        <v>442</v>
      </c>
      <c r="G1214" s="87" t="s">
        <v>539</v>
      </c>
      <c r="H1214" s="87">
        <v>511100</v>
      </c>
    </row>
    <row r="1215" spans="1:8" x14ac:dyDescent="0.2">
      <c r="A1215" s="87" t="s">
        <v>3640</v>
      </c>
      <c r="B1215" s="87" t="s">
        <v>3641</v>
      </c>
      <c r="C1215" s="87" t="s">
        <v>3642</v>
      </c>
      <c r="D1215" s="87" t="s">
        <v>752</v>
      </c>
      <c r="E1215" s="87" t="s">
        <v>2181</v>
      </c>
      <c r="F1215" s="87" t="s">
        <v>442</v>
      </c>
      <c r="G1215" s="87" t="s">
        <v>539</v>
      </c>
      <c r="H1215" s="87">
        <v>511100</v>
      </c>
    </row>
    <row r="1216" spans="1:8" x14ac:dyDescent="0.2">
      <c r="A1216" s="87" t="s">
        <v>3643</v>
      </c>
      <c r="B1216" s="87" t="s">
        <v>3644</v>
      </c>
      <c r="C1216" s="87" t="s">
        <v>3645</v>
      </c>
      <c r="D1216" s="87" t="s">
        <v>752</v>
      </c>
      <c r="E1216" s="87" t="s">
        <v>2181</v>
      </c>
      <c r="F1216" s="87" t="s">
        <v>442</v>
      </c>
      <c r="G1216" s="87" t="s">
        <v>539</v>
      </c>
      <c r="H1216" s="87">
        <v>511100</v>
      </c>
    </row>
    <row r="1217" spans="1:8" x14ac:dyDescent="0.2">
      <c r="A1217" s="87" t="s">
        <v>3646</v>
      </c>
      <c r="B1217" s="87" t="s">
        <v>3647</v>
      </c>
      <c r="C1217" s="87" t="s">
        <v>3648</v>
      </c>
      <c r="D1217" s="87" t="s">
        <v>752</v>
      </c>
      <c r="E1217" s="87" t="s">
        <v>2181</v>
      </c>
      <c r="F1217" s="87" t="s">
        <v>442</v>
      </c>
      <c r="G1217" s="87" t="s">
        <v>539</v>
      </c>
      <c r="H1217" s="87">
        <v>511100</v>
      </c>
    </row>
    <row r="1218" spans="1:8" x14ac:dyDescent="0.2">
      <c r="A1218" s="87" t="s">
        <v>3649</v>
      </c>
      <c r="B1218" s="87" t="s">
        <v>3650</v>
      </c>
      <c r="C1218" s="87" t="s">
        <v>3651</v>
      </c>
      <c r="D1218" s="87" t="s">
        <v>752</v>
      </c>
      <c r="E1218" s="87" t="s">
        <v>2181</v>
      </c>
      <c r="F1218" s="87" t="s">
        <v>442</v>
      </c>
      <c r="G1218" s="87" t="s">
        <v>539</v>
      </c>
      <c r="H1218" s="87">
        <v>511100</v>
      </c>
    </row>
    <row r="1219" spans="1:8" x14ac:dyDescent="0.2">
      <c r="A1219" s="87" t="s">
        <v>3652</v>
      </c>
      <c r="B1219" s="87" t="s">
        <v>3653</v>
      </c>
      <c r="C1219" s="87" t="s">
        <v>3654</v>
      </c>
      <c r="D1219" s="87" t="s">
        <v>752</v>
      </c>
      <c r="E1219" s="87" t="s">
        <v>2181</v>
      </c>
      <c r="F1219" s="87" t="s">
        <v>442</v>
      </c>
      <c r="G1219" s="87" t="s">
        <v>539</v>
      </c>
      <c r="H1219" s="87">
        <v>511100</v>
      </c>
    </row>
    <row r="1220" spans="1:8" x14ac:dyDescent="0.2">
      <c r="A1220" s="87" t="s">
        <v>3655</v>
      </c>
      <c r="B1220" s="87" t="s">
        <v>3656</v>
      </c>
      <c r="C1220" s="87" t="s">
        <v>3657</v>
      </c>
      <c r="D1220" s="87" t="s">
        <v>752</v>
      </c>
      <c r="E1220" s="87" t="s">
        <v>2181</v>
      </c>
      <c r="F1220" s="87" t="s">
        <v>442</v>
      </c>
      <c r="G1220" s="87" t="s">
        <v>539</v>
      </c>
      <c r="H1220" s="87">
        <v>511100</v>
      </c>
    </row>
    <row r="1221" spans="1:8" x14ac:dyDescent="0.2">
      <c r="A1221" s="87" t="s">
        <v>3658</v>
      </c>
      <c r="B1221" s="87" t="s">
        <v>3659</v>
      </c>
      <c r="C1221" s="87" t="s">
        <v>3660</v>
      </c>
      <c r="D1221" s="87" t="s">
        <v>752</v>
      </c>
      <c r="E1221" s="87" t="s">
        <v>2181</v>
      </c>
      <c r="F1221" s="87" t="s">
        <v>442</v>
      </c>
      <c r="G1221" s="87" t="s">
        <v>539</v>
      </c>
      <c r="H1221" s="87">
        <v>511100</v>
      </c>
    </row>
    <row r="1222" spans="1:8" x14ac:dyDescent="0.2">
      <c r="A1222" s="87" t="s">
        <v>3661</v>
      </c>
      <c r="B1222" s="87" t="s">
        <v>3662</v>
      </c>
      <c r="C1222" s="87" t="s">
        <v>3663</v>
      </c>
      <c r="D1222" s="87" t="s">
        <v>752</v>
      </c>
      <c r="E1222" s="87" t="s">
        <v>2181</v>
      </c>
      <c r="F1222" s="87" t="s">
        <v>442</v>
      </c>
      <c r="G1222" s="87" t="s">
        <v>539</v>
      </c>
      <c r="H1222" s="87">
        <v>511100</v>
      </c>
    </row>
    <row r="1223" spans="1:8" x14ac:dyDescent="0.2">
      <c r="A1223" s="87" t="s">
        <v>3664</v>
      </c>
      <c r="B1223" s="87" t="s">
        <v>3665</v>
      </c>
      <c r="C1223" s="87" t="s">
        <v>3666</v>
      </c>
      <c r="D1223" s="87" t="s">
        <v>752</v>
      </c>
      <c r="E1223" s="87" t="s">
        <v>2181</v>
      </c>
      <c r="F1223" s="87" t="s">
        <v>442</v>
      </c>
      <c r="G1223" s="87" t="s">
        <v>539</v>
      </c>
      <c r="H1223" s="87">
        <v>511100</v>
      </c>
    </row>
    <row r="1224" spans="1:8" x14ac:dyDescent="0.2">
      <c r="A1224" s="87" t="s">
        <v>3667</v>
      </c>
      <c r="B1224" s="87" t="s">
        <v>3668</v>
      </c>
      <c r="C1224" s="87" t="s">
        <v>3669</v>
      </c>
      <c r="D1224" s="87" t="s">
        <v>752</v>
      </c>
      <c r="E1224" s="87" t="s">
        <v>2181</v>
      </c>
      <c r="F1224" s="87" t="s">
        <v>442</v>
      </c>
      <c r="G1224" s="87" t="s">
        <v>539</v>
      </c>
      <c r="H1224" s="87">
        <v>511100</v>
      </c>
    </row>
    <row r="1225" spans="1:8" x14ac:dyDescent="0.2">
      <c r="A1225" s="87" t="s">
        <v>3670</v>
      </c>
      <c r="B1225" s="87" t="s">
        <v>3671</v>
      </c>
      <c r="C1225" s="87" t="s">
        <v>3672</v>
      </c>
      <c r="D1225" s="87" t="s">
        <v>752</v>
      </c>
      <c r="E1225" s="87" t="s">
        <v>2181</v>
      </c>
      <c r="F1225" s="87" t="s">
        <v>442</v>
      </c>
      <c r="G1225" s="87" t="s">
        <v>539</v>
      </c>
      <c r="H1225" s="87">
        <v>511100</v>
      </c>
    </row>
    <row r="1226" spans="1:8" x14ac:dyDescent="0.2">
      <c r="A1226" s="87" t="s">
        <v>3673</v>
      </c>
      <c r="B1226" s="87" t="s">
        <v>3674</v>
      </c>
      <c r="C1226" s="87" t="s">
        <v>3675</v>
      </c>
      <c r="D1226" s="87" t="s">
        <v>752</v>
      </c>
      <c r="E1226" s="87" t="s">
        <v>2181</v>
      </c>
      <c r="F1226" s="87" t="s">
        <v>442</v>
      </c>
      <c r="G1226" s="87" t="s">
        <v>539</v>
      </c>
      <c r="H1226" s="87">
        <v>511100</v>
      </c>
    </row>
    <row r="1227" spans="1:8" x14ac:dyDescent="0.2">
      <c r="A1227" s="87" t="s">
        <v>3676</v>
      </c>
      <c r="B1227" s="87" t="s">
        <v>3677</v>
      </c>
      <c r="C1227" s="87" t="s">
        <v>3678</v>
      </c>
      <c r="D1227" s="87" t="s">
        <v>752</v>
      </c>
      <c r="E1227" s="87" t="s">
        <v>2181</v>
      </c>
      <c r="F1227" s="87" t="s">
        <v>442</v>
      </c>
      <c r="G1227" s="87" t="s">
        <v>539</v>
      </c>
      <c r="H1227" s="87">
        <v>511100</v>
      </c>
    </row>
    <row r="1228" spans="1:8" x14ac:dyDescent="0.2">
      <c r="A1228" s="87" t="s">
        <v>3679</v>
      </c>
      <c r="B1228" s="87" t="s">
        <v>3680</v>
      </c>
      <c r="C1228" s="87" t="s">
        <v>3681</v>
      </c>
      <c r="D1228" s="87" t="s">
        <v>752</v>
      </c>
      <c r="E1228" s="87" t="s">
        <v>2181</v>
      </c>
      <c r="F1228" s="87" t="s">
        <v>442</v>
      </c>
      <c r="G1228" s="87" t="s">
        <v>539</v>
      </c>
      <c r="H1228" s="87">
        <v>511100</v>
      </c>
    </row>
    <row r="1229" spans="1:8" x14ac:dyDescent="0.2">
      <c r="A1229" s="87" t="s">
        <v>3682</v>
      </c>
      <c r="B1229" s="87" t="s">
        <v>3683</v>
      </c>
      <c r="C1229" s="87" t="s">
        <v>3684</v>
      </c>
      <c r="D1229" s="87" t="s">
        <v>752</v>
      </c>
      <c r="E1229" s="87" t="s">
        <v>2181</v>
      </c>
      <c r="F1229" s="87" t="s">
        <v>442</v>
      </c>
      <c r="G1229" s="87" t="s">
        <v>539</v>
      </c>
      <c r="H1229" s="87">
        <v>511100</v>
      </c>
    </row>
    <row r="1230" spans="1:8" x14ac:dyDescent="0.2">
      <c r="A1230" s="87" t="s">
        <v>3685</v>
      </c>
      <c r="B1230" s="87" t="s">
        <v>3686</v>
      </c>
      <c r="C1230" s="87" t="s">
        <v>3687</v>
      </c>
      <c r="D1230" s="87" t="s">
        <v>752</v>
      </c>
      <c r="E1230" s="87" t="s">
        <v>2181</v>
      </c>
      <c r="F1230" s="87" t="s">
        <v>442</v>
      </c>
      <c r="G1230" s="87" t="s">
        <v>539</v>
      </c>
      <c r="H1230" s="87">
        <v>511100</v>
      </c>
    </row>
    <row r="1231" spans="1:8" x14ac:dyDescent="0.2">
      <c r="A1231" s="87" t="s">
        <v>3688</v>
      </c>
      <c r="B1231" s="87" t="s">
        <v>3689</v>
      </c>
      <c r="C1231" s="87" t="s">
        <v>3690</v>
      </c>
      <c r="D1231" s="87" t="s">
        <v>752</v>
      </c>
      <c r="E1231" s="87" t="s">
        <v>2181</v>
      </c>
      <c r="F1231" s="87" t="s">
        <v>442</v>
      </c>
      <c r="G1231" s="87" t="s">
        <v>539</v>
      </c>
      <c r="H1231" s="87">
        <v>511100</v>
      </c>
    </row>
    <row r="1232" spans="1:8" x14ac:dyDescent="0.2">
      <c r="A1232" s="87" t="s">
        <v>3691</v>
      </c>
      <c r="B1232" s="87" t="s">
        <v>3692</v>
      </c>
      <c r="C1232" s="87" t="s">
        <v>3693</v>
      </c>
      <c r="D1232" s="87" t="s">
        <v>752</v>
      </c>
      <c r="E1232" s="87" t="s">
        <v>2181</v>
      </c>
      <c r="F1232" s="87" t="s">
        <v>442</v>
      </c>
      <c r="G1232" s="87" t="s">
        <v>539</v>
      </c>
      <c r="H1232" s="87">
        <v>511100</v>
      </c>
    </row>
    <row r="1233" spans="1:8" x14ac:dyDescent="0.2">
      <c r="A1233" s="87" t="s">
        <v>3694</v>
      </c>
      <c r="B1233" s="87" t="s">
        <v>3695</v>
      </c>
      <c r="C1233" s="87" t="s">
        <v>3696</v>
      </c>
      <c r="D1233" s="87" t="s">
        <v>752</v>
      </c>
      <c r="E1233" s="87" t="s">
        <v>2181</v>
      </c>
      <c r="F1233" s="87" t="s">
        <v>442</v>
      </c>
      <c r="G1233" s="87" t="s">
        <v>539</v>
      </c>
      <c r="H1233" s="87">
        <v>511100</v>
      </c>
    </row>
    <row r="1234" spans="1:8" x14ac:dyDescent="0.2">
      <c r="A1234" s="87" t="s">
        <v>3697</v>
      </c>
      <c r="B1234" s="87" t="s">
        <v>3698</v>
      </c>
      <c r="C1234" s="87" t="s">
        <v>3699</v>
      </c>
      <c r="D1234" s="87" t="s">
        <v>200</v>
      </c>
      <c r="E1234" s="87" t="s">
        <v>2181</v>
      </c>
      <c r="F1234" s="87" t="s">
        <v>442</v>
      </c>
      <c r="G1234" s="87" t="s">
        <v>539</v>
      </c>
      <c r="H1234" s="87">
        <v>511100</v>
      </c>
    </row>
    <row r="1235" spans="1:8" x14ac:dyDescent="0.2">
      <c r="A1235" s="87" t="s">
        <v>3700</v>
      </c>
      <c r="B1235" s="87" t="s">
        <v>3701</v>
      </c>
      <c r="C1235" s="87" t="s">
        <v>3702</v>
      </c>
      <c r="D1235" s="87" t="s">
        <v>752</v>
      </c>
      <c r="E1235" s="87" t="s">
        <v>2181</v>
      </c>
      <c r="F1235" s="87" t="s">
        <v>442</v>
      </c>
      <c r="G1235" s="87" t="s">
        <v>539</v>
      </c>
      <c r="H1235" s="87">
        <v>511100</v>
      </c>
    </row>
    <row r="1236" spans="1:8" x14ac:dyDescent="0.2">
      <c r="A1236" s="87" t="s">
        <v>3703</v>
      </c>
      <c r="B1236" s="87" t="s">
        <v>3704</v>
      </c>
      <c r="C1236" s="87" t="s">
        <v>3705</v>
      </c>
      <c r="D1236" s="87" t="s">
        <v>752</v>
      </c>
      <c r="E1236" s="87" t="s">
        <v>2181</v>
      </c>
      <c r="F1236" s="87" t="s">
        <v>442</v>
      </c>
      <c r="G1236" s="87" t="s">
        <v>539</v>
      </c>
      <c r="H1236" s="87">
        <v>511100</v>
      </c>
    </row>
    <row r="1237" spans="1:8" x14ac:dyDescent="0.2">
      <c r="A1237" s="87" t="s">
        <v>3706</v>
      </c>
      <c r="B1237" s="87" t="s">
        <v>3707</v>
      </c>
      <c r="C1237" s="87" t="s">
        <v>3708</v>
      </c>
      <c r="D1237" s="87" t="s">
        <v>752</v>
      </c>
      <c r="E1237" s="87" t="s">
        <v>2181</v>
      </c>
      <c r="F1237" s="87" t="s">
        <v>442</v>
      </c>
      <c r="G1237" s="87" t="s">
        <v>539</v>
      </c>
      <c r="H1237" s="87">
        <v>511100</v>
      </c>
    </row>
    <row r="1238" spans="1:8" x14ac:dyDescent="0.2">
      <c r="A1238" s="87" t="s">
        <v>3709</v>
      </c>
      <c r="B1238" s="87" t="s">
        <v>3710</v>
      </c>
      <c r="C1238" s="87" t="s">
        <v>3711</v>
      </c>
      <c r="D1238" s="87" t="s">
        <v>752</v>
      </c>
      <c r="E1238" s="87" t="s">
        <v>2181</v>
      </c>
      <c r="F1238" s="87" t="s">
        <v>442</v>
      </c>
      <c r="G1238" s="87" t="s">
        <v>539</v>
      </c>
      <c r="H1238" s="87">
        <v>511100</v>
      </c>
    </row>
    <row r="1239" spans="1:8" x14ac:dyDescent="0.2">
      <c r="A1239" s="87" t="s">
        <v>3712</v>
      </c>
      <c r="B1239" s="87" t="s">
        <v>3713</v>
      </c>
      <c r="C1239" s="87" t="s">
        <v>3714</v>
      </c>
      <c r="D1239" s="87" t="s">
        <v>752</v>
      </c>
      <c r="E1239" s="87" t="s">
        <v>2181</v>
      </c>
      <c r="F1239" s="87" t="s">
        <v>442</v>
      </c>
      <c r="G1239" s="87" t="s">
        <v>539</v>
      </c>
      <c r="H1239" s="87">
        <v>511100</v>
      </c>
    </row>
    <row r="1240" spans="1:8" x14ac:dyDescent="0.2">
      <c r="A1240" s="87" t="s">
        <v>3715</v>
      </c>
      <c r="B1240" s="87" t="s">
        <v>3716</v>
      </c>
      <c r="C1240" s="87" t="s">
        <v>3717</v>
      </c>
      <c r="D1240" s="87" t="s">
        <v>752</v>
      </c>
      <c r="E1240" s="87" t="s">
        <v>2181</v>
      </c>
      <c r="F1240" s="87" t="s">
        <v>442</v>
      </c>
      <c r="G1240" s="87" t="s">
        <v>539</v>
      </c>
      <c r="H1240" s="87">
        <v>511100</v>
      </c>
    </row>
    <row r="1241" spans="1:8" x14ac:dyDescent="0.2">
      <c r="A1241" s="87" t="s">
        <v>3718</v>
      </c>
      <c r="B1241" s="87" t="s">
        <v>3719</v>
      </c>
      <c r="C1241" s="87" t="s">
        <v>3720</v>
      </c>
      <c r="D1241" s="87" t="s">
        <v>752</v>
      </c>
      <c r="E1241" s="87" t="s">
        <v>2181</v>
      </c>
      <c r="F1241" s="87" t="s">
        <v>442</v>
      </c>
      <c r="G1241" s="87" t="s">
        <v>539</v>
      </c>
      <c r="H1241" s="87">
        <v>511100</v>
      </c>
    </row>
    <row r="1242" spans="1:8" x14ac:dyDescent="0.2">
      <c r="A1242" s="87" t="s">
        <v>3721</v>
      </c>
      <c r="B1242" s="87" t="s">
        <v>3722</v>
      </c>
      <c r="C1242" s="87" t="s">
        <v>3723</v>
      </c>
      <c r="D1242" s="87" t="s">
        <v>752</v>
      </c>
      <c r="E1242" s="87" t="s">
        <v>2181</v>
      </c>
      <c r="F1242" s="87" t="s">
        <v>442</v>
      </c>
      <c r="G1242" s="87" t="s">
        <v>539</v>
      </c>
      <c r="H1242" s="87">
        <v>511100</v>
      </c>
    </row>
    <row r="1243" spans="1:8" x14ac:dyDescent="0.2">
      <c r="A1243" s="87" t="s">
        <v>3724</v>
      </c>
      <c r="B1243" s="87" t="s">
        <v>3725</v>
      </c>
      <c r="C1243" s="87" t="s">
        <v>3726</v>
      </c>
      <c r="D1243" s="87" t="s">
        <v>752</v>
      </c>
      <c r="E1243" s="87" t="s">
        <v>2181</v>
      </c>
      <c r="F1243" s="87" t="s">
        <v>442</v>
      </c>
      <c r="G1243" s="87" t="s">
        <v>539</v>
      </c>
      <c r="H1243" s="87">
        <v>511100</v>
      </c>
    </row>
    <row r="1244" spans="1:8" x14ac:dyDescent="0.2">
      <c r="A1244" s="87" t="s">
        <v>3727</v>
      </c>
      <c r="B1244" s="87" t="s">
        <v>3728</v>
      </c>
      <c r="C1244" s="87" t="s">
        <v>3729</v>
      </c>
      <c r="D1244" s="87" t="s">
        <v>752</v>
      </c>
      <c r="E1244" s="87" t="s">
        <v>2181</v>
      </c>
      <c r="F1244" s="87" t="s">
        <v>442</v>
      </c>
      <c r="G1244" s="87" t="s">
        <v>539</v>
      </c>
      <c r="H1244" s="87">
        <v>511100</v>
      </c>
    </row>
    <row r="1245" spans="1:8" x14ac:dyDescent="0.2">
      <c r="A1245" s="87" t="s">
        <v>3730</v>
      </c>
      <c r="B1245" s="87" t="s">
        <v>3731</v>
      </c>
      <c r="C1245" s="87" t="s">
        <v>3732</v>
      </c>
      <c r="D1245" s="87" t="s">
        <v>752</v>
      </c>
      <c r="E1245" s="87" t="s">
        <v>2181</v>
      </c>
      <c r="F1245" s="87" t="s">
        <v>442</v>
      </c>
      <c r="G1245" s="87" t="s">
        <v>539</v>
      </c>
      <c r="H1245" s="87">
        <v>511100</v>
      </c>
    </row>
    <row r="1246" spans="1:8" x14ac:dyDescent="0.2">
      <c r="A1246" s="87" t="s">
        <v>3733</v>
      </c>
      <c r="B1246" s="87" t="s">
        <v>3734</v>
      </c>
      <c r="C1246" s="87" t="s">
        <v>3735</v>
      </c>
      <c r="D1246" s="87" t="s">
        <v>752</v>
      </c>
      <c r="E1246" s="87" t="s">
        <v>2181</v>
      </c>
      <c r="F1246" s="87" t="s">
        <v>442</v>
      </c>
      <c r="G1246" s="87" t="s">
        <v>539</v>
      </c>
      <c r="H1246" s="87">
        <v>511100</v>
      </c>
    </row>
    <row r="1247" spans="1:8" x14ac:dyDescent="0.2">
      <c r="A1247" s="87" t="s">
        <v>3736</v>
      </c>
      <c r="B1247" s="87" t="s">
        <v>3737</v>
      </c>
      <c r="C1247" s="87" t="s">
        <v>3738</v>
      </c>
      <c r="D1247" s="87" t="s">
        <v>752</v>
      </c>
      <c r="E1247" s="87" t="s">
        <v>2181</v>
      </c>
      <c r="F1247" s="87" t="s">
        <v>442</v>
      </c>
      <c r="G1247" s="87" t="s">
        <v>539</v>
      </c>
      <c r="H1247" s="87">
        <v>511100</v>
      </c>
    </row>
    <row r="1248" spans="1:8" x14ac:dyDescent="0.2">
      <c r="A1248" s="87" t="s">
        <v>3739</v>
      </c>
      <c r="B1248" s="87" t="s">
        <v>3740</v>
      </c>
      <c r="C1248" s="87" t="s">
        <v>3741</v>
      </c>
      <c r="D1248" s="87" t="s">
        <v>752</v>
      </c>
      <c r="E1248" s="87" t="s">
        <v>2181</v>
      </c>
      <c r="F1248" s="87" t="s">
        <v>442</v>
      </c>
      <c r="G1248" s="87" t="s">
        <v>539</v>
      </c>
      <c r="H1248" s="87">
        <v>511100</v>
      </c>
    </row>
    <row r="1249" spans="1:8" x14ac:dyDescent="0.2">
      <c r="A1249" s="87" t="s">
        <v>3742</v>
      </c>
      <c r="B1249" s="87" t="s">
        <v>3743</v>
      </c>
      <c r="C1249" s="87" t="s">
        <v>3744</v>
      </c>
      <c r="D1249" s="87" t="s">
        <v>752</v>
      </c>
      <c r="E1249" s="87" t="s">
        <v>2181</v>
      </c>
      <c r="F1249" s="87" t="s">
        <v>442</v>
      </c>
      <c r="G1249" s="87" t="s">
        <v>539</v>
      </c>
      <c r="H1249" s="87">
        <v>511100</v>
      </c>
    </row>
    <row r="1250" spans="1:8" x14ac:dyDescent="0.2">
      <c r="A1250" s="87" t="s">
        <v>3745</v>
      </c>
      <c r="B1250" s="87" t="s">
        <v>3746</v>
      </c>
      <c r="C1250" s="87" t="s">
        <v>3747</v>
      </c>
      <c r="D1250" s="87" t="s">
        <v>752</v>
      </c>
      <c r="E1250" s="87" t="s">
        <v>2181</v>
      </c>
      <c r="F1250" s="87" t="s">
        <v>442</v>
      </c>
      <c r="G1250" s="87" t="s">
        <v>539</v>
      </c>
      <c r="H1250" s="87">
        <v>511100</v>
      </c>
    </row>
    <row r="1251" spans="1:8" x14ac:dyDescent="0.2">
      <c r="A1251" s="87" t="s">
        <v>3748</v>
      </c>
      <c r="B1251" s="87" t="s">
        <v>3749</v>
      </c>
      <c r="C1251" s="87" t="s">
        <v>3750</v>
      </c>
      <c r="D1251" s="87" t="s">
        <v>752</v>
      </c>
      <c r="E1251" s="87" t="s">
        <v>2181</v>
      </c>
      <c r="F1251" s="87" t="s">
        <v>442</v>
      </c>
      <c r="G1251" s="87" t="s">
        <v>539</v>
      </c>
      <c r="H1251" s="87">
        <v>511100</v>
      </c>
    </row>
    <row r="1252" spans="1:8" x14ac:dyDescent="0.2">
      <c r="A1252" s="87" t="s">
        <v>3751</v>
      </c>
      <c r="B1252" s="87" t="s">
        <v>3752</v>
      </c>
      <c r="C1252" s="87" t="s">
        <v>3753</v>
      </c>
      <c r="D1252" s="87" t="s">
        <v>752</v>
      </c>
      <c r="E1252" s="87" t="s">
        <v>2181</v>
      </c>
      <c r="F1252" s="87" t="s">
        <v>442</v>
      </c>
      <c r="G1252" s="87" t="s">
        <v>539</v>
      </c>
      <c r="H1252" s="87">
        <v>511100</v>
      </c>
    </row>
    <row r="1253" spans="1:8" x14ac:dyDescent="0.2">
      <c r="A1253" s="87" t="s">
        <v>3754</v>
      </c>
      <c r="B1253" s="87" t="s">
        <v>3755</v>
      </c>
      <c r="C1253" s="87" t="s">
        <v>3756</v>
      </c>
      <c r="D1253" s="87" t="s">
        <v>752</v>
      </c>
      <c r="E1253" s="87" t="s">
        <v>2181</v>
      </c>
      <c r="F1253" s="87" t="s">
        <v>442</v>
      </c>
      <c r="G1253" s="87" t="s">
        <v>539</v>
      </c>
      <c r="H1253" s="87">
        <v>511100</v>
      </c>
    </row>
    <row r="1254" spans="1:8" x14ac:dyDescent="0.2">
      <c r="A1254" s="87" t="s">
        <v>3757</v>
      </c>
      <c r="B1254" s="87" t="s">
        <v>3758</v>
      </c>
      <c r="C1254" s="87" t="s">
        <v>3759</v>
      </c>
      <c r="D1254" s="87" t="s">
        <v>752</v>
      </c>
      <c r="E1254" s="87" t="s">
        <v>2181</v>
      </c>
      <c r="F1254" s="87" t="s">
        <v>442</v>
      </c>
      <c r="G1254" s="87" t="s">
        <v>539</v>
      </c>
      <c r="H1254" s="87">
        <v>511100</v>
      </c>
    </row>
    <row r="1255" spans="1:8" x14ac:dyDescent="0.2">
      <c r="A1255" s="87" t="s">
        <v>3760</v>
      </c>
      <c r="B1255" s="87" t="s">
        <v>3761</v>
      </c>
      <c r="C1255" s="87" t="s">
        <v>3762</v>
      </c>
      <c r="D1255" s="87" t="s">
        <v>752</v>
      </c>
      <c r="E1255" s="87" t="s">
        <v>2181</v>
      </c>
      <c r="F1255" s="87" t="s">
        <v>442</v>
      </c>
      <c r="G1255" s="87" t="s">
        <v>539</v>
      </c>
      <c r="H1255" s="87">
        <v>511100</v>
      </c>
    </row>
    <row r="1256" spans="1:8" x14ac:dyDescent="0.2">
      <c r="A1256" s="87" t="s">
        <v>3763</v>
      </c>
      <c r="B1256" s="87" t="s">
        <v>3764</v>
      </c>
      <c r="C1256" s="87" t="s">
        <v>3765</v>
      </c>
      <c r="D1256" s="87" t="s">
        <v>752</v>
      </c>
      <c r="E1256" s="87" t="s">
        <v>2181</v>
      </c>
      <c r="F1256" s="87" t="s">
        <v>442</v>
      </c>
      <c r="G1256" s="87" t="s">
        <v>539</v>
      </c>
      <c r="H1256" s="87">
        <v>511100</v>
      </c>
    </row>
    <row r="1257" spans="1:8" x14ac:dyDescent="0.2">
      <c r="A1257" s="87" t="s">
        <v>3766</v>
      </c>
      <c r="B1257" s="87" t="s">
        <v>3767</v>
      </c>
      <c r="C1257" s="87" t="s">
        <v>3768</v>
      </c>
      <c r="D1257" s="87" t="s">
        <v>752</v>
      </c>
      <c r="E1257" s="87" t="s">
        <v>2181</v>
      </c>
      <c r="F1257" s="87" t="s">
        <v>442</v>
      </c>
      <c r="G1257" s="87" t="s">
        <v>539</v>
      </c>
      <c r="H1257" s="87">
        <v>511100</v>
      </c>
    </row>
    <row r="1258" spans="1:8" x14ac:dyDescent="0.2">
      <c r="A1258" s="87" t="s">
        <v>3769</v>
      </c>
      <c r="B1258" s="87" t="s">
        <v>3770</v>
      </c>
      <c r="C1258" s="87" t="s">
        <v>3771</v>
      </c>
      <c r="D1258" s="87" t="s">
        <v>752</v>
      </c>
      <c r="E1258" s="87" t="s">
        <v>2181</v>
      </c>
      <c r="F1258" s="87" t="s">
        <v>442</v>
      </c>
      <c r="G1258" s="87" t="s">
        <v>539</v>
      </c>
      <c r="H1258" s="87">
        <v>511100</v>
      </c>
    </row>
    <row r="1259" spans="1:8" x14ac:dyDescent="0.2">
      <c r="A1259" s="87" t="s">
        <v>3772</v>
      </c>
      <c r="B1259" s="87" t="s">
        <v>3773</v>
      </c>
      <c r="C1259" s="87" t="s">
        <v>3774</v>
      </c>
      <c r="D1259" s="87" t="s">
        <v>752</v>
      </c>
      <c r="E1259" s="87" t="s">
        <v>2181</v>
      </c>
      <c r="F1259" s="87" t="s">
        <v>442</v>
      </c>
      <c r="G1259" s="87" t="s">
        <v>539</v>
      </c>
      <c r="H1259" s="87">
        <v>511100</v>
      </c>
    </row>
    <row r="1260" spans="1:8" x14ac:dyDescent="0.2">
      <c r="A1260" s="87" t="s">
        <v>3775</v>
      </c>
      <c r="B1260" s="87" t="s">
        <v>3776</v>
      </c>
      <c r="C1260" s="87" t="s">
        <v>3777</v>
      </c>
      <c r="D1260" s="87" t="s">
        <v>752</v>
      </c>
      <c r="E1260" s="87" t="s">
        <v>2181</v>
      </c>
      <c r="F1260" s="87" t="s">
        <v>442</v>
      </c>
      <c r="G1260" s="87" t="s">
        <v>539</v>
      </c>
      <c r="H1260" s="87">
        <v>511100</v>
      </c>
    </row>
    <row r="1261" spans="1:8" x14ac:dyDescent="0.2">
      <c r="A1261" s="87" t="s">
        <v>3778</v>
      </c>
      <c r="B1261" s="87" t="s">
        <v>3779</v>
      </c>
      <c r="C1261" s="87" t="s">
        <v>3780</v>
      </c>
      <c r="D1261" s="87" t="s">
        <v>752</v>
      </c>
      <c r="E1261" s="87" t="s">
        <v>2181</v>
      </c>
      <c r="F1261" s="87" t="s">
        <v>442</v>
      </c>
      <c r="G1261" s="87" t="s">
        <v>539</v>
      </c>
      <c r="H1261" s="87">
        <v>511100</v>
      </c>
    </row>
    <row r="1262" spans="1:8" x14ac:dyDescent="0.2">
      <c r="A1262" s="87" t="s">
        <v>3781</v>
      </c>
      <c r="B1262" s="87" t="s">
        <v>3782</v>
      </c>
      <c r="C1262" s="87" t="s">
        <v>3783</v>
      </c>
      <c r="D1262" s="87" t="s">
        <v>752</v>
      </c>
      <c r="E1262" s="87" t="s">
        <v>2181</v>
      </c>
      <c r="F1262" s="87" t="s">
        <v>442</v>
      </c>
      <c r="G1262" s="87" t="s">
        <v>539</v>
      </c>
      <c r="H1262" s="87">
        <v>511100</v>
      </c>
    </row>
    <row r="1263" spans="1:8" x14ac:dyDescent="0.2">
      <c r="A1263" s="87" t="s">
        <v>3784</v>
      </c>
      <c r="B1263" s="87" t="s">
        <v>3785</v>
      </c>
      <c r="C1263" s="87" t="s">
        <v>3786</v>
      </c>
      <c r="D1263" s="87" t="s">
        <v>752</v>
      </c>
      <c r="E1263" s="87" t="s">
        <v>2181</v>
      </c>
      <c r="F1263" s="87" t="s">
        <v>442</v>
      </c>
      <c r="G1263" s="87" t="s">
        <v>539</v>
      </c>
      <c r="H1263" s="87">
        <v>511100</v>
      </c>
    </row>
    <row r="1264" spans="1:8" x14ac:dyDescent="0.2">
      <c r="A1264" s="87" t="s">
        <v>3787</v>
      </c>
      <c r="B1264" s="87" t="s">
        <v>3788</v>
      </c>
      <c r="C1264" s="87" t="s">
        <v>3789</v>
      </c>
      <c r="D1264" s="87" t="s">
        <v>752</v>
      </c>
      <c r="E1264" s="87" t="s">
        <v>2181</v>
      </c>
      <c r="F1264" s="87" t="s">
        <v>442</v>
      </c>
      <c r="G1264" s="87" t="s">
        <v>539</v>
      </c>
      <c r="H1264" s="87">
        <v>511100</v>
      </c>
    </row>
    <row r="1265" spans="1:8" x14ac:dyDescent="0.2">
      <c r="A1265" s="87" t="s">
        <v>3790</v>
      </c>
      <c r="B1265" s="87" t="s">
        <v>3791</v>
      </c>
      <c r="C1265" s="87" t="s">
        <v>3792</v>
      </c>
      <c r="D1265" s="87" t="s">
        <v>752</v>
      </c>
      <c r="E1265" s="87" t="s">
        <v>2181</v>
      </c>
      <c r="F1265" s="87" t="s">
        <v>442</v>
      </c>
      <c r="G1265" s="87" t="s">
        <v>539</v>
      </c>
      <c r="H1265" s="87">
        <v>511100</v>
      </c>
    </row>
    <row r="1266" spans="1:8" x14ac:dyDescent="0.2">
      <c r="A1266" s="87" t="s">
        <v>3793</v>
      </c>
      <c r="B1266" s="87" t="s">
        <v>3794</v>
      </c>
      <c r="C1266" s="87" t="s">
        <v>3795</v>
      </c>
      <c r="D1266" s="87" t="s">
        <v>752</v>
      </c>
      <c r="E1266" s="87" t="s">
        <v>2181</v>
      </c>
      <c r="F1266" s="87" t="s">
        <v>442</v>
      </c>
      <c r="G1266" s="87" t="s">
        <v>539</v>
      </c>
      <c r="H1266" s="87">
        <v>511100</v>
      </c>
    </row>
    <row r="1267" spans="1:8" x14ac:dyDescent="0.2">
      <c r="A1267" s="87" t="s">
        <v>3796</v>
      </c>
      <c r="B1267" s="87" t="s">
        <v>3797</v>
      </c>
      <c r="C1267" s="87" t="s">
        <v>3798</v>
      </c>
      <c r="D1267" s="87" t="s">
        <v>752</v>
      </c>
      <c r="E1267" s="87" t="s">
        <v>2181</v>
      </c>
      <c r="F1267" s="87" t="s">
        <v>442</v>
      </c>
      <c r="G1267" s="87" t="s">
        <v>539</v>
      </c>
      <c r="H1267" s="87">
        <v>511100</v>
      </c>
    </row>
    <row r="1268" spans="1:8" x14ac:dyDescent="0.2">
      <c r="A1268" s="87" t="s">
        <v>3799</v>
      </c>
      <c r="B1268" s="87" t="s">
        <v>3800</v>
      </c>
      <c r="C1268" s="87" t="s">
        <v>3801</v>
      </c>
      <c r="D1268" s="87" t="s">
        <v>752</v>
      </c>
      <c r="E1268" s="87" t="s">
        <v>2181</v>
      </c>
      <c r="F1268" s="87" t="s">
        <v>442</v>
      </c>
      <c r="G1268" s="87" t="s">
        <v>539</v>
      </c>
      <c r="H1268" s="87">
        <v>511100</v>
      </c>
    </row>
    <row r="1269" spans="1:8" x14ac:dyDescent="0.2">
      <c r="A1269" s="87" t="s">
        <v>3802</v>
      </c>
      <c r="B1269" s="87" t="s">
        <v>3803</v>
      </c>
      <c r="C1269" s="87" t="s">
        <v>3804</v>
      </c>
      <c r="D1269" s="87" t="s">
        <v>752</v>
      </c>
      <c r="E1269" s="87" t="s">
        <v>2181</v>
      </c>
      <c r="F1269" s="87" t="s">
        <v>442</v>
      </c>
      <c r="G1269" s="87" t="s">
        <v>539</v>
      </c>
      <c r="H1269" s="87">
        <v>511100</v>
      </c>
    </row>
    <row r="1270" spans="1:8" x14ac:dyDescent="0.2">
      <c r="A1270" s="87" t="s">
        <v>3805</v>
      </c>
      <c r="B1270" s="87" t="s">
        <v>3806</v>
      </c>
      <c r="C1270" s="87" t="s">
        <v>3807</v>
      </c>
      <c r="D1270" s="87" t="s">
        <v>752</v>
      </c>
      <c r="E1270" s="87" t="s">
        <v>2181</v>
      </c>
      <c r="F1270" s="87" t="s">
        <v>442</v>
      </c>
      <c r="G1270" s="87" t="s">
        <v>539</v>
      </c>
      <c r="H1270" s="87">
        <v>511100</v>
      </c>
    </row>
    <row r="1271" spans="1:8" x14ac:dyDescent="0.2">
      <c r="A1271" s="87" t="s">
        <v>3808</v>
      </c>
      <c r="B1271" s="87" t="s">
        <v>3809</v>
      </c>
      <c r="C1271" s="87" t="s">
        <v>3810</v>
      </c>
      <c r="D1271" s="87" t="s">
        <v>752</v>
      </c>
      <c r="E1271" s="87" t="s">
        <v>2181</v>
      </c>
      <c r="F1271" s="87" t="s">
        <v>442</v>
      </c>
      <c r="G1271" s="87" t="s">
        <v>539</v>
      </c>
      <c r="H1271" s="87">
        <v>511100</v>
      </c>
    </row>
    <row r="1272" spans="1:8" x14ac:dyDescent="0.2">
      <c r="A1272" s="87" t="s">
        <v>3811</v>
      </c>
      <c r="B1272" s="87" t="s">
        <v>3812</v>
      </c>
      <c r="C1272" s="87" t="s">
        <v>3813</v>
      </c>
      <c r="D1272" s="87" t="s">
        <v>752</v>
      </c>
      <c r="E1272" s="87" t="s">
        <v>2181</v>
      </c>
      <c r="F1272" s="87" t="s">
        <v>442</v>
      </c>
      <c r="G1272" s="87" t="s">
        <v>539</v>
      </c>
      <c r="H1272" s="87">
        <v>511100</v>
      </c>
    </row>
    <row r="1273" spans="1:8" x14ac:dyDescent="0.2">
      <c r="A1273" s="87" t="s">
        <v>3814</v>
      </c>
      <c r="B1273" s="87" t="s">
        <v>3815</v>
      </c>
      <c r="C1273" s="87" t="s">
        <v>3816</v>
      </c>
      <c r="D1273" s="87" t="s">
        <v>752</v>
      </c>
      <c r="E1273" s="87" t="s">
        <v>2181</v>
      </c>
      <c r="F1273" s="87" t="s">
        <v>442</v>
      </c>
      <c r="G1273" s="87" t="s">
        <v>539</v>
      </c>
      <c r="H1273" s="87">
        <v>511100</v>
      </c>
    </row>
    <row r="1274" spans="1:8" x14ac:dyDescent="0.2">
      <c r="A1274" s="87" t="s">
        <v>3817</v>
      </c>
      <c r="B1274" s="87" t="s">
        <v>3818</v>
      </c>
      <c r="C1274" s="87" t="s">
        <v>3819</v>
      </c>
      <c r="D1274" s="87" t="s">
        <v>752</v>
      </c>
      <c r="E1274" s="87" t="s">
        <v>2181</v>
      </c>
      <c r="F1274" s="87" t="s">
        <v>442</v>
      </c>
      <c r="G1274" s="87" t="s">
        <v>539</v>
      </c>
      <c r="H1274" s="87">
        <v>511100</v>
      </c>
    </row>
    <row r="1275" spans="1:8" x14ac:dyDescent="0.2">
      <c r="A1275" s="87" t="s">
        <v>3820</v>
      </c>
      <c r="B1275" s="87" t="s">
        <v>3821</v>
      </c>
      <c r="C1275" s="87" t="s">
        <v>3822</v>
      </c>
      <c r="D1275" s="87" t="s">
        <v>752</v>
      </c>
      <c r="E1275" s="87" t="s">
        <v>2181</v>
      </c>
      <c r="F1275" s="87" t="s">
        <v>442</v>
      </c>
      <c r="G1275" s="87" t="s">
        <v>539</v>
      </c>
      <c r="H1275" s="87">
        <v>511100</v>
      </c>
    </row>
    <row r="1276" spans="1:8" x14ac:dyDescent="0.2">
      <c r="A1276" s="87" t="s">
        <v>3823</v>
      </c>
      <c r="B1276" s="87" t="s">
        <v>3824</v>
      </c>
      <c r="C1276" s="87" t="s">
        <v>3825</v>
      </c>
      <c r="D1276" s="87" t="s">
        <v>752</v>
      </c>
      <c r="E1276" s="87" t="s">
        <v>2181</v>
      </c>
      <c r="F1276" s="87" t="s">
        <v>442</v>
      </c>
      <c r="G1276" s="87" t="s">
        <v>539</v>
      </c>
      <c r="H1276" s="87">
        <v>511100</v>
      </c>
    </row>
    <row r="1277" spans="1:8" x14ac:dyDescent="0.2">
      <c r="A1277" s="87" t="s">
        <v>3826</v>
      </c>
      <c r="B1277" s="87" t="s">
        <v>3827</v>
      </c>
      <c r="C1277" s="87" t="s">
        <v>3720</v>
      </c>
      <c r="D1277" s="87" t="s">
        <v>752</v>
      </c>
      <c r="E1277" s="87" t="s">
        <v>2181</v>
      </c>
      <c r="F1277" s="87" t="s">
        <v>442</v>
      </c>
      <c r="G1277" s="87" t="s">
        <v>539</v>
      </c>
      <c r="H1277" s="87">
        <v>511100</v>
      </c>
    </row>
    <row r="1278" spans="1:8" x14ac:dyDescent="0.2">
      <c r="A1278" s="87" t="s">
        <v>3828</v>
      </c>
      <c r="B1278" s="87" t="s">
        <v>3829</v>
      </c>
      <c r="C1278" s="87" t="s">
        <v>3830</v>
      </c>
      <c r="D1278" s="87" t="s">
        <v>752</v>
      </c>
      <c r="E1278" s="87" t="s">
        <v>2181</v>
      </c>
      <c r="F1278" s="87" t="s">
        <v>442</v>
      </c>
      <c r="G1278" s="87" t="s">
        <v>539</v>
      </c>
      <c r="H1278" s="87">
        <v>511100</v>
      </c>
    </row>
    <row r="1279" spans="1:8" x14ac:dyDescent="0.2">
      <c r="A1279" s="87" t="s">
        <v>3831</v>
      </c>
      <c r="B1279" s="87" t="s">
        <v>3832</v>
      </c>
      <c r="C1279" s="87" t="s">
        <v>3833</v>
      </c>
      <c r="D1279" s="87" t="s">
        <v>752</v>
      </c>
      <c r="E1279" s="87" t="s">
        <v>2181</v>
      </c>
      <c r="F1279" s="87" t="s">
        <v>442</v>
      </c>
      <c r="G1279" s="87" t="s">
        <v>539</v>
      </c>
      <c r="H1279" s="87">
        <v>511100</v>
      </c>
    </row>
    <row r="1280" spans="1:8" x14ac:dyDescent="0.2">
      <c r="A1280" s="87" t="s">
        <v>3834</v>
      </c>
      <c r="B1280" s="87" t="s">
        <v>3835</v>
      </c>
      <c r="C1280" s="87" t="s">
        <v>3836</v>
      </c>
      <c r="D1280" s="87" t="s">
        <v>752</v>
      </c>
      <c r="E1280" s="87" t="s">
        <v>2181</v>
      </c>
      <c r="F1280" s="87" t="s">
        <v>442</v>
      </c>
      <c r="G1280" s="87" t="s">
        <v>539</v>
      </c>
      <c r="H1280" s="87">
        <v>511100</v>
      </c>
    </row>
    <row r="1281" spans="1:8" x14ac:dyDescent="0.2">
      <c r="A1281" s="87" t="s">
        <v>3837</v>
      </c>
      <c r="B1281" s="87" t="s">
        <v>3838</v>
      </c>
      <c r="C1281" s="87" t="s">
        <v>3839</v>
      </c>
      <c r="D1281" s="87" t="s">
        <v>494</v>
      </c>
      <c r="E1281" s="87" t="s">
        <v>2181</v>
      </c>
      <c r="F1281" s="87" t="s">
        <v>442</v>
      </c>
      <c r="G1281" s="87" t="s">
        <v>539</v>
      </c>
      <c r="H1281" s="87">
        <v>511100</v>
      </c>
    </row>
    <row r="1282" spans="1:8" x14ac:dyDescent="0.2">
      <c r="A1282" s="87" t="s">
        <v>3840</v>
      </c>
      <c r="B1282" s="87" t="s">
        <v>3841</v>
      </c>
      <c r="C1282" s="87" t="s">
        <v>3842</v>
      </c>
      <c r="D1282" s="87" t="s">
        <v>494</v>
      </c>
      <c r="E1282" s="87" t="s">
        <v>2181</v>
      </c>
      <c r="F1282" s="87" t="s">
        <v>442</v>
      </c>
      <c r="G1282" s="87" t="s">
        <v>539</v>
      </c>
      <c r="H1282" s="87">
        <v>511100</v>
      </c>
    </row>
    <row r="1283" spans="1:8" x14ac:dyDescent="0.2">
      <c r="A1283" s="87" t="s">
        <v>3843</v>
      </c>
      <c r="B1283" s="87" t="s">
        <v>3844</v>
      </c>
      <c r="C1283" s="87" t="s">
        <v>3845</v>
      </c>
      <c r="D1283" s="87" t="s">
        <v>494</v>
      </c>
      <c r="E1283" s="87" t="s">
        <v>2181</v>
      </c>
      <c r="F1283" s="87" t="s">
        <v>442</v>
      </c>
      <c r="G1283" s="87" t="s">
        <v>539</v>
      </c>
      <c r="H1283" s="87">
        <v>511100</v>
      </c>
    </row>
    <row r="1284" spans="1:8" x14ac:dyDescent="0.2">
      <c r="A1284" s="87" t="s">
        <v>3846</v>
      </c>
      <c r="B1284" s="87" t="s">
        <v>3847</v>
      </c>
      <c r="C1284" s="87" t="s">
        <v>3848</v>
      </c>
      <c r="D1284" s="87" t="s">
        <v>332</v>
      </c>
      <c r="E1284" s="87" t="s">
        <v>2181</v>
      </c>
      <c r="F1284" s="87" t="s">
        <v>442</v>
      </c>
      <c r="G1284" s="87" t="s">
        <v>539</v>
      </c>
      <c r="H1284" s="87">
        <v>511100</v>
      </c>
    </row>
    <row r="1285" spans="1:8" x14ac:dyDescent="0.2">
      <c r="A1285" s="87" t="s">
        <v>3849</v>
      </c>
      <c r="B1285" s="87" t="s">
        <v>3850</v>
      </c>
      <c r="C1285" s="87" t="s">
        <v>3851</v>
      </c>
      <c r="D1285" s="87" t="s">
        <v>332</v>
      </c>
      <c r="E1285" s="87" t="s">
        <v>2181</v>
      </c>
      <c r="F1285" s="87" t="s">
        <v>442</v>
      </c>
      <c r="G1285" s="87" t="s">
        <v>539</v>
      </c>
      <c r="H1285" s="87">
        <v>511100</v>
      </c>
    </row>
    <row r="1286" spans="1:8" x14ac:dyDescent="0.2">
      <c r="A1286" s="87" t="s">
        <v>3852</v>
      </c>
      <c r="B1286" s="87" t="s">
        <v>3853</v>
      </c>
      <c r="C1286" s="87" t="s">
        <v>3854</v>
      </c>
      <c r="D1286" s="87" t="s">
        <v>752</v>
      </c>
      <c r="E1286" s="87" t="s">
        <v>2181</v>
      </c>
      <c r="F1286" s="87" t="s">
        <v>442</v>
      </c>
      <c r="G1286" s="87" t="s">
        <v>539</v>
      </c>
      <c r="H1286" s="87">
        <v>511100</v>
      </c>
    </row>
    <row r="1287" spans="1:8" x14ac:dyDescent="0.2">
      <c r="A1287" s="87" t="s">
        <v>3855</v>
      </c>
      <c r="B1287" s="87" t="s">
        <v>3856</v>
      </c>
      <c r="C1287" s="87" t="s">
        <v>3857</v>
      </c>
      <c r="D1287" s="87" t="s">
        <v>752</v>
      </c>
      <c r="E1287" s="87" t="s">
        <v>2181</v>
      </c>
      <c r="F1287" s="87" t="s">
        <v>442</v>
      </c>
      <c r="G1287" s="87" t="s">
        <v>539</v>
      </c>
      <c r="H1287" s="87">
        <v>511100</v>
      </c>
    </row>
    <row r="1288" spans="1:8" x14ac:dyDescent="0.2">
      <c r="A1288" s="87" t="s">
        <v>3858</v>
      </c>
      <c r="B1288" s="87" t="s">
        <v>3859</v>
      </c>
      <c r="C1288" s="87" t="s">
        <v>3860</v>
      </c>
      <c r="D1288" s="87" t="s">
        <v>752</v>
      </c>
      <c r="E1288" s="87" t="s">
        <v>2181</v>
      </c>
      <c r="F1288" s="87" t="s">
        <v>442</v>
      </c>
      <c r="G1288" s="87" t="s">
        <v>539</v>
      </c>
      <c r="H1288" s="87">
        <v>511100</v>
      </c>
    </row>
    <row r="1289" spans="1:8" x14ac:dyDescent="0.2">
      <c r="A1289" s="87" t="s">
        <v>3861</v>
      </c>
      <c r="B1289" s="87" t="s">
        <v>3862</v>
      </c>
      <c r="C1289" s="87" t="s">
        <v>3863</v>
      </c>
      <c r="D1289" s="87" t="s">
        <v>752</v>
      </c>
      <c r="E1289" s="87" t="s">
        <v>2181</v>
      </c>
      <c r="F1289" s="87" t="s">
        <v>442</v>
      </c>
      <c r="G1289" s="87" t="s">
        <v>539</v>
      </c>
      <c r="H1289" s="87">
        <v>511100</v>
      </c>
    </row>
    <row r="1290" spans="1:8" x14ac:dyDescent="0.2">
      <c r="A1290" s="87" t="s">
        <v>3864</v>
      </c>
      <c r="B1290" s="87" t="s">
        <v>3865</v>
      </c>
      <c r="C1290" s="87" t="s">
        <v>3866</v>
      </c>
      <c r="D1290" s="87" t="s">
        <v>752</v>
      </c>
      <c r="E1290" s="87" t="s">
        <v>2181</v>
      </c>
      <c r="F1290" s="87" t="s">
        <v>442</v>
      </c>
      <c r="G1290" s="87" t="s">
        <v>539</v>
      </c>
      <c r="H1290" s="87">
        <v>511100</v>
      </c>
    </row>
    <row r="1291" spans="1:8" x14ac:dyDescent="0.2">
      <c r="A1291" s="87" t="s">
        <v>3867</v>
      </c>
      <c r="B1291" s="87" t="s">
        <v>3868</v>
      </c>
      <c r="C1291" s="87" t="s">
        <v>3869</v>
      </c>
      <c r="D1291" s="87" t="s">
        <v>752</v>
      </c>
      <c r="E1291" s="87" t="s">
        <v>2181</v>
      </c>
      <c r="F1291" s="87" t="s">
        <v>442</v>
      </c>
      <c r="G1291" s="87" t="s">
        <v>539</v>
      </c>
      <c r="H1291" s="87">
        <v>511100</v>
      </c>
    </row>
    <row r="1292" spans="1:8" x14ac:dyDescent="0.2">
      <c r="A1292" s="87" t="s">
        <v>3870</v>
      </c>
      <c r="B1292" s="87" t="s">
        <v>3871</v>
      </c>
      <c r="C1292" s="87" t="s">
        <v>3872</v>
      </c>
      <c r="D1292" s="87" t="s">
        <v>752</v>
      </c>
      <c r="E1292" s="87" t="s">
        <v>2181</v>
      </c>
      <c r="F1292" s="87" t="s">
        <v>442</v>
      </c>
      <c r="G1292" s="87" t="s">
        <v>539</v>
      </c>
      <c r="H1292" s="87">
        <v>511100</v>
      </c>
    </row>
    <row r="1293" spans="1:8" x14ac:dyDescent="0.2">
      <c r="A1293" s="87" t="s">
        <v>3873</v>
      </c>
      <c r="B1293" s="87" t="s">
        <v>3874</v>
      </c>
      <c r="C1293" s="87" t="s">
        <v>3875</v>
      </c>
      <c r="D1293" s="87" t="s">
        <v>752</v>
      </c>
      <c r="E1293" s="87" t="s">
        <v>2181</v>
      </c>
      <c r="F1293" s="87" t="s">
        <v>442</v>
      </c>
      <c r="G1293" s="87" t="s">
        <v>539</v>
      </c>
      <c r="H1293" s="87">
        <v>511100</v>
      </c>
    </row>
    <row r="1294" spans="1:8" x14ac:dyDescent="0.2">
      <c r="A1294" s="87" t="s">
        <v>3876</v>
      </c>
      <c r="B1294" s="87" t="s">
        <v>3877</v>
      </c>
      <c r="C1294" s="87" t="s">
        <v>3878</v>
      </c>
      <c r="D1294" s="87" t="s">
        <v>332</v>
      </c>
      <c r="E1294" s="87" t="s">
        <v>2140</v>
      </c>
      <c r="F1294" s="87" t="s">
        <v>442</v>
      </c>
      <c r="G1294" s="87" t="s">
        <v>539</v>
      </c>
      <c r="H1294" s="87">
        <v>511100</v>
      </c>
    </row>
    <row r="1295" spans="1:8" x14ac:dyDescent="0.2">
      <c r="A1295" s="87" t="s">
        <v>3879</v>
      </c>
      <c r="B1295" s="87" t="s">
        <v>3880</v>
      </c>
      <c r="C1295" s="87" t="s">
        <v>3878</v>
      </c>
      <c r="D1295" s="87" t="s">
        <v>752</v>
      </c>
      <c r="E1295" s="87" t="s">
        <v>2140</v>
      </c>
      <c r="F1295" s="87" t="s">
        <v>442</v>
      </c>
      <c r="G1295" s="87" t="s">
        <v>539</v>
      </c>
      <c r="H1295" s="87">
        <v>511100</v>
      </c>
    </row>
    <row r="1296" spans="1:8" x14ac:dyDescent="0.2">
      <c r="A1296" s="87" t="s">
        <v>3881</v>
      </c>
      <c r="B1296" s="87" t="s">
        <v>3882</v>
      </c>
      <c r="C1296" s="87" t="s">
        <v>3878</v>
      </c>
      <c r="D1296" s="87" t="s">
        <v>103</v>
      </c>
      <c r="E1296" s="87" t="s">
        <v>2140</v>
      </c>
      <c r="F1296" s="87" t="s">
        <v>442</v>
      </c>
      <c r="G1296" s="87" t="s">
        <v>539</v>
      </c>
      <c r="H1296" s="87">
        <v>511100</v>
      </c>
    </row>
    <row r="1297" spans="1:8" x14ac:dyDescent="0.2">
      <c r="A1297" s="87" t="s">
        <v>3883</v>
      </c>
      <c r="B1297" s="87" t="s">
        <v>3884</v>
      </c>
      <c r="C1297" s="87" t="s">
        <v>3885</v>
      </c>
      <c r="D1297" s="87" t="s">
        <v>332</v>
      </c>
      <c r="E1297" s="87" t="s">
        <v>3886</v>
      </c>
      <c r="F1297" s="87" t="s">
        <v>512</v>
      </c>
      <c r="G1297" s="87" t="s">
        <v>405</v>
      </c>
      <c r="H1297" s="87">
        <v>518155</v>
      </c>
    </row>
    <row r="1298" spans="1:8" x14ac:dyDescent="0.2">
      <c r="A1298" s="87" t="s">
        <v>3887</v>
      </c>
      <c r="B1298" s="87" t="s">
        <v>3888</v>
      </c>
      <c r="C1298" s="87" t="s">
        <v>3889</v>
      </c>
      <c r="D1298" s="87" t="s">
        <v>332</v>
      </c>
      <c r="E1298" s="87" t="s">
        <v>3886</v>
      </c>
      <c r="F1298" s="87" t="s">
        <v>442</v>
      </c>
      <c r="G1298" s="87" t="s">
        <v>405</v>
      </c>
      <c r="H1298" s="87">
        <v>511100</v>
      </c>
    </row>
    <row r="1299" spans="1:8" x14ac:dyDescent="0.2">
      <c r="A1299" s="87" t="s">
        <v>3890</v>
      </c>
      <c r="B1299" s="87" t="s">
        <v>3891</v>
      </c>
      <c r="C1299" s="87" t="s">
        <v>3889</v>
      </c>
      <c r="D1299" s="87" t="s">
        <v>200</v>
      </c>
      <c r="E1299" s="87" t="s">
        <v>3886</v>
      </c>
      <c r="F1299" s="87" t="s">
        <v>442</v>
      </c>
      <c r="G1299" s="87" t="s">
        <v>405</v>
      </c>
      <c r="H1299" s="87">
        <v>511100</v>
      </c>
    </row>
    <row r="1300" spans="1:8" x14ac:dyDescent="0.2">
      <c r="A1300" s="87" t="s">
        <v>3892</v>
      </c>
      <c r="B1300" s="87" t="s">
        <v>3893</v>
      </c>
      <c r="C1300" s="87" t="s">
        <v>3889</v>
      </c>
      <c r="D1300" s="87" t="s">
        <v>103</v>
      </c>
      <c r="E1300" s="87" t="s">
        <v>3886</v>
      </c>
      <c r="F1300" s="87" t="s">
        <v>442</v>
      </c>
      <c r="G1300" s="87" t="s">
        <v>405</v>
      </c>
      <c r="H1300" s="87">
        <v>511100</v>
      </c>
    </row>
    <row r="1301" spans="1:8" x14ac:dyDescent="0.2">
      <c r="A1301" s="87" t="s">
        <v>3894</v>
      </c>
      <c r="B1301" s="87" t="s">
        <v>3895</v>
      </c>
      <c r="C1301" s="87" t="s">
        <v>3896</v>
      </c>
      <c r="D1301" s="87" t="s">
        <v>332</v>
      </c>
      <c r="E1301" s="87" t="s">
        <v>3886</v>
      </c>
      <c r="F1301" s="87" t="s">
        <v>442</v>
      </c>
      <c r="G1301" s="87" t="s">
        <v>405</v>
      </c>
      <c r="H1301" s="87">
        <v>511100</v>
      </c>
    </row>
    <row r="1302" spans="1:8" x14ac:dyDescent="0.2">
      <c r="A1302" s="87" t="s">
        <v>3897</v>
      </c>
      <c r="B1302" s="87" t="s">
        <v>3898</v>
      </c>
      <c r="C1302" s="87" t="s">
        <v>3896</v>
      </c>
      <c r="D1302" s="87" t="s">
        <v>200</v>
      </c>
      <c r="E1302" s="87" t="s">
        <v>3886</v>
      </c>
      <c r="F1302" s="87" t="s">
        <v>442</v>
      </c>
      <c r="G1302" s="87" t="s">
        <v>405</v>
      </c>
      <c r="H1302" s="87">
        <v>511100</v>
      </c>
    </row>
    <row r="1303" spans="1:8" x14ac:dyDescent="0.2">
      <c r="A1303" s="87" t="s">
        <v>3899</v>
      </c>
      <c r="B1303" s="87" t="s">
        <v>3900</v>
      </c>
      <c r="C1303" s="87" t="s">
        <v>3896</v>
      </c>
      <c r="D1303" s="87" t="s">
        <v>103</v>
      </c>
      <c r="E1303" s="87" t="s">
        <v>3886</v>
      </c>
      <c r="F1303" s="87" t="s">
        <v>442</v>
      </c>
      <c r="G1303" s="87" t="s">
        <v>405</v>
      </c>
      <c r="H1303" s="87">
        <v>511100</v>
      </c>
    </row>
    <row r="1304" spans="1:8" x14ac:dyDescent="0.2">
      <c r="A1304" s="87" t="s">
        <v>3901</v>
      </c>
      <c r="B1304" s="87" t="s">
        <v>3902</v>
      </c>
      <c r="C1304" s="87" t="s">
        <v>3903</v>
      </c>
      <c r="D1304" s="87" t="s">
        <v>332</v>
      </c>
      <c r="E1304" s="87" t="s">
        <v>3886</v>
      </c>
      <c r="F1304" s="87" t="s">
        <v>209</v>
      </c>
      <c r="G1304" s="87" t="s">
        <v>405</v>
      </c>
      <c r="H1304" s="87">
        <v>511300</v>
      </c>
    </row>
    <row r="1305" spans="1:8" x14ac:dyDescent="0.2">
      <c r="A1305" s="87" t="s">
        <v>3904</v>
      </c>
      <c r="B1305" s="87" t="s">
        <v>3905</v>
      </c>
      <c r="C1305" s="87" t="s">
        <v>3903</v>
      </c>
      <c r="D1305" s="87" t="s">
        <v>200</v>
      </c>
      <c r="E1305" s="87" t="s">
        <v>3886</v>
      </c>
      <c r="F1305" s="87" t="s">
        <v>209</v>
      </c>
      <c r="G1305" s="87" t="s">
        <v>405</v>
      </c>
      <c r="H1305" s="87">
        <v>511300</v>
      </c>
    </row>
    <row r="1306" spans="1:8" x14ac:dyDescent="0.2">
      <c r="A1306" s="87" t="s">
        <v>3906</v>
      </c>
      <c r="B1306" s="87" t="s">
        <v>3907</v>
      </c>
      <c r="C1306" s="87" t="s">
        <v>3903</v>
      </c>
      <c r="D1306" s="87" t="s">
        <v>103</v>
      </c>
      <c r="E1306" s="87" t="s">
        <v>3886</v>
      </c>
      <c r="F1306" s="87" t="s">
        <v>209</v>
      </c>
      <c r="G1306" s="87" t="s">
        <v>405</v>
      </c>
      <c r="H1306" s="87">
        <v>511300</v>
      </c>
    </row>
    <row r="1307" spans="1:8" x14ac:dyDescent="0.2">
      <c r="A1307" s="87" t="s">
        <v>3908</v>
      </c>
      <c r="B1307" s="87" t="s">
        <v>3909</v>
      </c>
      <c r="C1307" s="87" t="s">
        <v>3910</v>
      </c>
      <c r="D1307" s="87" t="s">
        <v>332</v>
      </c>
      <c r="E1307" s="87" t="s">
        <v>3886</v>
      </c>
      <c r="F1307" s="87" t="s">
        <v>442</v>
      </c>
      <c r="G1307" s="87" t="s">
        <v>405</v>
      </c>
      <c r="H1307" s="87">
        <v>511100</v>
      </c>
    </row>
    <row r="1308" spans="1:8" x14ac:dyDescent="0.2">
      <c r="A1308" s="87" t="s">
        <v>3911</v>
      </c>
      <c r="B1308" s="87" t="s">
        <v>3912</v>
      </c>
      <c r="C1308" s="87" t="s">
        <v>3910</v>
      </c>
      <c r="D1308" s="87" t="s">
        <v>200</v>
      </c>
      <c r="E1308" s="87" t="s">
        <v>3886</v>
      </c>
      <c r="F1308" s="87" t="s">
        <v>442</v>
      </c>
      <c r="G1308" s="87" t="s">
        <v>405</v>
      </c>
      <c r="H1308" s="87">
        <v>511100</v>
      </c>
    </row>
    <row r="1309" spans="1:8" x14ac:dyDescent="0.2">
      <c r="A1309" s="87" t="s">
        <v>3913</v>
      </c>
      <c r="B1309" s="87" t="s">
        <v>3914</v>
      </c>
      <c r="C1309" s="87" t="s">
        <v>3910</v>
      </c>
      <c r="D1309" s="87" t="s">
        <v>103</v>
      </c>
      <c r="E1309" s="87" t="s">
        <v>3886</v>
      </c>
      <c r="F1309" s="87" t="s">
        <v>442</v>
      </c>
      <c r="G1309" s="87" t="s">
        <v>405</v>
      </c>
      <c r="H1309" s="87">
        <v>511100</v>
      </c>
    </row>
    <row r="1310" spans="1:8" x14ac:dyDescent="0.2">
      <c r="A1310" s="87" t="s">
        <v>3915</v>
      </c>
      <c r="B1310" s="87" t="s">
        <v>3916</v>
      </c>
      <c r="C1310" s="87" t="s">
        <v>3917</v>
      </c>
      <c r="D1310" s="87" t="s">
        <v>103</v>
      </c>
      <c r="E1310" s="87" t="s">
        <v>3886</v>
      </c>
      <c r="F1310" s="87" t="s">
        <v>209</v>
      </c>
      <c r="G1310" s="87" t="s">
        <v>405</v>
      </c>
      <c r="H1310" s="87">
        <v>511300</v>
      </c>
    </row>
    <row r="1311" spans="1:8" x14ac:dyDescent="0.2">
      <c r="A1311" s="87" t="s">
        <v>3918</v>
      </c>
      <c r="B1311" s="87" t="s">
        <v>3919</v>
      </c>
      <c r="C1311" s="87" t="s">
        <v>3920</v>
      </c>
      <c r="D1311" s="87" t="s">
        <v>103</v>
      </c>
      <c r="E1311" s="87" t="s">
        <v>3886</v>
      </c>
      <c r="F1311" s="87" t="s">
        <v>442</v>
      </c>
      <c r="G1311" s="87" t="s">
        <v>405</v>
      </c>
      <c r="H1311" s="87">
        <v>511100</v>
      </c>
    </row>
    <row r="1312" spans="1:8" x14ac:dyDescent="0.2">
      <c r="A1312" s="87" t="s">
        <v>3921</v>
      </c>
      <c r="B1312" s="87" t="s">
        <v>3922</v>
      </c>
      <c r="C1312" s="87" t="s">
        <v>3910</v>
      </c>
      <c r="D1312" s="87" t="s">
        <v>563</v>
      </c>
      <c r="E1312" s="87" t="s">
        <v>3886</v>
      </c>
      <c r="F1312" s="87" t="s">
        <v>442</v>
      </c>
      <c r="G1312" s="87" t="s">
        <v>405</v>
      </c>
      <c r="H1312" s="87">
        <v>511100</v>
      </c>
    </row>
    <row r="1313" spans="1:8" x14ac:dyDescent="0.2">
      <c r="A1313" s="87" t="s">
        <v>3923</v>
      </c>
      <c r="B1313" s="87" t="s">
        <v>3924</v>
      </c>
      <c r="C1313" s="87" t="s">
        <v>3925</v>
      </c>
      <c r="D1313" s="87" t="s">
        <v>332</v>
      </c>
      <c r="E1313" s="87" t="s">
        <v>3926</v>
      </c>
      <c r="F1313" s="87" t="s">
        <v>442</v>
      </c>
      <c r="G1313" s="87" t="s">
        <v>405</v>
      </c>
      <c r="H1313" s="87">
        <v>511100</v>
      </c>
    </row>
    <row r="1314" spans="1:8" x14ac:dyDescent="0.2">
      <c r="A1314" s="87" t="s">
        <v>3927</v>
      </c>
      <c r="B1314" s="87" t="s">
        <v>3928</v>
      </c>
      <c r="C1314" s="87" t="s">
        <v>3925</v>
      </c>
      <c r="D1314" s="87" t="s">
        <v>103</v>
      </c>
      <c r="E1314" s="87" t="s">
        <v>3926</v>
      </c>
      <c r="F1314" s="87" t="s">
        <v>442</v>
      </c>
      <c r="G1314" s="87" t="s">
        <v>405</v>
      </c>
      <c r="H1314" s="87">
        <v>511100</v>
      </c>
    </row>
    <row r="1315" spans="1:8" x14ac:dyDescent="0.2">
      <c r="A1315" s="87" t="s">
        <v>3929</v>
      </c>
      <c r="B1315" s="87" t="s">
        <v>3930</v>
      </c>
      <c r="C1315" s="87" t="s">
        <v>3925</v>
      </c>
      <c r="D1315" s="87" t="s">
        <v>200</v>
      </c>
      <c r="E1315" s="87" t="s">
        <v>3926</v>
      </c>
      <c r="F1315" s="87" t="s">
        <v>442</v>
      </c>
      <c r="G1315" s="87" t="s">
        <v>405</v>
      </c>
      <c r="H1315" s="87">
        <v>511100</v>
      </c>
    </row>
    <row r="1316" spans="1:8" x14ac:dyDescent="0.2">
      <c r="A1316" s="87" t="s">
        <v>3931</v>
      </c>
      <c r="B1316" s="87" t="s">
        <v>3932</v>
      </c>
      <c r="C1316" s="87" t="s">
        <v>3933</v>
      </c>
      <c r="D1316" s="87" t="s">
        <v>332</v>
      </c>
      <c r="E1316" s="87" t="s">
        <v>3926</v>
      </c>
      <c r="F1316" s="87" t="s">
        <v>209</v>
      </c>
      <c r="G1316" s="87" t="s">
        <v>405</v>
      </c>
      <c r="H1316" s="87">
        <v>511300</v>
      </c>
    </row>
    <row r="1317" spans="1:8" x14ac:dyDescent="0.2">
      <c r="A1317" s="87" t="s">
        <v>3934</v>
      </c>
      <c r="B1317" s="87" t="s">
        <v>3935</v>
      </c>
      <c r="C1317" s="87" t="s">
        <v>3933</v>
      </c>
      <c r="D1317" s="87" t="s">
        <v>103</v>
      </c>
      <c r="E1317" s="87" t="s">
        <v>3926</v>
      </c>
      <c r="F1317" s="87" t="s">
        <v>209</v>
      </c>
      <c r="G1317" s="87" t="s">
        <v>405</v>
      </c>
      <c r="H1317" s="87">
        <v>511300</v>
      </c>
    </row>
    <row r="1318" spans="1:8" x14ac:dyDescent="0.2">
      <c r="A1318" s="87" t="s">
        <v>3936</v>
      </c>
      <c r="B1318" s="87" t="s">
        <v>3937</v>
      </c>
      <c r="C1318" s="87" t="s">
        <v>3933</v>
      </c>
      <c r="D1318" s="87" t="s">
        <v>200</v>
      </c>
      <c r="E1318" s="87" t="s">
        <v>3926</v>
      </c>
      <c r="F1318" s="87" t="s">
        <v>209</v>
      </c>
      <c r="G1318" s="87" t="s">
        <v>405</v>
      </c>
      <c r="H1318" s="87">
        <v>511300</v>
      </c>
    </row>
    <row r="1319" spans="1:8" x14ac:dyDescent="0.2">
      <c r="A1319" s="87" t="s">
        <v>3938</v>
      </c>
      <c r="B1319" s="87" t="s">
        <v>3939</v>
      </c>
      <c r="C1319" s="87" t="s">
        <v>3940</v>
      </c>
      <c r="D1319" s="87" t="s">
        <v>103</v>
      </c>
      <c r="E1319" s="87" t="s">
        <v>2150</v>
      </c>
      <c r="F1319" s="87" t="s">
        <v>442</v>
      </c>
      <c r="G1319" s="87" t="s">
        <v>405</v>
      </c>
      <c r="H1319" s="87">
        <v>511100</v>
      </c>
    </row>
    <row r="1320" spans="1:8" x14ac:dyDescent="0.2">
      <c r="A1320" s="87" t="s">
        <v>3941</v>
      </c>
      <c r="B1320" s="87" t="s">
        <v>3942</v>
      </c>
      <c r="C1320" s="87" t="s">
        <v>3943</v>
      </c>
      <c r="D1320" s="87" t="s">
        <v>332</v>
      </c>
      <c r="E1320" s="87" t="s">
        <v>3944</v>
      </c>
      <c r="F1320" s="87" t="s">
        <v>209</v>
      </c>
      <c r="G1320" s="87" t="s">
        <v>447</v>
      </c>
      <c r="H1320" s="87">
        <v>511300</v>
      </c>
    </row>
    <row r="1321" spans="1:8" x14ac:dyDescent="0.2">
      <c r="A1321" s="87" t="s">
        <v>3945</v>
      </c>
      <c r="B1321" s="87" t="s">
        <v>3946</v>
      </c>
      <c r="C1321" s="87" t="s">
        <v>3943</v>
      </c>
      <c r="D1321" s="87" t="s">
        <v>200</v>
      </c>
      <c r="E1321" s="87" t="s">
        <v>3944</v>
      </c>
      <c r="F1321" s="87" t="s">
        <v>209</v>
      </c>
      <c r="G1321" s="87" t="s">
        <v>447</v>
      </c>
      <c r="H1321" s="87">
        <v>511300</v>
      </c>
    </row>
    <row r="1322" spans="1:8" x14ac:dyDescent="0.2">
      <c r="A1322" s="87" t="s">
        <v>3947</v>
      </c>
      <c r="B1322" s="87" t="s">
        <v>3948</v>
      </c>
      <c r="C1322" s="87" t="s">
        <v>3943</v>
      </c>
      <c r="D1322" s="87" t="s">
        <v>103</v>
      </c>
      <c r="E1322" s="87" t="s">
        <v>3944</v>
      </c>
      <c r="F1322" s="87" t="s">
        <v>209</v>
      </c>
      <c r="G1322" s="87" t="s">
        <v>447</v>
      </c>
      <c r="H1322" s="87">
        <v>511300</v>
      </c>
    </row>
    <row r="1323" spans="1:8" x14ac:dyDescent="0.2">
      <c r="A1323" s="87" t="s">
        <v>3949</v>
      </c>
      <c r="B1323" s="87" t="s">
        <v>3950</v>
      </c>
      <c r="C1323" s="87" t="s">
        <v>3943</v>
      </c>
      <c r="D1323" s="87" t="s">
        <v>82</v>
      </c>
      <c r="E1323" s="87" t="s">
        <v>3944</v>
      </c>
      <c r="F1323" s="87" t="s">
        <v>209</v>
      </c>
      <c r="G1323" s="87" t="s">
        <v>447</v>
      </c>
      <c r="H1323" s="87">
        <v>511300</v>
      </c>
    </row>
    <row r="1324" spans="1:8" x14ac:dyDescent="0.2">
      <c r="A1324" s="87" t="s">
        <v>3951</v>
      </c>
      <c r="B1324" s="87" t="s">
        <v>3952</v>
      </c>
      <c r="C1324" s="87" t="s">
        <v>3953</v>
      </c>
      <c r="D1324" s="87" t="s">
        <v>332</v>
      </c>
      <c r="E1324" s="87" t="s">
        <v>3954</v>
      </c>
      <c r="F1324" s="87" t="s">
        <v>209</v>
      </c>
      <c r="G1324" s="87" t="s">
        <v>539</v>
      </c>
      <c r="H1324" s="87">
        <v>511300</v>
      </c>
    </row>
    <row r="1325" spans="1:8" x14ac:dyDescent="0.2">
      <c r="A1325" s="87" t="s">
        <v>3955</v>
      </c>
      <c r="B1325" s="87" t="s">
        <v>3956</v>
      </c>
      <c r="C1325" s="87" t="s">
        <v>3957</v>
      </c>
      <c r="D1325" s="87" t="s">
        <v>332</v>
      </c>
      <c r="E1325" s="87" t="s">
        <v>3954</v>
      </c>
      <c r="F1325" s="87" t="s">
        <v>442</v>
      </c>
      <c r="G1325" s="87" t="s">
        <v>539</v>
      </c>
      <c r="H1325" s="87">
        <v>511100</v>
      </c>
    </row>
    <row r="1326" spans="1:8" x14ac:dyDescent="0.2">
      <c r="A1326" s="87" t="s">
        <v>3958</v>
      </c>
      <c r="B1326" s="87" t="s">
        <v>3959</v>
      </c>
      <c r="C1326" s="87" t="s">
        <v>3957</v>
      </c>
      <c r="D1326" s="87" t="s">
        <v>103</v>
      </c>
      <c r="E1326" s="87" t="s">
        <v>3954</v>
      </c>
      <c r="F1326" s="87" t="s">
        <v>442</v>
      </c>
      <c r="G1326" s="87" t="s">
        <v>539</v>
      </c>
      <c r="H1326" s="87">
        <v>511100</v>
      </c>
    </row>
    <row r="1327" spans="1:8" x14ac:dyDescent="0.2">
      <c r="A1327" s="87" t="s">
        <v>3960</v>
      </c>
      <c r="B1327" s="87" t="s">
        <v>3961</v>
      </c>
      <c r="C1327" s="87" t="s">
        <v>3962</v>
      </c>
      <c r="D1327" s="87" t="s">
        <v>332</v>
      </c>
      <c r="E1327" s="87" t="s">
        <v>3944</v>
      </c>
      <c r="F1327" s="87" t="s">
        <v>209</v>
      </c>
      <c r="G1327" s="87" t="s">
        <v>447</v>
      </c>
      <c r="H1327" s="87">
        <v>511300</v>
      </c>
    </row>
    <row r="1328" spans="1:8" x14ac:dyDescent="0.2">
      <c r="A1328" s="87" t="s">
        <v>3963</v>
      </c>
      <c r="B1328" s="87" t="s">
        <v>3964</v>
      </c>
      <c r="C1328" s="87" t="s">
        <v>3962</v>
      </c>
      <c r="D1328" s="87" t="s">
        <v>103</v>
      </c>
      <c r="E1328" s="87" t="s">
        <v>3944</v>
      </c>
      <c r="F1328" s="87" t="s">
        <v>209</v>
      </c>
      <c r="G1328" s="87" t="s">
        <v>447</v>
      </c>
      <c r="H1328" s="87">
        <v>511300</v>
      </c>
    </row>
    <row r="1329" spans="1:8" x14ac:dyDescent="0.2">
      <c r="A1329" s="87" t="s">
        <v>3965</v>
      </c>
      <c r="B1329" s="87" t="s">
        <v>3966</v>
      </c>
      <c r="C1329" s="87" t="s">
        <v>3967</v>
      </c>
      <c r="D1329" s="87" t="s">
        <v>103</v>
      </c>
      <c r="E1329" s="87" t="s">
        <v>3954</v>
      </c>
      <c r="F1329" s="87" t="s">
        <v>442</v>
      </c>
      <c r="G1329" s="87" t="s">
        <v>539</v>
      </c>
      <c r="H1329" s="87">
        <v>511100</v>
      </c>
    </row>
    <row r="1330" spans="1:8" x14ac:dyDescent="0.2">
      <c r="A1330" s="87" t="s">
        <v>3968</v>
      </c>
      <c r="B1330" s="87" t="s">
        <v>3969</v>
      </c>
      <c r="C1330" s="87" t="s">
        <v>3970</v>
      </c>
      <c r="D1330" s="87" t="s">
        <v>103</v>
      </c>
      <c r="E1330" s="87" t="s">
        <v>3944</v>
      </c>
      <c r="F1330" s="87" t="s">
        <v>209</v>
      </c>
      <c r="G1330" s="87" t="s">
        <v>447</v>
      </c>
      <c r="H1330" s="87">
        <v>511300</v>
      </c>
    </row>
    <row r="1331" spans="1:8" x14ac:dyDescent="0.2">
      <c r="A1331" s="87" t="s">
        <v>3971</v>
      </c>
      <c r="B1331" s="87" t="s">
        <v>3972</v>
      </c>
      <c r="C1331" s="87" t="s">
        <v>3973</v>
      </c>
      <c r="D1331" s="87" t="s">
        <v>332</v>
      </c>
      <c r="E1331" s="87" t="s">
        <v>3944</v>
      </c>
      <c r="F1331" s="87" t="s">
        <v>442</v>
      </c>
      <c r="G1331" s="87" t="s">
        <v>447</v>
      </c>
      <c r="H1331" s="87">
        <v>511100</v>
      </c>
    </row>
    <row r="1332" spans="1:8" x14ac:dyDescent="0.2">
      <c r="A1332" s="87" t="s">
        <v>3974</v>
      </c>
      <c r="B1332" s="87" t="s">
        <v>3975</v>
      </c>
      <c r="C1332" s="87" t="s">
        <v>3973</v>
      </c>
      <c r="D1332" s="87" t="s">
        <v>103</v>
      </c>
      <c r="E1332" s="87" t="s">
        <v>3944</v>
      </c>
      <c r="F1332" s="87" t="s">
        <v>442</v>
      </c>
      <c r="G1332" s="87" t="s">
        <v>447</v>
      </c>
      <c r="H1332" s="87">
        <v>511100</v>
      </c>
    </row>
    <row r="1333" spans="1:8" x14ac:dyDescent="0.2">
      <c r="A1333" s="87" t="s">
        <v>3976</v>
      </c>
      <c r="B1333" s="87" t="s">
        <v>3977</v>
      </c>
      <c r="C1333" s="87" t="s">
        <v>3978</v>
      </c>
      <c r="D1333" s="87" t="s">
        <v>332</v>
      </c>
      <c r="E1333" s="87" t="s">
        <v>2165</v>
      </c>
      <c r="F1333" s="87" t="s">
        <v>209</v>
      </c>
      <c r="G1333" s="87" t="s">
        <v>539</v>
      </c>
      <c r="H1333" s="87">
        <v>511300</v>
      </c>
    </row>
    <row r="1334" spans="1:8" x14ac:dyDescent="0.2">
      <c r="A1334" s="87" t="s">
        <v>3979</v>
      </c>
      <c r="B1334" s="87" t="s">
        <v>3980</v>
      </c>
      <c r="C1334" s="87" t="s">
        <v>3978</v>
      </c>
      <c r="D1334" s="87" t="s">
        <v>200</v>
      </c>
      <c r="E1334" s="87" t="s">
        <v>2165</v>
      </c>
      <c r="F1334" s="87" t="s">
        <v>209</v>
      </c>
      <c r="G1334" s="87" t="s">
        <v>539</v>
      </c>
      <c r="H1334" s="87">
        <v>511300</v>
      </c>
    </row>
    <row r="1335" spans="1:8" x14ac:dyDescent="0.2">
      <c r="A1335" s="87" t="s">
        <v>3981</v>
      </c>
      <c r="B1335" s="87" t="s">
        <v>3982</v>
      </c>
      <c r="C1335" s="87" t="s">
        <v>3978</v>
      </c>
      <c r="D1335" s="87" t="s">
        <v>103</v>
      </c>
      <c r="E1335" s="87" t="s">
        <v>2165</v>
      </c>
      <c r="F1335" s="87" t="s">
        <v>209</v>
      </c>
      <c r="G1335" s="87" t="s">
        <v>539</v>
      </c>
      <c r="H1335" s="87">
        <v>511300</v>
      </c>
    </row>
    <row r="1336" spans="1:8" x14ac:dyDescent="0.2">
      <c r="A1336" s="87" t="s">
        <v>3983</v>
      </c>
      <c r="B1336" s="87" t="s">
        <v>3984</v>
      </c>
      <c r="C1336" s="87" t="s">
        <v>3985</v>
      </c>
      <c r="D1336" s="87" t="s">
        <v>332</v>
      </c>
      <c r="E1336" s="87" t="s">
        <v>2165</v>
      </c>
      <c r="F1336" s="87" t="s">
        <v>442</v>
      </c>
      <c r="G1336" s="87" t="s">
        <v>539</v>
      </c>
      <c r="H1336" s="87">
        <v>511100</v>
      </c>
    </row>
    <row r="1337" spans="1:8" x14ac:dyDescent="0.2">
      <c r="A1337" s="87" t="s">
        <v>3986</v>
      </c>
      <c r="B1337" s="87" t="s">
        <v>3987</v>
      </c>
      <c r="C1337" s="87" t="s">
        <v>3985</v>
      </c>
      <c r="D1337" s="87" t="s">
        <v>200</v>
      </c>
      <c r="E1337" s="87" t="s">
        <v>2165</v>
      </c>
      <c r="F1337" s="87" t="s">
        <v>442</v>
      </c>
      <c r="G1337" s="87" t="s">
        <v>539</v>
      </c>
      <c r="H1337" s="87">
        <v>511100</v>
      </c>
    </row>
    <row r="1338" spans="1:8" x14ac:dyDescent="0.2">
      <c r="A1338" s="87" t="s">
        <v>3988</v>
      </c>
      <c r="B1338" s="87" t="s">
        <v>3989</v>
      </c>
      <c r="C1338" s="87" t="s">
        <v>3985</v>
      </c>
      <c r="D1338" s="87" t="s">
        <v>103</v>
      </c>
      <c r="E1338" s="87" t="s">
        <v>2165</v>
      </c>
      <c r="F1338" s="87" t="s">
        <v>442</v>
      </c>
      <c r="G1338" s="87" t="s">
        <v>539</v>
      </c>
      <c r="H1338" s="87">
        <v>511100</v>
      </c>
    </row>
    <row r="1339" spans="1:8" x14ac:dyDescent="0.2">
      <c r="A1339" s="87" t="s">
        <v>3990</v>
      </c>
      <c r="B1339" s="87" t="s">
        <v>3991</v>
      </c>
      <c r="C1339" s="87" t="s">
        <v>3992</v>
      </c>
      <c r="D1339" s="87" t="s">
        <v>200</v>
      </c>
      <c r="E1339" s="87" t="s">
        <v>2165</v>
      </c>
      <c r="F1339" s="87" t="s">
        <v>209</v>
      </c>
      <c r="G1339" s="87" t="s">
        <v>539</v>
      </c>
      <c r="H1339" s="87">
        <v>511300</v>
      </c>
    </row>
    <row r="1340" spans="1:8" x14ac:dyDescent="0.2">
      <c r="A1340" s="87" t="s">
        <v>3993</v>
      </c>
      <c r="B1340" s="87" t="s">
        <v>3994</v>
      </c>
      <c r="C1340" s="87" t="s">
        <v>3992</v>
      </c>
      <c r="D1340" s="87" t="s">
        <v>103</v>
      </c>
      <c r="E1340" s="87" t="s">
        <v>2165</v>
      </c>
      <c r="F1340" s="87" t="s">
        <v>209</v>
      </c>
      <c r="G1340" s="87" t="s">
        <v>539</v>
      </c>
      <c r="H1340" s="87">
        <v>511300</v>
      </c>
    </row>
    <row r="1341" spans="1:8" x14ac:dyDescent="0.2">
      <c r="A1341" s="87" t="s">
        <v>3995</v>
      </c>
      <c r="B1341" s="87" t="s">
        <v>3996</v>
      </c>
      <c r="C1341" s="87" t="s">
        <v>3997</v>
      </c>
      <c r="D1341" s="87" t="s">
        <v>200</v>
      </c>
      <c r="E1341" s="87" t="s">
        <v>2165</v>
      </c>
      <c r="F1341" s="87" t="s">
        <v>442</v>
      </c>
      <c r="G1341" s="87" t="s">
        <v>539</v>
      </c>
      <c r="H1341" s="87">
        <v>511100</v>
      </c>
    </row>
    <row r="1342" spans="1:8" x14ac:dyDescent="0.2">
      <c r="A1342" s="87" t="s">
        <v>3998</v>
      </c>
      <c r="B1342" s="87" t="s">
        <v>3999</v>
      </c>
      <c r="C1342" s="87" t="s">
        <v>3997</v>
      </c>
      <c r="D1342" s="87" t="s">
        <v>103</v>
      </c>
      <c r="E1342" s="87" t="s">
        <v>2165</v>
      </c>
      <c r="F1342" s="87" t="s">
        <v>442</v>
      </c>
      <c r="G1342" s="87" t="s">
        <v>539</v>
      </c>
      <c r="H1342" s="87">
        <v>511100</v>
      </c>
    </row>
    <row r="1343" spans="1:8" x14ac:dyDescent="0.2">
      <c r="A1343" s="87" t="s">
        <v>4000</v>
      </c>
      <c r="B1343" s="87" t="s">
        <v>4001</v>
      </c>
      <c r="C1343" s="87" t="s">
        <v>4002</v>
      </c>
      <c r="D1343" s="87" t="s">
        <v>332</v>
      </c>
      <c r="E1343" s="87" t="s">
        <v>2165</v>
      </c>
      <c r="F1343" s="87" t="s">
        <v>209</v>
      </c>
      <c r="G1343" s="87" t="s">
        <v>539</v>
      </c>
      <c r="H1343" s="87">
        <v>511300</v>
      </c>
    </row>
    <row r="1344" spans="1:8" x14ac:dyDescent="0.2">
      <c r="A1344" s="87" t="s">
        <v>4003</v>
      </c>
      <c r="B1344" s="87" t="s">
        <v>4004</v>
      </c>
      <c r="C1344" s="87" t="s">
        <v>4002</v>
      </c>
      <c r="D1344" s="87" t="s">
        <v>103</v>
      </c>
      <c r="E1344" s="87" t="s">
        <v>2165</v>
      </c>
      <c r="F1344" s="87" t="s">
        <v>209</v>
      </c>
      <c r="G1344" s="87" t="s">
        <v>539</v>
      </c>
      <c r="H1344" s="87">
        <v>511300</v>
      </c>
    </row>
    <row r="1345" spans="1:8" x14ac:dyDescent="0.2">
      <c r="A1345" s="87" t="s">
        <v>4005</v>
      </c>
      <c r="B1345" s="87" t="s">
        <v>4006</v>
      </c>
      <c r="C1345" s="87" t="s">
        <v>4007</v>
      </c>
      <c r="D1345" s="87" t="s">
        <v>332</v>
      </c>
      <c r="E1345" s="87" t="s">
        <v>2165</v>
      </c>
      <c r="F1345" s="87" t="s">
        <v>442</v>
      </c>
      <c r="G1345" s="87" t="s">
        <v>539</v>
      </c>
      <c r="H1345" s="87">
        <v>511100</v>
      </c>
    </row>
    <row r="1346" spans="1:8" x14ac:dyDescent="0.2">
      <c r="A1346" s="87" t="s">
        <v>4008</v>
      </c>
      <c r="B1346" s="87" t="s">
        <v>4009</v>
      </c>
      <c r="C1346" s="87" t="s">
        <v>4007</v>
      </c>
      <c r="D1346" s="87" t="s">
        <v>200</v>
      </c>
      <c r="E1346" s="87" t="s">
        <v>2165</v>
      </c>
      <c r="F1346" s="87" t="s">
        <v>442</v>
      </c>
      <c r="G1346" s="87" t="s">
        <v>539</v>
      </c>
      <c r="H1346" s="87">
        <v>511100</v>
      </c>
    </row>
    <row r="1347" spans="1:8" x14ac:dyDescent="0.2">
      <c r="A1347" s="87" t="s">
        <v>4010</v>
      </c>
      <c r="B1347" s="87" t="s">
        <v>4011</v>
      </c>
      <c r="C1347" s="87" t="s">
        <v>4007</v>
      </c>
      <c r="D1347" s="87" t="s">
        <v>103</v>
      </c>
      <c r="E1347" s="87" t="s">
        <v>2165</v>
      </c>
      <c r="F1347" s="87" t="s">
        <v>442</v>
      </c>
      <c r="G1347" s="87" t="s">
        <v>539</v>
      </c>
      <c r="H1347" s="87">
        <v>511100</v>
      </c>
    </row>
    <row r="1348" spans="1:8" x14ac:dyDescent="0.2">
      <c r="A1348" s="87" t="s">
        <v>4012</v>
      </c>
      <c r="B1348" s="87" t="s">
        <v>4013</v>
      </c>
      <c r="C1348" s="87" t="s">
        <v>4014</v>
      </c>
      <c r="D1348" s="87" t="s">
        <v>332</v>
      </c>
      <c r="E1348" s="87" t="s">
        <v>2165</v>
      </c>
      <c r="F1348" s="87" t="s">
        <v>442</v>
      </c>
      <c r="G1348" s="87" t="s">
        <v>539</v>
      </c>
      <c r="H1348" s="87">
        <v>511100</v>
      </c>
    </row>
    <row r="1349" spans="1:8" x14ac:dyDescent="0.2">
      <c r="A1349" s="87" t="s">
        <v>4015</v>
      </c>
      <c r="B1349" s="87" t="s">
        <v>4016</v>
      </c>
      <c r="C1349" s="87" t="s">
        <v>4014</v>
      </c>
      <c r="D1349" s="87" t="s">
        <v>103</v>
      </c>
      <c r="E1349" s="87" t="s">
        <v>2165</v>
      </c>
      <c r="F1349" s="87" t="s">
        <v>442</v>
      </c>
      <c r="G1349" s="87" t="s">
        <v>539</v>
      </c>
      <c r="H1349" s="87">
        <v>511100</v>
      </c>
    </row>
    <row r="1350" spans="1:8" x14ac:dyDescent="0.2">
      <c r="A1350" s="87" t="s">
        <v>4017</v>
      </c>
      <c r="B1350" s="87" t="s">
        <v>4018</v>
      </c>
      <c r="C1350" s="87" t="s">
        <v>4019</v>
      </c>
      <c r="D1350" s="87" t="s">
        <v>332</v>
      </c>
      <c r="E1350" s="87" t="s">
        <v>2165</v>
      </c>
      <c r="F1350" s="87" t="s">
        <v>209</v>
      </c>
      <c r="G1350" s="87" t="s">
        <v>539</v>
      </c>
      <c r="H1350" s="87">
        <v>511300</v>
      </c>
    </row>
    <row r="1351" spans="1:8" x14ac:dyDescent="0.2">
      <c r="A1351" s="87" t="s">
        <v>4020</v>
      </c>
      <c r="B1351" s="87" t="s">
        <v>4021</v>
      </c>
      <c r="C1351" s="87" t="s">
        <v>4019</v>
      </c>
      <c r="D1351" s="87" t="s">
        <v>200</v>
      </c>
      <c r="E1351" s="87" t="s">
        <v>2165</v>
      </c>
      <c r="F1351" s="87" t="s">
        <v>209</v>
      </c>
      <c r="G1351" s="87" t="s">
        <v>539</v>
      </c>
      <c r="H1351" s="87">
        <v>511300</v>
      </c>
    </row>
    <row r="1352" spans="1:8" x14ac:dyDescent="0.2">
      <c r="A1352" s="87" t="s">
        <v>4022</v>
      </c>
      <c r="B1352" s="87" t="s">
        <v>4023</v>
      </c>
      <c r="C1352" s="87" t="s">
        <v>4019</v>
      </c>
      <c r="D1352" s="87" t="s">
        <v>103</v>
      </c>
      <c r="E1352" s="87" t="s">
        <v>2165</v>
      </c>
      <c r="F1352" s="87" t="s">
        <v>209</v>
      </c>
      <c r="G1352" s="87" t="s">
        <v>539</v>
      </c>
      <c r="H1352" s="87">
        <v>511300</v>
      </c>
    </row>
    <row r="1353" spans="1:8" x14ac:dyDescent="0.2">
      <c r="A1353" s="87" t="s">
        <v>4024</v>
      </c>
      <c r="B1353" s="87" t="s">
        <v>4025</v>
      </c>
      <c r="C1353" s="87" t="s">
        <v>4026</v>
      </c>
      <c r="D1353" s="87" t="s">
        <v>332</v>
      </c>
      <c r="E1353" s="87" t="s">
        <v>2165</v>
      </c>
      <c r="F1353" s="87" t="s">
        <v>442</v>
      </c>
      <c r="G1353" s="87" t="s">
        <v>539</v>
      </c>
      <c r="H1353" s="87">
        <v>511100</v>
      </c>
    </row>
    <row r="1354" spans="1:8" x14ac:dyDescent="0.2">
      <c r="A1354" s="87" t="s">
        <v>4027</v>
      </c>
      <c r="B1354" s="87" t="s">
        <v>4028</v>
      </c>
      <c r="C1354" s="87" t="s">
        <v>4026</v>
      </c>
      <c r="D1354" s="87" t="s">
        <v>200</v>
      </c>
      <c r="E1354" s="87" t="s">
        <v>2165</v>
      </c>
      <c r="F1354" s="87" t="s">
        <v>442</v>
      </c>
      <c r="G1354" s="87" t="s">
        <v>539</v>
      </c>
      <c r="H1354" s="87">
        <v>511100</v>
      </c>
    </row>
    <row r="1355" spans="1:8" x14ac:dyDescent="0.2">
      <c r="A1355" s="87" t="s">
        <v>4029</v>
      </c>
      <c r="B1355" s="87" t="s">
        <v>4030</v>
      </c>
      <c r="C1355" s="87" t="s">
        <v>4026</v>
      </c>
      <c r="D1355" s="87" t="s">
        <v>103</v>
      </c>
      <c r="E1355" s="87" t="s">
        <v>2165</v>
      </c>
      <c r="F1355" s="87" t="s">
        <v>442</v>
      </c>
      <c r="G1355" s="87" t="s">
        <v>539</v>
      </c>
      <c r="H1355" s="87">
        <v>511100</v>
      </c>
    </row>
    <row r="1356" spans="1:8" x14ac:dyDescent="0.2">
      <c r="A1356" s="87" t="s">
        <v>4031</v>
      </c>
      <c r="B1356" s="87" t="s">
        <v>4032</v>
      </c>
      <c r="C1356" s="87" t="s">
        <v>4033</v>
      </c>
      <c r="D1356" s="87" t="s">
        <v>332</v>
      </c>
      <c r="E1356" s="87" t="s">
        <v>4034</v>
      </c>
      <c r="F1356" s="87" t="s">
        <v>442</v>
      </c>
      <c r="G1356" s="87" t="s">
        <v>447</v>
      </c>
      <c r="H1356" s="87">
        <v>511100</v>
      </c>
    </row>
    <row r="1357" spans="1:8" x14ac:dyDescent="0.2">
      <c r="A1357" s="87" t="s">
        <v>4035</v>
      </c>
      <c r="B1357" s="87" t="s">
        <v>4036</v>
      </c>
      <c r="C1357" s="87" t="s">
        <v>4037</v>
      </c>
      <c r="D1357" s="87" t="s">
        <v>200</v>
      </c>
      <c r="E1357" s="87" t="s">
        <v>2165</v>
      </c>
      <c r="F1357" s="87" t="s">
        <v>209</v>
      </c>
      <c r="G1357" s="87" t="s">
        <v>539</v>
      </c>
      <c r="H1357" s="87">
        <v>511300</v>
      </c>
    </row>
    <row r="1358" spans="1:8" x14ac:dyDescent="0.2">
      <c r="A1358" s="87" t="s">
        <v>4038</v>
      </c>
      <c r="B1358" s="87" t="s">
        <v>4039</v>
      </c>
      <c r="C1358" s="87" t="s">
        <v>4040</v>
      </c>
      <c r="D1358" s="87" t="s">
        <v>103</v>
      </c>
      <c r="E1358" s="87" t="s">
        <v>2165</v>
      </c>
      <c r="F1358" s="87" t="s">
        <v>153</v>
      </c>
      <c r="G1358" s="87" t="s">
        <v>539</v>
      </c>
      <c r="H1358" s="87">
        <v>42998</v>
      </c>
    </row>
    <row r="1359" spans="1:8" x14ac:dyDescent="0.2">
      <c r="A1359" s="87" t="s">
        <v>4041</v>
      </c>
      <c r="B1359" s="87" t="s">
        <v>4042</v>
      </c>
      <c r="C1359" s="87" t="s">
        <v>4043</v>
      </c>
      <c r="D1359" s="87" t="s">
        <v>332</v>
      </c>
      <c r="E1359" s="87" t="s">
        <v>2165</v>
      </c>
      <c r="F1359" s="87" t="s">
        <v>209</v>
      </c>
      <c r="G1359" s="87" t="s">
        <v>539</v>
      </c>
      <c r="H1359" s="87">
        <v>511300</v>
      </c>
    </row>
    <row r="1360" spans="1:8" x14ac:dyDescent="0.2">
      <c r="A1360" s="87" t="s">
        <v>4044</v>
      </c>
      <c r="B1360" s="87" t="s">
        <v>4045</v>
      </c>
      <c r="C1360" s="87" t="s">
        <v>4033</v>
      </c>
      <c r="D1360" s="87" t="s">
        <v>103</v>
      </c>
      <c r="E1360" s="87" t="s">
        <v>4034</v>
      </c>
      <c r="F1360" s="87" t="s">
        <v>442</v>
      </c>
      <c r="G1360" s="87" t="s">
        <v>447</v>
      </c>
      <c r="H1360" s="87">
        <v>511100</v>
      </c>
    </row>
    <row r="1361" spans="1:8" x14ac:dyDescent="0.2">
      <c r="A1361" s="87" t="s">
        <v>4046</v>
      </c>
      <c r="B1361" s="87" t="s">
        <v>4047</v>
      </c>
      <c r="C1361" s="87" t="s">
        <v>4048</v>
      </c>
      <c r="D1361" s="87" t="s">
        <v>332</v>
      </c>
      <c r="E1361" s="87" t="s">
        <v>4049</v>
      </c>
      <c r="F1361" s="87" t="s">
        <v>442</v>
      </c>
      <c r="G1361" s="87" t="s">
        <v>539</v>
      </c>
      <c r="H1361" s="87">
        <v>511100</v>
      </c>
    </row>
    <row r="1362" spans="1:8" x14ac:dyDescent="0.2">
      <c r="A1362" s="87" t="s">
        <v>4050</v>
      </c>
      <c r="B1362" s="87" t="s">
        <v>4051</v>
      </c>
      <c r="C1362" s="87" t="s">
        <v>4048</v>
      </c>
      <c r="D1362" s="87" t="s">
        <v>752</v>
      </c>
      <c r="E1362" s="87" t="s">
        <v>4049</v>
      </c>
      <c r="F1362" s="87" t="s">
        <v>442</v>
      </c>
      <c r="G1362" s="87" t="s">
        <v>539</v>
      </c>
      <c r="H1362" s="87">
        <v>511100</v>
      </c>
    </row>
    <row r="1363" spans="1:8" x14ac:dyDescent="0.2">
      <c r="A1363" s="87" t="s">
        <v>4052</v>
      </c>
      <c r="B1363" s="87" t="s">
        <v>4053</v>
      </c>
      <c r="C1363" s="87" t="s">
        <v>4048</v>
      </c>
      <c r="D1363" s="87" t="s">
        <v>91</v>
      </c>
      <c r="E1363" s="87" t="s">
        <v>4049</v>
      </c>
      <c r="F1363" s="87" t="s">
        <v>442</v>
      </c>
      <c r="G1363" s="87" t="s">
        <v>539</v>
      </c>
      <c r="H1363" s="87">
        <v>511100</v>
      </c>
    </row>
    <row r="1364" spans="1:8" x14ac:dyDescent="0.2">
      <c r="A1364" s="87" t="s">
        <v>4054</v>
      </c>
      <c r="B1364" s="87" t="s">
        <v>4055</v>
      </c>
      <c r="C1364" s="87" t="s">
        <v>4048</v>
      </c>
      <c r="D1364" s="87" t="s">
        <v>200</v>
      </c>
      <c r="E1364" s="87" t="s">
        <v>4049</v>
      </c>
      <c r="F1364" s="87" t="s">
        <v>442</v>
      </c>
      <c r="G1364" s="87" t="s">
        <v>539</v>
      </c>
      <c r="H1364" s="87">
        <v>511100</v>
      </c>
    </row>
    <row r="1365" spans="1:8" x14ac:dyDescent="0.2">
      <c r="A1365" s="87" t="s">
        <v>4056</v>
      </c>
      <c r="B1365" s="87" t="s">
        <v>4057</v>
      </c>
      <c r="C1365" s="87" t="s">
        <v>4048</v>
      </c>
      <c r="D1365" s="87" t="s">
        <v>103</v>
      </c>
      <c r="E1365" s="87" t="s">
        <v>4049</v>
      </c>
      <c r="F1365" s="87" t="s">
        <v>442</v>
      </c>
      <c r="G1365" s="87" t="s">
        <v>539</v>
      </c>
      <c r="H1365" s="87">
        <v>511100</v>
      </c>
    </row>
    <row r="1366" spans="1:8" x14ac:dyDescent="0.2">
      <c r="A1366" s="87" t="s">
        <v>4058</v>
      </c>
      <c r="B1366" s="87" t="s">
        <v>4059</v>
      </c>
      <c r="C1366" s="87" t="s">
        <v>4060</v>
      </c>
      <c r="D1366" s="87" t="s">
        <v>332</v>
      </c>
      <c r="E1366" s="87" t="s">
        <v>4049</v>
      </c>
      <c r="F1366" s="87" t="s">
        <v>4061</v>
      </c>
      <c r="G1366" s="87" t="s">
        <v>539</v>
      </c>
      <c r="H1366" s="87">
        <v>518144</v>
      </c>
    </row>
    <row r="1367" spans="1:8" x14ac:dyDescent="0.2">
      <c r="A1367" s="87" t="s">
        <v>4062</v>
      </c>
      <c r="B1367" s="87" t="s">
        <v>4063</v>
      </c>
      <c r="C1367" s="87" t="s">
        <v>4064</v>
      </c>
      <c r="D1367" s="87" t="s">
        <v>752</v>
      </c>
      <c r="E1367" s="87" t="s">
        <v>4049</v>
      </c>
      <c r="F1367" s="87" t="s">
        <v>442</v>
      </c>
      <c r="G1367" s="87" t="s">
        <v>539</v>
      </c>
      <c r="H1367" s="87">
        <v>511100</v>
      </c>
    </row>
    <row r="1368" spans="1:8" x14ac:dyDescent="0.2">
      <c r="A1368" s="87" t="s">
        <v>4065</v>
      </c>
      <c r="B1368" s="87" t="s">
        <v>4066</v>
      </c>
      <c r="C1368" s="87" t="s">
        <v>4067</v>
      </c>
      <c r="D1368" s="87" t="s">
        <v>494</v>
      </c>
      <c r="E1368" s="87" t="s">
        <v>4049</v>
      </c>
      <c r="F1368" s="87" t="s">
        <v>442</v>
      </c>
      <c r="G1368" s="87" t="s">
        <v>539</v>
      </c>
      <c r="H1368" s="87">
        <v>511100</v>
      </c>
    </row>
    <row r="1369" spans="1:8" x14ac:dyDescent="0.2">
      <c r="A1369" s="87" t="s">
        <v>4068</v>
      </c>
      <c r="B1369" s="87" t="s">
        <v>4069</v>
      </c>
      <c r="C1369" s="87" t="s">
        <v>4070</v>
      </c>
      <c r="D1369" s="87" t="s">
        <v>200</v>
      </c>
      <c r="E1369" s="87" t="s">
        <v>4049</v>
      </c>
      <c r="F1369" s="87" t="s">
        <v>442</v>
      </c>
      <c r="G1369" s="87" t="s">
        <v>539</v>
      </c>
      <c r="H1369" s="87">
        <v>511100</v>
      </c>
    </row>
    <row r="1370" spans="1:8" x14ac:dyDescent="0.2">
      <c r="A1370" s="87" t="s">
        <v>4071</v>
      </c>
      <c r="B1370" s="87" t="s">
        <v>4072</v>
      </c>
      <c r="C1370" s="87" t="s">
        <v>4073</v>
      </c>
      <c r="D1370" s="87" t="s">
        <v>91</v>
      </c>
      <c r="E1370" s="87" t="s">
        <v>4049</v>
      </c>
      <c r="F1370" s="87" t="s">
        <v>442</v>
      </c>
      <c r="G1370" s="87" t="s">
        <v>539</v>
      </c>
      <c r="H1370" s="87">
        <v>511100</v>
      </c>
    </row>
    <row r="1371" spans="1:8" x14ac:dyDescent="0.2">
      <c r="A1371" s="87" t="s">
        <v>4074</v>
      </c>
      <c r="B1371" s="87" t="s">
        <v>4075</v>
      </c>
      <c r="C1371" s="87" t="s">
        <v>4076</v>
      </c>
      <c r="D1371" s="87" t="s">
        <v>752</v>
      </c>
      <c r="E1371" s="87" t="s">
        <v>4049</v>
      </c>
      <c r="F1371" s="87" t="s">
        <v>442</v>
      </c>
      <c r="G1371" s="87" t="s">
        <v>539</v>
      </c>
      <c r="H1371" s="87">
        <v>511100</v>
      </c>
    </row>
    <row r="1372" spans="1:8" x14ac:dyDescent="0.2">
      <c r="A1372" s="87" t="s">
        <v>4077</v>
      </c>
      <c r="B1372" s="87" t="s">
        <v>4078</v>
      </c>
      <c r="C1372" s="87" t="s">
        <v>4079</v>
      </c>
      <c r="D1372" s="87" t="s">
        <v>200</v>
      </c>
      <c r="E1372" s="87" t="s">
        <v>4049</v>
      </c>
      <c r="F1372" s="87" t="s">
        <v>442</v>
      </c>
      <c r="G1372" s="87" t="s">
        <v>539</v>
      </c>
      <c r="H1372" s="87">
        <v>511100</v>
      </c>
    </row>
    <row r="1373" spans="1:8" x14ac:dyDescent="0.2">
      <c r="A1373" s="87" t="s">
        <v>4080</v>
      </c>
      <c r="B1373" s="87" t="s">
        <v>4081</v>
      </c>
      <c r="C1373" s="87" t="s">
        <v>4060</v>
      </c>
      <c r="D1373" s="87" t="s">
        <v>103</v>
      </c>
      <c r="E1373" s="87" t="s">
        <v>4049</v>
      </c>
      <c r="F1373" s="87" t="s">
        <v>4061</v>
      </c>
      <c r="G1373" s="87" t="s">
        <v>539</v>
      </c>
      <c r="H1373" s="87">
        <v>518144</v>
      </c>
    </row>
    <row r="1374" spans="1:8" x14ac:dyDescent="0.2">
      <c r="A1374" s="87" t="s">
        <v>4082</v>
      </c>
      <c r="B1374" s="87" t="s">
        <v>4083</v>
      </c>
      <c r="C1374" s="87" t="s">
        <v>4084</v>
      </c>
      <c r="D1374" s="87" t="s">
        <v>752</v>
      </c>
      <c r="E1374" s="87" t="s">
        <v>4049</v>
      </c>
      <c r="F1374" s="87" t="s">
        <v>442</v>
      </c>
      <c r="G1374" s="87" t="s">
        <v>539</v>
      </c>
      <c r="H1374" s="87">
        <v>511100</v>
      </c>
    </row>
    <row r="1375" spans="1:8" x14ac:dyDescent="0.2">
      <c r="A1375" s="87" t="s">
        <v>4085</v>
      </c>
      <c r="B1375" s="87" t="s">
        <v>4086</v>
      </c>
      <c r="C1375" s="87" t="s">
        <v>4087</v>
      </c>
      <c r="D1375" s="87" t="s">
        <v>91</v>
      </c>
      <c r="E1375" s="87" t="s">
        <v>4049</v>
      </c>
      <c r="F1375" s="87" t="s">
        <v>442</v>
      </c>
      <c r="G1375" s="87" t="s">
        <v>539</v>
      </c>
      <c r="H1375" s="87">
        <v>511100</v>
      </c>
    </row>
    <row r="1376" spans="1:8" x14ac:dyDescent="0.2">
      <c r="A1376" s="87" t="s">
        <v>4088</v>
      </c>
      <c r="B1376" s="87" t="s">
        <v>4089</v>
      </c>
      <c r="C1376" s="87" t="s">
        <v>4090</v>
      </c>
      <c r="D1376" s="87" t="s">
        <v>91</v>
      </c>
      <c r="E1376" s="87" t="s">
        <v>4049</v>
      </c>
      <c r="F1376" s="87" t="s">
        <v>442</v>
      </c>
      <c r="G1376" s="87" t="s">
        <v>539</v>
      </c>
      <c r="H1376" s="87">
        <v>511100</v>
      </c>
    </row>
    <row r="1377" spans="1:8" x14ac:dyDescent="0.2">
      <c r="A1377" s="87" t="s">
        <v>4091</v>
      </c>
      <c r="B1377" s="87" t="s">
        <v>4092</v>
      </c>
      <c r="C1377" s="87" t="s">
        <v>4093</v>
      </c>
      <c r="D1377" s="87" t="s">
        <v>91</v>
      </c>
      <c r="E1377" s="87" t="s">
        <v>4049</v>
      </c>
      <c r="F1377" s="87" t="s">
        <v>442</v>
      </c>
      <c r="G1377" s="87" t="s">
        <v>539</v>
      </c>
      <c r="H1377" s="87">
        <v>511100</v>
      </c>
    </row>
    <row r="1378" spans="1:8" x14ac:dyDescent="0.2">
      <c r="A1378" s="87" t="s">
        <v>4094</v>
      </c>
      <c r="B1378" s="87" t="s">
        <v>4095</v>
      </c>
      <c r="C1378" s="87" t="s">
        <v>4096</v>
      </c>
      <c r="D1378" s="87" t="s">
        <v>752</v>
      </c>
      <c r="E1378" s="87" t="s">
        <v>4049</v>
      </c>
      <c r="F1378" s="87" t="s">
        <v>442</v>
      </c>
      <c r="G1378" s="87" t="s">
        <v>539</v>
      </c>
      <c r="H1378" s="87">
        <v>511100</v>
      </c>
    </row>
    <row r="1379" spans="1:8" x14ac:dyDescent="0.2">
      <c r="A1379" s="87" t="s">
        <v>4097</v>
      </c>
      <c r="B1379" s="87" t="s">
        <v>4098</v>
      </c>
      <c r="C1379" s="87" t="s">
        <v>4099</v>
      </c>
      <c r="D1379" s="87" t="s">
        <v>752</v>
      </c>
      <c r="E1379" s="87" t="s">
        <v>4049</v>
      </c>
      <c r="F1379" s="87" t="s">
        <v>442</v>
      </c>
      <c r="G1379" s="87" t="s">
        <v>539</v>
      </c>
      <c r="H1379" s="87">
        <v>511100</v>
      </c>
    </row>
    <row r="1380" spans="1:8" x14ac:dyDescent="0.2">
      <c r="A1380" s="87" t="s">
        <v>4100</v>
      </c>
      <c r="B1380" s="87" t="s">
        <v>4101</v>
      </c>
      <c r="C1380" s="87" t="s">
        <v>4102</v>
      </c>
      <c r="D1380" s="87" t="s">
        <v>752</v>
      </c>
      <c r="E1380" s="87" t="s">
        <v>4049</v>
      </c>
      <c r="F1380" s="87" t="s">
        <v>442</v>
      </c>
      <c r="G1380" s="87" t="s">
        <v>539</v>
      </c>
      <c r="H1380" s="87">
        <v>511100</v>
      </c>
    </row>
    <row r="1381" spans="1:8" x14ac:dyDescent="0.2">
      <c r="A1381" s="87" t="s">
        <v>4103</v>
      </c>
      <c r="B1381" s="87" t="s">
        <v>4104</v>
      </c>
      <c r="C1381" s="87" t="s">
        <v>4105</v>
      </c>
      <c r="D1381" s="87" t="s">
        <v>332</v>
      </c>
      <c r="E1381" s="87" t="s">
        <v>4049</v>
      </c>
      <c r="F1381" s="87" t="s">
        <v>442</v>
      </c>
      <c r="G1381" s="87" t="s">
        <v>539</v>
      </c>
      <c r="H1381" s="87">
        <v>511100</v>
      </c>
    </row>
    <row r="1382" spans="1:8" x14ac:dyDescent="0.2">
      <c r="A1382" s="87" t="s">
        <v>4106</v>
      </c>
      <c r="B1382" s="87" t="s">
        <v>4107</v>
      </c>
      <c r="C1382" s="87" t="s">
        <v>4108</v>
      </c>
      <c r="D1382" s="87" t="s">
        <v>103</v>
      </c>
      <c r="E1382" s="87" t="s">
        <v>4109</v>
      </c>
      <c r="F1382" s="87" t="s">
        <v>209</v>
      </c>
      <c r="G1382" s="87" t="s">
        <v>539</v>
      </c>
      <c r="H1382" s="87">
        <v>511300</v>
      </c>
    </row>
    <row r="1383" spans="1:8" x14ac:dyDescent="0.2">
      <c r="A1383" s="87" t="s">
        <v>4110</v>
      </c>
      <c r="B1383" s="87" t="s">
        <v>4111</v>
      </c>
      <c r="C1383" s="87" t="s">
        <v>4108</v>
      </c>
      <c r="D1383" s="87" t="s">
        <v>332</v>
      </c>
      <c r="E1383" s="87" t="s">
        <v>4109</v>
      </c>
      <c r="F1383" s="87" t="s">
        <v>209</v>
      </c>
      <c r="G1383" s="87" t="s">
        <v>539</v>
      </c>
      <c r="H1383" s="87">
        <v>511300</v>
      </c>
    </row>
    <row r="1384" spans="1:8" x14ac:dyDescent="0.2">
      <c r="A1384" s="87" t="s">
        <v>4112</v>
      </c>
      <c r="B1384" s="87" t="s">
        <v>4113</v>
      </c>
      <c r="C1384" s="87" t="s">
        <v>4108</v>
      </c>
      <c r="D1384" s="87" t="s">
        <v>200</v>
      </c>
      <c r="E1384" s="87" t="s">
        <v>4109</v>
      </c>
      <c r="F1384" s="87" t="s">
        <v>209</v>
      </c>
      <c r="G1384" s="87" t="s">
        <v>539</v>
      </c>
      <c r="H1384" s="87">
        <v>511300</v>
      </c>
    </row>
    <row r="1385" spans="1:8" x14ac:dyDescent="0.2">
      <c r="A1385" s="87" t="s">
        <v>4114</v>
      </c>
      <c r="B1385" s="87" t="s">
        <v>4115</v>
      </c>
      <c r="C1385" s="87" t="s">
        <v>4108</v>
      </c>
      <c r="D1385" s="87" t="s">
        <v>752</v>
      </c>
      <c r="E1385" s="87" t="s">
        <v>4109</v>
      </c>
      <c r="F1385" s="87" t="s">
        <v>209</v>
      </c>
      <c r="G1385" s="87" t="s">
        <v>539</v>
      </c>
      <c r="H1385" s="87">
        <v>511300</v>
      </c>
    </row>
    <row r="1386" spans="1:8" x14ac:dyDescent="0.2">
      <c r="A1386" s="87" t="s">
        <v>4116</v>
      </c>
      <c r="B1386" s="87" t="s">
        <v>4117</v>
      </c>
      <c r="C1386" s="87" t="s">
        <v>4108</v>
      </c>
      <c r="D1386" s="87" t="s">
        <v>91</v>
      </c>
      <c r="E1386" s="87" t="s">
        <v>4109</v>
      </c>
      <c r="F1386" s="87" t="s">
        <v>209</v>
      </c>
      <c r="G1386" s="87" t="s">
        <v>539</v>
      </c>
      <c r="H1386" s="87">
        <v>511300</v>
      </c>
    </row>
    <row r="1387" spans="1:8" x14ac:dyDescent="0.2">
      <c r="A1387" s="87" t="s">
        <v>4118</v>
      </c>
      <c r="B1387" s="87" t="s">
        <v>4119</v>
      </c>
      <c r="C1387" s="87" t="s">
        <v>4108</v>
      </c>
      <c r="D1387" s="87" t="s">
        <v>494</v>
      </c>
      <c r="E1387" s="87" t="s">
        <v>4109</v>
      </c>
      <c r="F1387" s="87" t="s">
        <v>209</v>
      </c>
      <c r="G1387" s="87" t="s">
        <v>539</v>
      </c>
      <c r="H1387" s="87">
        <v>511300</v>
      </c>
    </row>
    <row r="1388" spans="1:8" x14ac:dyDescent="0.2">
      <c r="A1388" s="87" t="s">
        <v>4120</v>
      </c>
      <c r="B1388" s="87" t="s">
        <v>4121</v>
      </c>
      <c r="C1388" s="87" t="s">
        <v>4108</v>
      </c>
      <c r="D1388" s="87" t="s">
        <v>563</v>
      </c>
      <c r="E1388" s="87" t="s">
        <v>4109</v>
      </c>
      <c r="F1388" s="87" t="s">
        <v>209</v>
      </c>
      <c r="G1388" s="87" t="s">
        <v>539</v>
      </c>
      <c r="H1388" s="87">
        <v>511300</v>
      </c>
    </row>
    <row r="1389" spans="1:8" x14ac:dyDescent="0.2">
      <c r="A1389" s="87" t="s">
        <v>4122</v>
      </c>
      <c r="B1389" s="87" t="s">
        <v>4123</v>
      </c>
      <c r="C1389" s="87" t="s">
        <v>4124</v>
      </c>
      <c r="D1389" s="87" t="s">
        <v>332</v>
      </c>
      <c r="E1389" s="87" t="s">
        <v>4049</v>
      </c>
      <c r="F1389" s="87" t="s">
        <v>442</v>
      </c>
      <c r="G1389" s="87" t="s">
        <v>539</v>
      </c>
      <c r="H1389" s="87">
        <v>511100</v>
      </c>
    </row>
    <row r="1390" spans="1:8" x14ac:dyDescent="0.2">
      <c r="A1390" s="87" t="s">
        <v>4125</v>
      </c>
      <c r="B1390" s="87" t="s">
        <v>4126</v>
      </c>
      <c r="C1390" s="87" t="s">
        <v>4127</v>
      </c>
      <c r="D1390" s="87" t="s">
        <v>332</v>
      </c>
      <c r="E1390" s="87" t="s">
        <v>4049</v>
      </c>
      <c r="F1390" s="87" t="s">
        <v>442</v>
      </c>
      <c r="G1390" s="87" t="s">
        <v>539</v>
      </c>
      <c r="H1390" s="87">
        <v>511100</v>
      </c>
    </row>
    <row r="1391" spans="1:8" x14ac:dyDescent="0.2">
      <c r="A1391" s="87" t="s">
        <v>4128</v>
      </c>
      <c r="B1391" s="87" t="s">
        <v>4129</v>
      </c>
      <c r="C1391" s="87" t="s">
        <v>4130</v>
      </c>
      <c r="D1391" s="87" t="s">
        <v>332</v>
      </c>
      <c r="E1391" s="87" t="s">
        <v>4049</v>
      </c>
      <c r="F1391" s="87" t="s">
        <v>442</v>
      </c>
      <c r="G1391" s="87" t="s">
        <v>539</v>
      </c>
      <c r="H1391" s="87">
        <v>511100</v>
      </c>
    </row>
    <row r="1392" spans="1:8" x14ac:dyDescent="0.2">
      <c r="A1392" s="87" t="s">
        <v>4131</v>
      </c>
      <c r="B1392" s="87" t="s">
        <v>4132</v>
      </c>
      <c r="C1392" s="87" t="s">
        <v>4133</v>
      </c>
      <c r="D1392" s="87" t="s">
        <v>332</v>
      </c>
      <c r="E1392" s="87" t="s">
        <v>4049</v>
      </c>
      <c r="F1392" s="87" t="s">
        <v>442</v>
      </c>
      <c r="G1392" s="87" t="s">
        <v>539</v>
      </c>
      <c r="H1392" s="87">
        <v>511100</v>
      </c>
    </row>
    <row r="1393" spans="1:8" x14ac:dyDescent="0.2">
      <c r="A1393" s="87" t="s">
        <v>4134</v>
      </c>
      <c r="B1393" s="87" t="s">
        <v>4135</v>
      </c>
      <c r="C1393" s="87" t="s">
        <v>4136</v>
      </c>
      <c r="D1393" s="87" t="s">
        <v>332</v>
      </c>
      <c r="E1393" s="87" t="s">
        <v>4049</v>
      </c>
      <c r="F1393" s="87" t="s">
        <v>442</v>
      </c>
      <c r="G1393" s="87" t="s">
        <v>539</v>
      </c>
      <c r="H1393" s="87">
        <v>511100</v>
      </c>
    </row>
    <row r="1394" spans="1:8" x14ac:dyDescent="0.2">
      <c r="A1394" s="87" t="s">
        <v>4137</v>
      </c>
      <c r="B1394" s="87" t="s">
        <v>4138</v>
      </c>
      <c r="C1394" s="87" t="s">
        <v>4139</v>
      </c>
      <c r="D1394" s="87" t="s">
        <v>332</v>
      </c>
      <c r="E1394" s="87" t="s">
        <v>4049</v>
      </c>
      <c r="F1394" s="87" t="s">
        <v>442</v>
      </c>
      <c r="G1394" s="87" t="s">
        <v>539</v>
      </c>
      <c r="H1394" s="87">
        <v>511100</v>
      </c>
    </row>
    <row r="1395" spans="1:8" x14ac:dyDescent="0.2">
      <c r="A1395" s="87" t="s">
        <v>4140</v>
      </c>
      <c r="B1395" s="87" t="s">
        <v>4141</v>
      </c>
      <c r="C1395" s="87" t="s">
        <v>4142</v>
      </c>
      <c r="D1395" s="87" t="s">
        <v>752</v>
      </c>
      <c r="E1395" s="87" t="s">
        <v>4049</v>
      </c>
      <c r="F1395" s="87" t="s">
        <v>442</v>
      </c>
      <c r="G1395" s="87" t="s">
        <v>539</v>
      </c>
      <c r="H1395" s="87">
        <v>511100</v>
      </c>
    </row>
    <row r="1396" spans="1:8" x14ac:dyDescent="0.2">
      <c r="A1396" s="87" t="s">
        <v>4143</v>
      </c>
      <c r="B1396" s="87" t="s">
        <v>4144</v>
      </c>
      <c r="C1396" s="87" t="s">
        <v>4145</v>
      </c>
      <c r="D1396" s="87" t="s">
        <v>332</v>
      </c>
      <c r="E1396" s="87" t="s">
        <v>4049</v>
      </c>
      <c r="F1396" s="87" t="s">
        <v>442</v>
      </c>
      <c r="G1396" s="87" t="s">
        <v>539</v>
      </c>
      <c r="H1396" s="87">
        <v>511100</v>
      </c>
    </row>
    <row r="1397" spans="1:8" x14ac:dyDescent="0.2">
      <c r="A1397" s="87" t="s">
        <v>4146</v>
      </c>
      <c r="B1397" s="87" t="s">
        <v>4147</v>
      </c>
      <c r="C1397" s="87" t="s">
        <v>4148</v>
      </c>
      <c r="D1397" s="87" t="s">
        <v>332</v>
      </c>
      <c r="E1397" s="87" t="s">
        <v>4049</v>
      </c>
      <c r="F1397" s="87" t="s">
        <v>442</v>
      </c>
      <c r="G1397" s="87" t="s">
        <v>539</v>
      </c>
      <c r="H1397" s="87">
        <v>511100</v>
      </c>
    </row>
    <row r="1398" spans="1:8" x14ac:dyDescent="0.2">
      <c r="A1398" s="87" t="s">
        <v>4149</v>
      </c>
      <c r="B1398" s="87" t="s">
        <v>4150</v>
      </c>
      <c r="C1398" s="87" t="s">
        <v>4151</v>
      </c>
      <c r="D1398" s="87" t="s">
        <v>332</v>
      </c>
      <c r="E1398" s="87" t="s">
        <v>4049</v>
      </c>
      <c r="F1398" s="87" t="s">
        <v>442</v>
      </c>
      <c r="G1398" s="87" t="s">
        <v>539</v>
      </c>
      <c r="H1398" s="87">
        <v>511100</v>
      </c>
    </row>
    <row r="1399" spans="1:8" x14ac:dyDescent="0.2">
      <c r="A1399" s="87" t="s">
        <v>4152</v>
      </c>
      <c r="B1399" s="87" t="s">
        <v>4153</v>
      </c>
      <c r="C1399" s="87" t="s">
        <v>4154</v>
      </c>
      <c r="D1399" s="87" t="s">
        <v>332</v>
      </c>
      <c r="E1399" s="87" t="s">
        <v>4049</v>
      </c>
      <c r="F1399" s="87" t="s">
        <v>442</v>
      </c>
      <c r="G1399" s="87" t="s">
        <v>539</v>
      </c>
      <c r="H1399" s="87">
        <v>511100</v>
      </c>
    </row>
    <row r="1400" spans="1:8" x14ac:dyDescent="0.2">
      <c r="A1400" s="87" t="s">
        <v>4155</v>
      </c>
      <c r="B1400" s="87" t="s">
        <v>4156</v>
      </c>
      <c r="C1400" s="87" t="s">
        <v>4157</v>
      </c>
      <c r="D1400" s="87" t="s">
        <v>332</v>
      </c>
      <c r="E1400" s="87" t="s">
        <v>4049</v>
      </c>
      <c r="F1400" s="87" t="s">
        <v>442</v>
      </c>
      <c r="G1400" s="87" t="s">
        <v>539</v>
      </c>
      <c r="H1400" s="87">
        <v>511100</v>
      </c>
    </row>
    <row r="1401" spans="1:8" x14ac:dyDescent="0.2">
      <c r="A1401" s="87" t="s">
        <v>4158</v>
      </c>
      <c r="B1401" s="87" t="s">
        <v>4159</v>
      </c>
      <c r="C1401" s="87" t="s">
        <v>4160</v>
      </c>
      <c r="D1401" s="87" t="s">
        <v>332</v>
      </c>
      <c r="E1401" s="87" t="s">
        <v>4049</v>
      </c>
      <c r="F1401" s="87" t="s">
        <v>442</v>
      </c>
      <c r="G1401" s="87" t="s">
        <v>539</v>
      </c>
      <c r="H1401" s="87">
        <v>511100</v>
      </c>
    </row>
    <row r="1402" spans="1:8" x14ac:dyDescent="0.2">
      <c r="A1402" s="87" t="s">
        <v>4161</v>
      </c>
      <c r="B1402" s="87" t="s">
        <v>4162</v>
      </c>
      <c r="C1402" s="87" t="s">
        <v>4163</v>
      </c>
      <c r="D1402" s="87" t="s">
        <v>332</v>
      </c>
      <c r="E1402" s="87" t="s">
        <v>4049</v>
      </c>
      <c r="F1402" s="87" t="s">
        <v>442</v>
      </c>
      <c r="G1402" s="87" t="s">
        <v>539</v>
      </c>
      <c r="H1402" s="87">
        <v>511100</v>
      </c>
    </row>
    <row r="1403" spans="1:8" x14ac:dyDescent="0.2">
      <c r="A1403" s="87" t="s">
        <v>4164</v>
      </c>
      <c r="B1403" s="87" t="s">
        <v>4165</v>
      </c>
      <c r="C1403" s="87" t="s">
        <v>4166</v>
      </c>
      <c r="D1403" s="87" t="s">
        <v>332</v>
      </c>
      <c r="E1403" s="87" t="s">
        <v>4049</v>
      </c>
      <c r="F1403" s="87" t="s">
        <v>442</v>
      </c>
      <c r="G1403" s="87" t="s">
        <v>539</v>
      </c>
      <c r="H1403" s="87">
        <v>511100</v>
      </c>
    </row>
    <row r="1404" spans="1:8" x14ac:dyDescent="0.2">
      <c r="A1404" s="87" t="s">
        <v>4167</v>
      </c>
      <c r="B1404" s="87" t="s">
        <v>4168</v>
      </c>
      <c r="C1404" s="87" t="s">
        <v>4169</v>
      </c>
      <c r="D1404" s="87" t="s">
        <v>332</v>
      </c>
      <c r="E1404" s="87" t="s">
        <v>4049</v>
      </c>
      <c r="F1404" s="87" t="s">
        <v>442</v>
      </c>
      <c r="G1404" s="87" t="s">
        <v>539</v>
      </c>
      <c r="H1404" s="87">
        <v>511100</v>
      </c>
    </row>
    <row r="1405" spans="1:8" x14ac:dyDescent="0.2">
      <c r="A1405" s="87" t="s">
        <v>4170</v>
      </c>
      <c r="B1405" s="87" t="s">
        <v>4171</v>
      </c>
      <c r="C1405" s="87" t="s">
        <v>4172</v>
      </c>
      <c r="D1405" s="87" t="s">
        <v>332</v>
      </c>
      <c r="E1405" s="87" t="s">
        <v>4049</v>
      </c>
      <c r="F1405" s="87" t="s">
        <v>442</v>
      </c>
      <c r="G1405" s="87" t="s">
        <v>539</v>
      </c>
      <c r="H1405" s="87">
        <v>511100</v>
      </c>
    </row>
    <row r="1406" spans="1:8" x14ac:dyDescent="0.2">
      <c r="A1406" s="87" t="s">
        <v>4173</v>
      </c>
      <c r="B1406" s="87" t="s">
        <v>4174</v>
      </c>
      <c r="C1406" s="87" t="s">
        <v>4175</v>
      </c>
      <c r="D1406" s="87" t="s">
        <v>332</v>
      </c>
      <c r="E1406" s="87" t="s">
        <v>4049</v>
      </c>
      <c r="F1406" s="87" t="s">
        <v>442</v>
      </c>
      <c r="G1406" s="87" t="s">
        <v>539</v>
      </c>
      <c r="H1406" s="87">
        <v>511100</v>
      </c>
    </row>
    <row r="1407" spans="1:8" x14ac:dyDescent="0.2">
      <c r="A1407" s="87" t="s">
        <v>4176</v>
      </c>
      <c r="B1407" s="87" t="s">
        <v>4177</v>
      </c>
      <c r="C1407" s="87" t="s">
        <v>4178</v>
      </c>
      <c r="D1407" s="87" t="s">
        <v>332</v>
      </c>
      <c r="E1407" s="87" t="s">
        <v>4049</v>
      </c>
      <c r="F1407" s="87" t="s">
        <v>442</v>
      </c>
      <c r="G1407" s="87" t="s">
        <v>539</v>
      </c>
      <c r="H1407" s="87">
        <v>511100</v>
      </c>
    </row>
    <row r="1408" spans="1:8" x14ac:dyDescent="0.2">
      <c r="A1408" s="87" t="s">
        <v>4179</v>
      </c>
      <c r="B1408" s="87" t="s">
        <v>4180</v>
      </c>
      <c r="C1408" s="87" t="s">
        <v>4181</v>
      </c>
      <c r="D1408" s="87" t="s">
        <v>332</v>
      </c>
      <c r="E1408" s="87" t="s">
        <v>4049</v>
      </c>
      <c r="F1408" s="87" t="s">
        <v>442</v>
      </c>
      <c r="G1408" s="87" t="s">
        <v>539</v>
      </c>
      <c r="H1408" s="87">
        <v>511100</v>
      </c>
    </row>
    <row r="1409" spans="1:8" x14ac:dyDescent="0.2">
      <c r="A1409" s="87" t="s">
        <v>4182</v>
      </c>
      <c r="B1409" s="87" t="s">
        <v>4183</v>
      </c>
      <c r="C1409" s="87" t="s">
        <v>4184</v>
      </c>
      <c r="D1409" s="87" t="s">
        <v>332</v>
      </c>
      <c r="E1409" s="87" t="s">
        <v>4049</v>
      </c>
      <c r="F1409" s="87" t="s">
        <v>442</v>
      </c>
      <c r="G1409" s="87" t="s">
        <v>539</v>
      </c>
      <c r="H1409" s="87">
        <v>511100</v>
      </c>
    </row>
    <row r="1410" spans="1:8" x14ac:dyDescent="0.2">
      <c r="A1410" s="87" t="s">
        <v>4185</v>
      </c>
      <c r="B1410" s="87" t="s">
        <v>4186</v>
      </c>
      <c r="C1410" s="87" t="s">
        <v>4187</v>
      </c>
      <c r="D1410" s="87" t="s">
        <v>332</v>
      </c>
      <c r="E1410" s="87" t="s">
        <v>4049</v>
      </c>
      <c r="F1410" s="87" t="s">
        <v>442</v>
      </c>
      <c r="G1410" s="87" t="s">
        <v>539</v>
      </c>
      <c r="H1410" s="87">
        <v>511100</v>
      </c>
    </row>
    <row r="1411" spans="1:8" x14ac:dyDescent="0.2">
      <c r="A1411" s="87" t="s">
        <v>4188</v>
      </c>
      <c r="B1411" s="87" t="s">
        <v>4189</v>
      </c>
      <c r="C1411" s="87" t="s">
        <v>4190</v>
      </c>
      <c r="D1411" s="87" t="s">
        <v>332</v>
      </c>
      <c r="E1411" s="87" t="s">
        <v>4049</v>
      </c>
      <c r="F1411" s="87" t="s">
        <v>442</v>
      </c>
      <c r="G1411" s="87" t="s">
        <v>539</v>
      </c>
      <c r="H1411" s="87">
        <v>511100</v>
      </c>
    </row>
    <row r="1412" spans="1:8" x14ac:dyDescent="0.2">
      <c r="A1412" s="87" t="s">
        <v>4191</v>
      </c>
      <c r="B1412" s="87" t="s">
        <v>4192</v>
      </c>
      <c r="C1412" s="87" t="s">
        <v>4193</v>
      </c>
      <c r="D1412" s="87" t="s">
        <v>332</v>
      </c>
      <c r="E1412" s="87" t="s">
        <v>4049</v>
      </c>
      <c r="F1412" s="87" t="s">
        <v>442</v>
      </c>
      <c r="G1412" s="87" t="s">
        <v>539</v>
      </c>
      <c r="H1412" s="87">
        <v>511100</v>
      </c>
    </row>
    <row r="1413" spans="1:8" x14ac:dyDescent="0.2">
      <c r="A1413" s="87" t="s">
        <v>4194</v>
      </c>
      <c r="B1413" s="87" t="s">
        <v>4195</v>
      </c>
      <c r="C1413" s="87" t="s">
        <v>4196</v>
      </c>
      <c r="D1413" s="87" t="s">
        <v>332</v>
      </c>
      <c r="E1413" s="87" t="s">
        <v>4049</v>
      </c>
      <c r="F1413" s="87" t="s">
        <v>442</v>
      </c>
      <c r="G1413" s="87" t="s">
        <v>539</v>
      </c>
      <c r="H1413" s="87">
        <v>511100</v>
      </c>
    </row>
    <row r="1414" spans="1:8" x14ac:dyDescent="0.2">
      <c r="A1414" s="87" t="s">
        <v>4197</v>
      </c>
      <c r="B1414" s="87" t="s">
        <v>4198</v>
      </c>
      <c r="C1414" s="87" t="s">
        <v>4199</v>
      </c>
      <c r="D1414" s="87" t="s">
        <v>332</v>
      </c>
      <c r="E1414" s="87" t="s">
        <v>4049</v>
      </c>
      <c r="F1414" s="87" t="s">
        <v>442</v>
      </c>
      <c r="G1414" s="87" t="s">
        <v>539</v>
      </c>
      <c r="H1414" s="87">
        <v>511100</v>
      </c>
    </row>
    <row r="1415" spans="1:8" x14ac:dyDescent="0.2">
      <c r="A1415" s="87" t="s">
        <v>4200</v>
      </c>
      <c r="B1415" s="87" t="s">
        <v>4201</v>
      </c>
      <c r="C1415" s="87" t="s">
        <v>4202</v>
      </c>
      <c r="D1415" s="87" t="s">
        <v>332</v>
      </c>
      <c r="E1415" s="87" t="s">
        <v>4049</v>
      </c>
      <c r="F1415" s="87" t="s">
        <v>442</v>
      </c>
      <c r="G1415" s="87" t="s">
        <v>539</v>
      </c>
      <c r="H1415" s="87">
        <v>511100</v>
      </c>
    </row>
    <row r="1416" spans="1:8" x14ac:dyDescent="0.2">
      <c r="A1416" s="87" t="s">
        <v>4203</v>
      </c>
      <c r="B1416" s="87" t="s">
        <v>4204</v>
      </c>
      <c r="C1416" s="87" t="s">
        <v>4205</v>
      </c>
      <c r="D1416" s="87" t="s">
        <v>332</v>
      </c>
      <c r="E1416" s="87" t="s">
        <v>4049</v>
      </c>
      <c r="F1416" s="87" t="s">
        <v>442</v>
      </c>
      <c r="G1416" s="87" t="s">
        <v>539</v>
      </c>
      <c r="H1416" s="87">
        <v>511100</v>
      </c>
    </row>
    <row r="1417" spans="1:8" x14ac:dyDescent="0.2">
      <c r="A1417" s="87" t="s">
        <v>4206</v>
      </c>
      <c r="B1417" s="87" t="s">
        <v>4207</v>
      </c>
      <c r="C1417" s="87" t="s">
        <v>4208</v>
      </c>
      <c r="D1417" s="87" t="s">
        <v>752</v>
      </c>
      <c r="E1417" s="87" t="s">
        <v>4049</v>
      </c>
      <c r="F1417" s="87" t="s">
        <v>442</v>
      </c>
      <c r="G1417" s="87" t="s">
        <v>539</v>
      </c>
      <c r="H1417" s="87">
        <v>511100</v>
      </c>
    </row>
    <row r="1418" spans="1:8" x14ac:dyDescent="0.2">
      <c r="A1418" s="87" t="s">
        <v>4209</v>
      </c>
      <c r="B1418" s="87" t="s">
        <v>4210</v>
      </c>
      <c r="C1418" s="87" t="s">
        <v>4211</v>
      </c>
      <c r="D1418" s="87" t="s">
        <v>332</v>
      </c>
      <c r="E1418" s="87" t="s">
        <v>4049</v>
      </c>
      <c r="F1418" s="87" t="s">
        <v>442</v>
      </c>
      <c r="G1418" s="87" t="s">
        <v>539</v>
      </c>
      <c r="H1418" s="87">
        <v>511100</v>
      </c>
    </row>
    <row r="1419" spans="1:8" x14ac:dyDescent="0.2">
      <c r="A1419" s="87" t="s">
        <v>4212</v>
      </c>
      <c r="B1419" s="87" t="s">
        <v>4213</v>
      </c>
      <c r="C1419" s="87" t="s">
        <v>4048</v>
      </c>
      <c r="D1419" s="87" t="s">
        <v>494</v>
      </c>
      <c r="E1419" s="87" t="s">
        <v>4049</v>
      </c>
      <c r="F1419" s="87" t="s">
        <v>442</v>
      </c>
      <c r="G1419" s="87" t="s">
        <v>539</v>
      </c>
      <c r="H1419" s="87">
        <v>511100</v>
      </c>
    </row>
    <row r="1420" spans="1:8" x14ac:dyDescent="0.2">
      <c r="A1420" s="87" t="s">
        <v>4214</v>
      </c>
      <c r="B1420" s="87" t="s">
        <v>4215</v>
      </c>
      <c r="C1420" s="87" t="s">
        <v>4216</v>
      </c>
      <c r="D1420" s="87" t="s">
        <v>103</v>
      </c>
      <c r="E1420" s="87" t="s">
        <v>4217</v>
      </c>
      <c r="F1420" s="87" t="s">
        <v>4218</v>
      </c>
      <c r="G1420" s="87" t="s">
        <v>405</v>
      </c>
      <c r="H1420" s="87">
        <v>518135</v>
      </c>
    </row>
    <row r="1421" spans="1:8" x14ac:dyDescent="0.2">
      <c r="A1421" s="87" t="s">
        <v>4219</v>
      </c>
      <c r="B1421" s="87" t="s">
        <v>4220</v>
      </c>
      <c r="C1421" s="87" t="s">
        <v>4216</v>
      </c>
      <c r="D1421" s="87" t="s">
        <v>200</v>
      </c>
      <c r="E1421" s="87" t="s">
        <v>4217</v>
      </c>
      <c r="F1421" s="87" t="s">
        <v>4218</v>
      </c>
      <c r="G1421" s="87" t="s">
        <v>405</v>
      </c>
      <c r="H1421" s="87">
        <v>518135</v>
      </c>
    </row>
    <row r="1422" spans="1:8" x14ac:dyDescent="0.2">
      <c r="A1422" s="87" t="s">
        <v>4221</v>
      </c>
      <c r="B1422" s="87" t="s">
        <v>4222</v>
      </c>
      <c r="C1422" s="87" t="s">
        <v>4216</v>
      </c>
      <c r="D1422" s="87" t="s">
        <v>332</v>
      </c>
      <c r="E1422" s="87" t="s">
        <v>4217</v>
      </c>
      <c r="F1422" s="87" t="s">
        <v>4218</v>
      </c>
      <c r="G1422" s="87" t="s">
        <v>405</v>
      </c>
      <c r="H1422" s="87">
        <v>518135</v>
      </c>
    </row>
    <row r="1423" spans="1:8" x14ac:dyDescent="0.2">
      <c r="A1423" s="87" t="s">
        <v>4223</v>
      </c>
      <c r="B1423" s="87" t="s">
        <v>4224</v>
      </c>
      <c r="C1423" s="87" t="s">
        <v>4225</v>
      </c>
      <c r="D1423" s="87" t="s">
        <v>103</v>
      </c>
      <c r="E1423" s="87" t="s">
        <v>4217</v>
      </c>
      <c r="F1423" s="87" t="s">
        <v>442</v>
      </c>
      <c r="G1423" s="87" t="s">
        <v>405</v>
      </c>
      <c r="H1423" s="87">
        <v>511100</v>
      </c>
    </row>
    <row r="1424" spans="1:8" x14ac:dyDescent="0.2">
      <c r="A1424" s="87" t="s">
        <v>4226</v>
      </c>
      <c r="B1424" s="87" t="s">
        <v>4227</v>
      </c>
      <c r="C1424" s="87" t="s">
        <v>4225</v>
      </c>
      <c r="D1424" s="87" t="s">
        <v>332</v>
      </c>
      <c r="E1424" s="87" t="s">
        <v>4217</v>
      </c>
      <c r="F1424" s="87" t="s">
        <v>442</v>
      </c>
      <c r="G1424" s="87" t="s">
        <v>405</v>
      </c>
      <c r="H1424" s="87">
        <v>511100</v>
      </c>
    </row>
    <row r="1425" spans="1:8" x14ac:dyDescent="0.2">
      <c r="A1425" s="87" t="s">
        <v>4228</v>
      </c>
      <c r="B1425" s="87" t="s">
        <v>4229</v>
      </c>
      <c r="C1425" s="87" t="s">
        <v>4225</v>
      </c>
      <c r="D1425" s="87" t="s">
        <v>200</v>
      </c>
      <c r="E1425" s="87" t="s">
        <v>4217</v>
      </c>
      <c r="F1425" s="87" t="s">
        <v>442</v>
      </c>
      <c r="G1425" s="87" t="s">
        <v>405</v>
      </c>
      <c r="H1425" s="87">
        <v>511100</v>
      </c>
    </row>
    <row r="1426" spans="1:8" x14ac:dyDescent="0.2">
      <c r="A1426" s="87" t="s">
        <v>4230</v>
      </c>
      <c r="B1426" s="87" t="s">
        <v>4231</v>
      </c>
      <c r="C1426" s="87" t="s">
        <v>4232</v>
      </c>
      <c r="D1426" s="87" t="s">
        <v>200</v>
      </c>
      <c r="E1426" s="87" t="s">
        <v>4217</v>
      </c>
      <c r="F1426" s="87" t="s">
        <v>209</v>
      </c>
      <c r="G1426" s="87" t="s">
        <v>405</v>
      </c>
      <c r="H1426" s="87">
        <v>511300</v>
      </c>
    </row>
    <row r="1427" spans="1:8" x14ac:dyDescent="0.2">
      <c r="A1427" s="87" t="s">
        <v>4233</v>
      </c>
      <c r="B1427" s="87" t="s">
        <v>4234</v>
      </c>
      <c r="C1427" s="87" t="s">
        <v>4235</v>
      </c>
      <c r="D1427" s="87" t="s">
        <v>332</v>
      </c>
      <c r="E1427" s="87" t="s">
        <v>4217</v>
      </c>
      <c r="F1427" s="87" t="s">
        <v>209</v>
      </c>
      <c r="G1427" s="87" t="s">
        <v>405</v>
      </c>
      <c r="H1427" s="87">
        <v>511300</v>
      </c>
    </row>
    <row r="1428" spans="1:8" x14ac:dyDescent="0.2">
      <c r="A1428" s="87" t="s">
        <v>4236</v>
      </c>
      <c r="B1428" s="87" t="s">
        <v>4237</v>
      </c>
      <c r="C1428" s="87" t="s">
        <v>4235</v>
      </c>
      <c r="D1428" s="87" t="s">
        <v>200</v>
      </c>
      <c r="E1428" s="87" t="s">
        <v>4217</v>
      </c>
      <c r="F1428" s="87" t="s">
        <v>209</v>
      </c>
      <c r="G1428" s="87" t="s">
        <v>405</v>
      </c>
      <c r="H1428" s="87">
        <v>511300</v>
      </c>
    </row>
    <row r="1429" spans="1:8" x14ac:dyDescent="0.2">
      <c r="A1429" s="87" t="s">
        <v>4238</v>
      </c>
      <c r="B1429" s="87" t="s">
        <v>4239</v>
      </c>
      <c r="C1429" s="87" t="s">
        <v>4235</v>
      </c>
      <c r="D1429" s="87" t="s">
        <v>103</v>
      </c>
      <c r="E1429" s="87" t="s">
        <v>4217</v>
      </c>
      <c r="F1429" s="87" t="s">
        <v>209</v>
      </c>
      <c r="G1429" s="87" t="s">
        <v>405</v>
      </c>
      <c r="H1429" s="87">
        <v>511300</v>
      </c>
    </row>
    <row r="1430" spans="1:8" x14ac:dyDescent="0.2">
      <c r="A1430" s="87" t="s">
        <v>4240</v>
      </c>
      <c r="B1430" s="87" t="s">
        <v>4241</v>
      </c>
      <c r="C1430" s="87" t="s">
        <v>4242</v>
      </c>
      <c r="D1430" s="87" t="s">
        <v>332</v>
      </c>
      <c r="E1430" s="87" t="s">
        <v>4217</v>
      </c>
      <c r="F1430" s="87" t="s">
        <v>442</v>
      </c>
      <c r="G1430" s="87" t="s">
        <v>405</v>
      </c>
      <c r="H1430" s="87">
        <v>511100</v>
      </c>
    </row>
    <row r="1431" spans="1:8" x14ac:dyDescent="0.2">
      <c r="A1431" s="87" t="s">
        <v>4243</v>
      </c>
      <c r="B1431" s="87" t="s">
        <v>4244</v>
      </c>
      <c r="C1431" s="87" t="s">
        <v>4242</v>
      </c>
      <c r="D1431" s="87" t="s">
        <v>200</v>
      </c>
      <c r="E1431" s="87" t="s">
        <v>4217</v>
      </c>
      <c r="F1431" s="87" t="s">
        <v>442</v>
      </c>
      <c r="G1431" s="87" t="s">
        <v>405</v>
      </c>
      <c r="H1431" s="87">
        <v>511100</v>
      </c>
    </row>
    <row r="1432" spans="1:8" x14ac:dyDescent="0.2">
      <c r="A1432" s="87" t="s">
        <v>4245</v>
      </c>
      <c r="B1432" s="87" t="s">
        <v>4246</v>
      </c>
      <c r="C1432" s="87" t="s">
        <v>4242</v>
      </c>
      <c r="D1432" s="87" t="s">
        <v>103</v>
      </c>
      <c r="E1432" s="87" t="s">
        <v>4217</v>
      </c>
      <c r="F1432" s="87" t="s">
        <v>442</v>
      </c>
      <c r="G1432" s="87" t="s">
        <v>405</v>
      </c>
      <c r="H1432" s="87">
        <v>511100</v>
      </c>
    </row>
    <row r="1433" spans="1:8" x14ac:dyDescent="0.2">
      <c r="A1433" s="87" t="s">
        <v>4247</v>
      </c>
      <c r="B1433" s="87" t="s">
        <v>4248</v>
      </c>
      <c r="C1433" s="87" t="s">
        <v>4249</v>
      </c>
      <c r="D1433" s="87" t="s">
        <v>332</v>
      </c>
      <c r="E1433" s="87" t="s">
        <v>4217</v>
      </c>
      <c r="F1433" s="87" t="s">
        <v>209</v>
      </c>
      <c r="G1433" s="87" t="s">
        <v>405</v>
      </c>
      <c r="H1433" s="87">
        <v>511300</v>
      </c>
    </row>
    <row r="1434" spans="1:8" x14ac:dyDescent="0.2">
      <c r="A1434" s="87" t="s">
        <v>4250</v>
      </c>
      <c r="B1434" s="87" t="s">
        <v>4251</v>
      </c>
      <c r="C1434" s="87" t="s">
        <v>4249</v>
      </c>
      <c r="D1434" s="87" t="s">
        <v>200</v>
      </c>
      <c r="E1434" s="87" t="s">
        <v>4217</v>
      </c>
      <c r="F1434" s="87" t="s">
        <v>209</v>
      </c>
      <c r="G1434" s="87" t="s">
        <v>405</v>
      </c>
      <c r="H1434" s="87">
        <v>511300</v>
      </c>
    </row>
    <row r="1435" spans="1:8" x14ac:dyDescent="0.2">
      <c r="A1435" s="87" t="s">
        <v>4252</v>
      </c>
      <c r="B1435" s="87" t="s">
        <v>4253</v>
      </c>
      <c r="C1435" s="87" t="s">
        <v>4249</v>
      </c>
      <c r="D1435" s="87" t="s">
        <v>103</v>
      </c>
      <c r="E1435" s="87" t="s">
        <v>4217</v>
      </c>
      <c r="F1435" s="87" t="s">
        <v>209</v>
      </c>
      <c r="G1435" s="87" t="s">
        <v>405</v>
      </c>
      <c r="H1435" s="87">
        <v>511300</v>
      </c>
    </row>
    <row r="1436" spans="1:8" x14ac:dyDescent="0.2">
      <c r="A1436" s="87" t="s">
        <v>4254</v>
      </c>
      <c r="B1436" s="87" t="s">
        <v>4255</v>
      </c>
      <c r="C1436" s="87" t="s">
        <v>4256</v>
      </c>
      <c r="D1436" s="87" t="s">
        <v>332</v>
      </c>
      <c r="E1436" s="87" t="s">
        <v>4217</v>
      </c>
      <c r="F1436" s="87" t="s">
        <v>442</v>
      </c>
      <c r="G1436" s="87" t="s">
        <v>405</v>
      </c>
      <c r="H1436" s="87">
        <v>511100</v>
      </c>
    </row>
    <row r="1437" spans="1:8" x14ac:dyDescent="0.2">
      <c r="A1437" s="87" t="s">
        <v>4257</v>
      </c>
      <c r="B1437" s="87" t="s">
        <v>4258</v>
      </c>
      <c r="C1437" s="87" t="s">
        <v>4256</v>
      </c>
      <c r="D1437" s="87" t="s">
        <v>200</v>
      </c>
      <c r="E1437" s="87" t="s">
        <v>4217</v>
      </c>
      <c r="F1437" s="87" t="s">
        <v>442</v>
      </c>
      <c r="G1437" s="87" t="s">
        <v>405</v>
      </c>
      <c r="H1437" s="87">
        <v>511100</v>
      </c>
    </row>
    <row r="1438" spans="1:8" x14ac:dyDescent="0.2">
      <c r="A1438" s="87" t="s">
        <v>4259</v>
      </c>
      <c r="B1438" s="87" t="s">
        <v>4260</v>
      </c>
      <c r="C1438" s="87" t="s">
        <v>4256</v>
      </c>
      <c r="D1438" s="87" t="s">
        <v>103</v>
      </c>
      <c r="E1438" s="87" t="s">
        <v>4217</v>
      </c>
      <c r="F1438" s="87" t="s">
        <v>442</v>
      </c>
      <c r="G1438" s="87" t="s">
        <v>405</v>
      </c>
      <c r="H1438" s="87">
        <v>511100</v>
      </c>
    </row>
    <row r="1439" spans="1:8" x14ac:dyDescent="0.2">
      <c r="A1439" s="87" t="s">
        <v>4261</v>
      </c>
      <c r="B1439" s="87" t="s">
        <v>4262</v>
      </c>
      <c r="C1439" s="87" t="s">
        <v>4263</v>
      </c>
      <c r="D1439" s="87" t="s">
        <v>332</v>
      </c>
      <c r="E1439" s="87" t="s">
        <v>4217</v>
      </c>
      <c r="F1439" s="87" t="s">
        <v>442</v>
      </c>
      <c r="G1439" s="87" t="s">
        <v>405</v>
      </c>
      <c r="H1439" s="87">
        <v>511100</v>
      </c>
    </row>
    <row r="1440" spans="1:8" x14ac:dyDescent="0.2">
      <c r="A1440" s="87" t="s">
        <v>4264</v>
      </c>
      <c r="B1440" s="87" t="s">
        <v>4265</v>
      </c>
      <c r="C1440" s="87" t="s">
        <v>4263</v>
      </c>
      <c r="D1440" s="87" t="s">
        <v>200</v>
      </c>
      <c r="E1440" s="87" t="s">
        <v>4217</v>
      </c>
      <c r="F1440" s="87" t="s">
        <v>442</v>
      </c>
      <c r="G1440" s="87" t="s">
        <v>405</v>
      </c>
      <c r="H1440" s="87">
        <v>511100</v>
      </c>
    </row>
    <row r="1441" spans="1:8" x14ac:dyDescent="0.2">
      <c r="A1441" s="87" t="s">
        <v>4266</v>
      </c>
      <c r="B1441" s="87" t="s">
        <v>4267</v>
      </c>
      <c r="C1441" s="87" t="s">
        <v>4263</v>
      </c>
      <c r="D1441" s="87" t="s">
        <v>103</v>
      </c>
      <c r="E1441" s="87" t="s">
        <v>4217</v>
      </c>
      <c r="F1441" s="87" t="s">
        <v>442</v>
      </c>
      <c r="G1441" s="87" t="s">
        <v>405</v>
      </c>
      <c r="H1441" s="87">
        <v>511100</v>
      </c>
    </row>
    <row r="1442" spans="1:8" x14ac:dyDescent="0.2">
      <c r="A1442" s="87" t="s">
        <v>4268</v>
      </c>
      <c r="B1442" s="87" t="s">
        <v>4269</v>
      </c>
      <c r="C1442" s="87" t="s">
        <v>4270</v>
      </c>
      <c r="D1442" s="87" t="s">
        <v>332</v>
      </c>
      <c r="E1442" s="87" t="s">
        <v>4217</v>
      </c>
      <c r="F1442" s="87" t="s">
        <v>512</v>
      </c>
      <c r="G1442" s="87" t="s">
        <v>405</v>
      </c>
      <c r="H1442" s="87">
        <v>518155</v>
      </c>
    </row>
    <row r="1443" spans="1:8" x14ac:dyDescent="0.2">
      <c r="A1443" s="87" t="s">
        <v>4271</v>
      </c>
      <c r="B1443" s="87" t="s">
        <v>4272</v>
      </c>
      <c r="C1443" s="87" t="s">
        <v>4270</v>
      </c>
      <c r="D1443" s="87" t="s">
        <v>200</v>
      </c>
      <c r="E1443" s="87" t="s">
        <v>4217</v>
      </c>
      <c r="F1443" s="87" t="s">
        <v>512</v>
      </c>
      <c r="G1443" s="87" t="s">
        <v>405</v>
      </c>
      <c r="H1443" s="87">
        <v>518155</v>
      </c>
    </row>
    <row r="1444" spans="1:8" x14ac:dyDescent="0.2">
      <c r="A1444" s="87" t="s">
        <v>4273</v>
      </c>
      <c r="B1444" s="87" t="s">
        <v>4274</v>
      </c>
      <c r="C1444" s="87" t="s">
        <v>4270</v>
      </c>
      <c r="D1444" s="87" t="s">
        <v>103</v>
      </c>
      <c r="E1444" s="87" t="s">
        <v>4217</v>
      </c>
      <c r="F1444" s="87" t="s">
        <v>512</v>
      </c>
      <c r="G1444" s="87" t="s">
        <v>405</v>
      </c>
      <c r="H1444" s="87">
        <v>518155</v>
      </c>
    </row>
    <row r="1445" spans="1:8" x14ac:dyDescent="0.2">
      <c r="A1445" s="87" t="s">
        <v>4275</v>
      </c>
      <c r="B1445" s="87" t="s">
        <v>4276</v>
      </c>
      <c r="C1445" s="87" t="s">
        <v>4277</v>
      </c>
      <c r="D1445" s="87" t="s">
        <v>103</v>
      </c>
      <c r="E1445" s="87" t="s">
        <v>4278</v>
      </c>
      <c r="F1445" s="87" t="s">
        <v>153</v>
      </c>
      <c r="G1445" s="87" t="s">
        <v>539</v>
      </c>
      <c r="H1445" s="87">
        <v>42998</v>
      </c>
    </row>
    <row r="1446" spans="1:8" x14ac:dyDescent="0.2">
      <c r="A1446" s="87" t="s">
        <v>4279</v>
      </c>
      <c r="B1446" s="87" t="s">
        <v>4280</v>
      </c>
      <c r="C1446" s="87" t="s">
        <v>4281</v>
      </c>
      <c r="D1446" s="87" t="s">
        <v>103</v>
      </c>
      <c r="E1446" s="87" t="s">
        <v>4278</v>
      </c>
      <c r="F1446" s="87" t="s">
        <v>442</v>
      </c>
      <c r="G1446" s="87" t="s">
        <v>539</v>
      </c>
      <c r="H1446" s="87">
        <v>511100</v>
      </c>
    </row>
    <row r="1447" spans="1:8" x14ac:dyDescent="0.2">
      <c r="A1447" s="87" t="s">
        <v>4282</v>
      </c>
      <c r="B1447" s="87" t="s">
        <v>4283</v>
      </c>
      <c r="C1447" s="87" t="s">
        <v>4284</v>
      </c>
      <c r="D1447" s="87" t="s">
        <v>752</v>
      </c>
      <c r="E1447" s="87" t="s">
        <v>4278</v>
      </c>
      <c r="F1447" s="87" t="s">
        <v>442</v>
      </c>
      <c r="G1447" s="87" t="s">
        <v>539</v>
      </c>
      <c r="H1447" s="87">
        <v>511100</v>
      </c>
    </row>
    <row r="1448" spans="1:8" x14ac:dyDescent="0.2">
      <c r="A1448" s="87" t="s">
        <v>4285</v>
      </c>
      <c r="B1448" s="87" t="s">
        <v>4286</v>
      </c>
      <c r="C1448" s="87" t="s">
        <v>4287</v>
      </c>
      <c r="D1448" s="87" t="s">
        <v>752</v>
      </c>
      <c r="E1448" s="87" t="s">
        <v>4278</v>
      </c>
      <c r="F1448" s="87" t="s">
        <v>327</v>
      </c>
      <c r="G1448" s="87" t="s">
        <v>539</v>
      </c>
      <c r="H1448" s="87">
        <v>518316</v>
      </c>
    </row>
    <row r="1449" spans="1:8" x14ac:dyDescent="0.2">
      <c r="A1449" s="87" t="s">
        <v>4288</v>
      </c>
      <c r="B1449" s="87" t="s">
        <v>4289</v>
      </c>
      <c r="C1449" s="87" t="s">
        <v>4290</v>
      </c>
      <c r="D1449" s="87" t="s">
        <v>752</v>
      </c>
      <c r="E1449" s="87" t="s">
        <v>4278</v>
      </c>
      <c r="F1449" s="87" t="s">
        <v>442</v>
      </c>
      <c r="G1449" s="87" t="s">
        <v>539</v>
      </c>
      <c r="H1449" s="87">
        <v>511100</v>
      </c>
    </row>
    <row r="1450" spans="1:8" x14ac:dyDescent="0.2">
      <c r="A1450" s="87" t="s">
        <v>4291</v>
      </c>
      <c r="B1450" s="87" t="s">
        <v>4292</v>
      </c>
      <c r="C1450" s="87" t="s">
        <v>4293</v>
      </c>
      <c r="D1450" s="87" t="s">
        <v>752</v>
      </c>
      <c r="E1450" s="87" t="s">
        <v>4278</v>
      </c>
      <c r="F1450" s="87" t="s">
        <v>442</v>
      </c>
      <c r="G1450" s="87" t="s">
        <v>539</v>
      </c>
      <c r="H1450" s="87">
        <v>511100</v>
      </c>
    </row>
    <row r="1451" spans="1:8" x14ac:dyDescent="0.2">
      <c r="A1451" s="87" t="s">
        <v>4294</v>
      </c>
      <c r="B1451" s="87" t="s">
        <v>4295</v>
      </c>
      <c r="C1451" s="87" t="s">
        <v>4296</v>
      </c>
      <c r="D1451" s="87" t="s">
        <v>752</v>
      </c>
      <c r="E1451" s="87" t="s">
        <v>4278</v>
      </c>
      <c r="F1451" s="87" t="s">
        <v>327</v>
      </c>
      <c r="G1451" s="87" t="s">
        <v>539</v>
      </c>
      <c r="H1451" s="87">
        <v>518316</v>
      </c>
    </row>
    <row r="1452" spans="1:8" x14ac:dyDescent="0.2">
      <c r="A1452" s="87" t="s">
        <v>4297</v>
      </c>
      <c r="B1452" s="87" t="s">
        <v>4298</v>
      </c>
      <c r="C1452" s="87" t="s">
        <v>4299</v>
      </c>
      <c r="D1452" s="87" t="s">
        <v>752</v>
      </c>
      <c r="E1452" s="87" t="s">
        <v>4278</v>
      </c>
      <c r="F1452" s="87" t="s">
        <v>442</v>
      </c>
      <c r="G1452" s="87" t="s">
        <v>539</v>
      </c>
      <c r="H1452" s="87">
        <v>511100</v>
      </c>
    </row>
    <row r="1453" spans="1:8" x14ac:dyDescent="0.2">
      <c r="A1453" s="87" t="s">
        <v>4300</v>
      </c>
      <c r="B1453" s="87" t="s">
        <v>4301</v>
      </c>
      <c r="C1453" s="87" t="s">
        <v>4302</v>
      </c>
      <c r="D1453" s="87" t="s">
        <v>752</v>
      </c>
      <c r="E1453" s="87" t="s">
        <v>4278</v>
      </c>
      <c r="F1453" s="87" t="s">
        <v>442</v>
      </c>
      <c r="G1453" s="87" t="s">
        <v>539</v>
      </c>
      <c r="H1453" s="87">
        <v>511100</v>
      </c>
    </row>
    <row r="1454" spans="1:8" x14ac:dyDescent="0.2">
      <c r="A1454" s="87" t="s">
        <v>4303</v>
      </c>
      <c r="B1454" s="87" t="s">
        <v>4304</v>
      </c>
      <c r="C1454" s="87" t="s">
        <v>4305</v>
      </c>
      <c r="D1454" s="87" t="s">
        <v>752</v>
      </c>
      <c r="E1454" s="87" t="s">
        <v>4278</v>
      </c>
      <c r="F1454" s="87" t="s">
        <v>327</v>
      </c>
      <c r="G1454" s="87" t="s">
        <v>539</v>
      </c>
      <c r="H1454" s="87">
        <v>518316</v>
      </c>
    </row>
    <row r="1455" spans="1:8" x14ac:dyDescent="0.2">
      <c r="A1455" s="87" t="s">
        <v>4306</v>
      </c>
      <c r="B1455" s="87" t="s">
        <v>4307</v>
      </c>
      <c r="C1455" s="87" t="s">
        <v>4308</v>
      </c>
      <c r="D1455" s="87" t="s">
        <v>752</v>
      </c>
      <c r="E1455" s="87" t="s">
        <v>4278</v>
      </c>
      <c r="F1455" s="87" t="s">
        <v>442</v>
      </c>
      <c r="G1455" s="87" t="s">
        <v>539</v>
      </c>
      <c r="H1455" s="87">
        <v>511100</v>
      </c>
    </row>
    <row r="1456" spans="1:8" x14ac:dyDescent="0.2">
      <c r="A1456" s="87" t="s">
        <v>4309</v>
      </c>
      <c r="B1456" s="87" t="s">
        <v>4310</v>
      </c>
      <c r="C1456" s="87" t="s">
        <v>4311</v>
      </c>
      <c r="D1456" s="87" t="s">
        <v>752</v>
      </c>
      <c r="E1456" s="87" t="s">
        <v>4278</v>
      </c>
      <c r="F1456" s="87" t="s">
        <v>442</v>
      </c>
      <c r="G1456" s="87" t="s">
        <v>539</v>
      </c>
      <c r="H1456" s="87">
        <v>511100</v>
      </c>
    </row>
    <row r="1457" spans="1:8" x14ac:dyDescent="0.2">
      <c r="A1457" s="87" t="s">
        <v>4312</v>
      </c>
      <c r="B1457" s="87" t="s">
        <v>4313</v>
      </c>
      <c r="C1457" s="87" t="s">
        <v>4314</v>
      </c>
      <c r="D1457" s="87" t="s">
        <v>752</v>
      </c>
      <c r="E1457" s="87" t="s">
        <v>4278</v>
      </c>
      <c r="F1457" s="87" t="s">
        <v>327</v>
      </c>
      <c r="G1457" s="87" t="s">
        <v>539</v>
      </c>
      <c r="H1457" s="87">
        <v>518316</v>
      </c>
    </row>
    <row r="1458" spans="1:8" x14ac:dyDescent="0.2">
      <c r="A1458" s="87" t="s">
        <v>4315</v>
      </c>
      <c r="B1458" s="87" t="s">
        <v>4316</v>
      </c>
      <c r="C1458" s="87" t="s">
        <v>4317</v>
      </c>
      <c r="D1458" s="87" t="s">
        <v>752</v>
      </c>
      <c r="E1458" s="87" t="s">
        <v>4278</v>
      </c>
      <c r="F1458" s="87" t="s">
        <v>442</v>
      </c>
      <c r="G1458" s="87" t="s">
        <v>539</v>
      </c>
      <c r="H1458" s="87">
        <v>511100</v>
      </c>
    </row>
    <row r="1459" spans="1:8" x14ac:dyDescent="0.2">
      <c r="A1459" s="87" t="s">
        <v>4318</v>
      </c>
      <c r="B1459" s="87" t="s">
        <v>4319</v>
      </c>
      <c r="C1459" s="87" t="s">
        <v>4320</v>
      </c>
      <c r="D1459" s="87" t="s">
        <v>752</v>
      </c>
      <c r="E1459" s="87" t="s">
        <v>4278</v>
      </c>
      <c r="F1459" s="87" t="s">
        <v>442</v>
      </c>
      <c r="G1459" s="87" t="s">
        <v>539</v>
      </c>
      <c r="H1459" s="87">
        <v>511100</v>
      </c>
    </row>
    <row r="1460" spans="1:8" x14ac:dyDescent="0.2">
      <c r="A1460" s="87" t="s">
        <v>4321</v>
      </c>
      <c r="B1460" s="87" t="s">
        <v>4322</v>
      </c>
      <c r="C1460" s="87" t="s">
        <v>4323</v>
      </c>
      <c r="D1460" s="87" t="s">
        <v>752</v>
      </c>
      <c r="E1460" s="87" t="s">
        <v>4278</v>
      </c>
      <c r="F1460" s="87" t="s">
        <v>327</v>
      </c>
      <c r="G1460" s="87" t="s">
        <v>539</v>
      </c>
      <c r="H1460" s="87">
        <v>518316</v>
      </c>
    </row>
    <row r="1461" spans="1:8" x14ac:dyDescent="0.2">
      <c r="A1461" s="87" t="s">
        <v>4324</v>
      </c>
      <c r="B1461" s="87" t="s">
        <v>4325</v>
      </c>
      <c r="C1461" s="87" t="s">
        <v>4326</v>
      </c>
      <c r="D1461" s="87" t="s">
        <v>752</v>
      </c>
      <c r="E1461" s="87" t="s">
        <v>4278</v>
      </c>
      <c r="F1461" s="87" t="s">
        <v>442</v>
      </c>
      <c r="G1461" s="87" t="s">
        <v>539</v>
      </c>
      <c r="H1461" s="87">
        <v>511100</v>
      </c>
    </row>
    <row r="1462" spans="1:8" x14ac:dyDescent="0.2">
      <c r="A1462" s="87" t="s">
        <v>4327</v>
      </c>
      <c r="B1462" s="87" t="s">
        <v>4328</v>
      </c>
      <c r="C1462" s="87" t="s">
        <v>4329</v>
      </c>
      <c r="D1462" s="87" t="s">
        <v>91</v>
      </c>
      <c r="E1462" s="87" t="s">
        <v>4278</v>
      </c>
      <c r="F1462" s="87" t="s">
        <v>442</v>
      </c>
      <c r="G1462" s="87" t="s">
        <v>539</v>
      </c>
      <c r="H1462" s="87">
        <v>511100</v>
      </c>
    </row>
    <row r="1463" spans="1:8" x14ac:dyDescent="0.2">
      <c r="A1463" s="87" t="s">
        <v>4330</v>
      </c>
      <c r="B1463" s="87" t="s">
        <v>4331</v>
      </c>
      <c r="C1463" s="87" t="s">
        <v>4332</v>
      </c>
      <c r="D1463" s="87" t="s">
        <v>91</v>
      </c>
      <c r="E1463" s="87" t="s">
        <v>4278</v>
      </c>
      <c r="F1463" s="87" t="s">
        <v>327</v>
      </c>
      <c r="G1463" s="87" t="s">
        <v>539</v>
      </c>
      <c r="H1463" s="87">
        <v>518316</v>
      </c>
    </row>
    <row r="1464" spans="1:8" x14ac:dyDescent="0.2">
      <c r="A1464" s="87" t="s">
        <v>4333</v>
      </c>
      <c r="B1464" s="87" t="s">
        <v>4334</v>
      </c>
      <c r="C1464" s="87" t="s">
        <v>4335</v>
      </c>
      <c r="D1464" s="87" t="s">
        <v>91</v>
      </c>
      <c r="E1464" s="87" t="s">
        <v>4278</v>
      </c>
      <c r="F1464" s="87" t="s">
        <v>442</v>
      </c>
      <c r="G1464" s="87" t="s">
        <v>539</v>
      </c>
      <c r="H1464" s="87">
        <v>511100</v>
      </c>
    </row>
    <row r="1465" spans="1:8" x14ac:dyDescent="0.2">
      <c r="A1465" s="87" t="s">
        <v>4336</v>
      </c>
      <c r="B1465" s="87" t="s">
        <v>4337</v>
      </c>
      <c r="C1465" s="87" t="s">
        <v>4338</v>
      </c>
      <c r="D1465" s="87" t="s">
        <v>752</v>
      </c>
      <c r="E1465" s="87" t="s">
        <v>4278</v>
      </c>
      <c r="F1465" s="87" t="s">
        <v>442</v>
      </c>
      <c r="G1465" s="87" t="s">
        <v>539</v>
      </c>
      <c r="H1465" s="87">
        <v>511100</v>
      </c>
    </row>
    <row r="1466" spans="1:8" x14ac:dyDescent="0.2">
      <c r="A1466" s="87" t="s">
        <v>4339</v>
      </c>
      <c r="B1466" s="87" t="s">
        <v>4340</v>
      </c>
      <c r="C1466" s="87" t="s">
        <v>4341</v>
      </c>
      <c r="D1466" s="87" t="s">
        <v>752</v>
      </c>
      <c r="E1466" s="87" t="s">
        <v>4278</v>
      </c>
      <c r="F1466" s="87" t="s">
        <v>327</v>
      </c>
      <c r="G1466" s="87" t="s">
        <v>539</v>
      </c>
      <c r="H1466" s="87">
        <v>518316</v>
      </c>
    </row>
    <row r="1467" spans="1:8" x14ac:dyDescent="0.2">
      <c r="A1467" s="87" t="s">
        <v>4342</v>
      </c>
      <c r="B1467" s="87" t="s">
        <v>4343</v>
      </c>
      <c r="C1467" s="87" t="s">
        <v>4344</v>
      </c>
      <c r="D1467" s="87" t="s">
        <v>752</v>
      </c>
      <c r="E1467" s="87" t="s">
        <v>4278</v>
      </c>
      <c r="F1467" s="87" t="s">
        <v>442</v>
      </c>
      <c r="G1467" s="87" t="s">
        <v>539</v>
      </c>
      <c r="H1467" s="87">
        <v>511100</v>
      </c>
    </row>
    <row r="1468" spans="1:8" x14ac:dyDescent="0.2">
      <c r="A1468" s="87" t="s">
        <v>4345</v>
      </c>
      <c r="B1468" s="87" t="s">
        <v>4346</v>
      </c>
      <c r="C1468" s="87" t="s">
        <v>4347</v>
      </c>
      <c r="D1468" s="87" t="s">
        <v>752</v>
      </c>
      <c r="E1468" s="87" t="s">
        <v>4278</v>
      </c>
      <c r="F1468" s="87" t="s">
        <v>442</v>
      </c>
      <c r="G1468" s="87" t="s">
        <v>539</v>
      </c>
      <c r="H1468" s="87">
        <v>511100</v>
      </c>
    </row>
    <row r="1469" spans="1:8" x14ac:dyDescent="0.2">
      <c r="A1469" s="87" t="s">
        <v>4348</v>
      </c>
      <c r="B1469" s="87" t="s">
        <v>4349</v>
      </c>
      <c r="C1469" s="87" t="s">
        <v>4350</v>
      </c>
      <c r="D1469" s="87" t="s">
        <v>752</v>
      </c>
      <c r="E1469" s="87" t="s">
        <v>4278</v>
      </c>
      <c r="F1469" s="87" t="s">
        <v>327</v>
      </c>
      <c r="G1469" s="87" t="s">
        <v>539</v>
      </c>
      <c r="H1469" s="87">
        <v>518316</v>
      </c>
    </row>
    <row r="1470" spans="1:8" x14ac:dyDescent="0.2">
      <c r="A1470" s="87" t="s">
        <v>4351</v>
      </c>
      <c r="B1470" s="87" t="s">
        <v>4352</v>
      </c>
      <c r="C1470" s="87" t="s">
        <v>4353</v>
      </c>
      <c r="D1470" s="87" t="s">
        <v>752</v>
      </c>
      <c r="E1470" s="87" t="s">
        <v>4278</v>
      </c>
      <c r="F1470" s="87" t="s">
        <v>442</v>
      </c>
      <c r="G1470" s="87" t="s">
        <v>539</v>
      </c>
      <c r="H1470" s="87">
        <v>511100</v>
      </c>
    </row>
    <row r="1471" spans="1:8" x14ac:dyDescent="0.2">
      <c r="A1471" s="87" t="s">
        <v>4354</v>
      </c>
      <c r="B1471" s="87" t="s">
        <v>4355</v>
      </c>
      <c r="C1471" s="87" t="s">
        <v>4356</v>
      </c>
      <c r="D1471" s="87" t="s">
        <v>494</v>
      </c>
      <c r="E1471" s="87" t="s">
        <v>4278</v>
      </c>
      <c r="F1471" s="87" t="s">
        <v>442</v>
      </c>
      <c r="G1471" s="87" t="s">
        <v>539</v>
      </c>
      <c r="H1471" s="87">
        <v>511100</v>
      </c>
    </row>
    <row r="1472" spans="1:8" x14ac:dyDescent="0.2">
      <c r="A1472" s="87" t="s">
        <v>4357</v>
      </c>
      <c r="B1472" s="87" t="s">
        <v>4358</v>
      </c>
      <c r="C1472" s="87" t="s">
        <v>4359</v>
      </c>
      <c r="D1472" s="87" t="s">
        <v>494</v>
      </c>
      <c r="E1472" s="87" t="s">
        <v>4278</v>
      </c>
      <c r="F1472" s="87" t="s">
        <v>327</v>
      </c>
      <c r="G1472" s="87" t="s">
        <v>539</v>
      </c>
      <c r="H1472" s="87">
        <v>518316</v>
      </c>
    </row>
    <row r="1473" spans="1:8" x14ac:dyDescent="0.2">
      <c r="A1473" s="87" t="s">
        <v>4360</v>
      </c>
      <c r="B1473" s="87" t="s">
        <v>4361</v>
      </c>
      <c r="C1473" s="87" t="s">
        <v>4362</v>
      </c>
      <c r="D1473" s="87" t="s">
        <v>494</v>
      </c>
      <c r="E1473" s="87" t="s">
        <v>4278</v>
      </c>
      <c r="F1473" s="87" t="s">
        <v>442</v>
      </c>
      <c r="G1473" s="87" t="s">
        <v>539</v>
      </c>
      <c r="H1473" s="87">
        <v>511100</v>
      </c>
    </row>
    <row r="1474" spans="1:8" x14ac:dyDescent="0.2">
      <c r="A1474" s="87" t="s">
        <v>4363</v>
      </c>
      <c r="B1474" s="87" t="s">
        <v>4364</v>
      </c>
      <c r="C1474" s="87" t="s">
        <v>4365</v>
      </c>
      <c r="D1474" s="87" t="s">
        <v>752</v>
      </c>
      <c r="E1474" s="87" t="s">
        <v>4278</v>
      </c>
      <c r="F1474" s="87" t="s">
        <v>442</v>
      </c>
      <c r="G1474" s="87" t="s">
        <v>539</v>
      </c>
      <c r="H1474" s="87">
        <v>511100</v>
      </c>
    </row>
    <row r="1475" spans="1:8" x14ac:dyDescent="0.2">
      <c r="A1475" s="87" t="s">
        <v>4366</v>
      </c>
      <c r="B1475" s="87" t="s">
        <v>4367</v>
      </c>
      <c r="C1475" s="87" t="s">
        <v>4368</v>
      </c>
      <c r="D1475" s="87" t="s">
        <v>494</v>
      </c>
      <c r="E1475" s="87" t="s">
        <v>4278</v>
      </c>
      <c r="F1475" s="87" t="s">
        <v>442</v>
      </c>
      <c r="G1475" s="87" t="s">
        <v>539</v>
      </c>
      <c r="H1475" s="87">
        <v>511100</v>
      </c>
    </row>
    <row r="1476" spans="1:8" x14ac:dyDescent="0.2">
      <c r="A1476" s="87" t="s">
        <v>4369</v>
      </c>
      <c r="B1476" s="87" t="s">
        <v>4370</v>
      </c>
      <c r="C1476" s="87" t="s">
        <v>4371</v>
      </c>
      <c r="D1476" s="87" t="s">
        <v>494</v>
      </c>
      <c r="E1476" s="87" t="s">
        <v>4278</v>
      </c>
      <c r="F1476" s="87" t="s">
        <v>442</v>
      </c>
      <c r="G1476" s="87" t="s">
        <v>539</v>
      </c>
      <c r="H1476" s="87">
        <v>511100</v>
      </c>
    </row>
    <row r="1477" spans="1:8" x14ac:dyDescent="0.2">
      <c r="A1477" s="87" t="s">
        <v>4372</v>
      </c>
      <c r="B1477" s="87" t="s">
        <v>4373</v>
      </c>
      <c r="C1477" s="87" t="s">
        <v>4374</v>
      </c>
      <c r="D1477" s="87" t="s">
        <v>332</v>
      </c>
      <c r="E1477" s="87" t="s">
        <v>4278</v>
      </c>
      <c r="F1477" s="87" t="s">
        <v>442</v>
      </c>
      <c r="G1477" s="87" t="s">
        <v>539</v>
      </c>
      <c r="H1477" s="87">
        <v>511100</v>
      </c>
    </row>
    <row r="1478" spans="1:8" x14ac:dyDescent="0.2">
      <c r="A1478" s="87" t="s">
        <v>4375</v>
      </c>
      <c r="B1478" s="87" t="s">
        <v>4376</v>
      </c>
      <c r="C1478" s="87" t="s">
        <v>4377</v>
      </c>
      <c r="D1478" s="87" t="s">
        <v>332</v>
      </c>
      <c r="E1478" s="87" t="s">
        <v>4278</v>
      </c>
      <c r="F1478" s="87" t="s">
        <v>442</v>
      </c>
      <c r="G1478" s="87" t="s">
        <v>539</v>
      </c>
      <c r="H1478" s="87">
        <v>511100</v>
      </c>
    </row>
    <row r="1479" spans="1:8" x14ac:dyDescent="0.2">
      <c r="A1479" s="87" t="s">
        <v>4378</v>
      </c>
      <c r="B1479" s="87" t="s">
        <v>4379</v>
      </c>
      <c r="C1479" s="87" t="s">
        <v>4380</v>
      </c>
      <c r="D1479" s="87" t="s">
        <v>332</v>
      </c>
      <c r="E1479" s="87" t="s">
        <v>4278</v>
      </c>
      <c r="F1479" s="87" t="s">
        <v>442</v>
      </c>
      <c r="G1479" s="87" t="s">
        <v>539</v>
      </c>
      <c r="H1479" s="87">
        <v>511100</v>
      </c>
    </row>
    <row r="1480" spans="1:8" x14ac:dyDescent="0.2">
      <c r="A1480" s="87" t="s">
        <v>4381</v>
      </c>
      <c r="B1480" s="87" t="s">
        <v>4382</v>
      </c>
      <c r="C1480" s="87" t="s">
        <v>4383</v>
      </c>
      <c r="D1480" s="87" t="s">
        <v>332</v>
      </c>
      <c r="E1480" s="87" t="s">
        <v>4278</v>
      </c>
      <c r="F1480" s="87" t="s">
        <v>512</v>
      </c>
      <c r="G1480" s="87" t="s">
        <v>539</v>
      </c>
      <c r="H1480" s="87">
        <v>518155</v>
      </c>
    </row>
    <row r="1481" spans="1:8" x14ac:dyDescent="0.2">
      <c r="A1481" s="87" t="s">
        <v>4384</v>
      </c>
      <c r="B1481" s="87" t="s">
        <v>4385</v>
      </c>
      <c r="C1481" s="87" t="s">
        <v>4386</v>
      </c>
      <c r="D1481" s="87" t="s">
        <v>332</v>
      </c>
      <c r="E1481" s="87" t="s">
        <v>4278</v>
      </c>
      <c r="F1481" s="87" t="s">
        <v>442</v>
      </c>
      <c r="G1481" s="87" t="s">
        <v>539</v>
      </c>
      <c r="H1481" s="87">
        <v>511100</v>
      </c>
    </row>
    <row r="1482" spans="1:8" x14ac:dyDescent="0.2">
      <c r="A1482" s="87" t="s">
        <v>4387</v>
      </c>
      <c r="B1482" s="87" t="s">
        <v>4388</v>
      </c>
      <c r="C1482" s="87" t="s">
        <v>4389</v>
      </c>
      <c r="D1482" s="87" t="s">
        <v>200</v>
      </c>
      <c r="E1482" s="87" t="s">
        <v>4278</v>
      </c>
      <c r="F1482" s="87" t="s">
        <v>442</v>
      </c>
      <c r="G1482" s="87" t="s">
        <v>539</v>
      </c>
      <c r="H1482" s="87">
        <v>511100</v>
      </c>
    </row>
    <row r="1483" spans="1:8" x14ac:dyDescent="0.2">
      <c r="A1483" s="87" t="s">
        <v>4390</v>
      </c>
      <c r="B1483" s="87" t="s">
        <v>4391</v>
      </c>
      <c r="C1483" s="87" t="s">
        <v>4392</v>
      </c>
      <c r="D1483" s="87" t="s">
        <v>752</v>
      </c>
      <c r="E1483" s="87" t="s">
        <v>4278</v>
      </c>
      <c r="F1483" s="87" t="s">
        <v>442</v>
      </c>
      <c r="G1483" s="87" t="s">
        <v>539</v>
      </c>
      <c r="H1483" s="87">
        <v>511100</v>
      </c>
    </row>
    <row r="1484" spans="1:8" x14ac:dyDescent="0.2">
      <c r="A1484" s="87" t="s">
        <v>4393</v>
      </c>
      <c r="B1484" s="87" t="s">
        <v>4394</v>
      </c>
      <c r="C1484" s="87" t="s">
        <v>4395</v>
      </c>
      <c r="D1484" s="87" t="s">
        <v>752</v>
      </c>
      <c r="E1484" s="87" t="s">
        <v>4278</v>
      </c>
      <c r="F1484" s="87" t="s">
        <v>327</v>
      </c>
      <c r="G1484" s="87" t="s">
        <v>539</v>
      </c>
      <c r="H1484" s="87">
        <v>518316</v>
      </c>
    </row>
    <row r="1485" spans="1:8" x14ac:dyDescent="0.2">
      <c r="A1485" s="87" t="s">
        <v>4396</v>
      </c>
      <c r="B1485" s="87" t="s">
        <v>4397</v>
      </c>
      <c r="C1485" s="87" t="s">
        <v>4398</v>
      </c>
      <c r="D1485" s="87" t="s">
        <v>752</v>
      </c>
      <c r="E1485" s="87" t="s">
        <v>4278</v>
      </c>
      <c r="F1485" s="87" t="s">
        <v>442</v>
      </c>
      <c r="G1485" s="87" t="s">
        <v>539</v>
      </c>
      <c r="H1485" s="87">
        <v>511100</v>
      </c>
    </row>
    <row r="1486" spans="1:8" x14ac:dyDescent="0.2">
      <c r="A1486" s="87" t="s">
        <v>4399</v>
      </c>
      <c r="B1486" s="87" t="s">
        <v>4400</v>
      </c>
      <c r="C1486" s="87" t="s">
        <v>4401</v>
      </c>
      <c r="D1486" s="87" t="s">
        <v>752</v>
      </c>
      <c r="E1486" s="87" t="s">
        <v>4278</v>
      </c>
      <c r="F1486" s="87" t="s">
        <v>442</v>
      </c>
      <c r="G1486" s="87" t="s">
        <v>539</v>
      </c>
      <c r="H1486" s="87">
        <v>511100</v>
      </c>
    </row>
    <row r="1487" spans="1:8" x14ac:dyDescent="0.2">
      <c r="A1487" s="87" t="s">
        <v>4402</v>
      </c>
      <c r="B1487" s="87" t="s">
        <v>4403</v>
      </c>
      <c r="C1487" s="87" t="s">
        <v>4404</v>
      </c>
      <c r="D1487" s="87" t="s">
        <v>752</v>
      </c>
      <c r="E1487" s="87" t="s">
        <v>4278</v>
      </c>
      <c r="F1487" s="87" t="s">
        <v>327</v>
      </c>
      <c r="G1487" s="87" t="s">
        <v>539</v>
      </c>
      <c r="H1487" s="87">
        <v>518316</v>
      </c>
    </row>
    <row r="1488" spans="1:8" x14ac:dyDescent="0.2">
      <c r="A1488" s="87" t="s">
        <v>4405</v>
      </c>
      <c r="B1488" s="87" t="s">
        <v>4406</v>
      </c>
      <c r="C1488" s="87" t="s">
        <v>4407</v>
      </c>
      <c r="D1488" s="87" t="s">
        <v>752</v>
      </c>
      <c r="E1488" s="87" t="s">
        <v>4278</v>
      </c>
      <c r="F1488" s="87" t="s">
        <v>442</v>
      </c>
      <c r="G1488" s="87" t="s">
        <v>539</v>
      </c>
      <c r="H1488" s="87">
        <v>511100</v>
      </c>
    </row>
    <row r="1489" spans="1:8" x14ac:dyDescent="0.2">
      <c r="A1489" s="87" t="s">
        <v>4408</v>
      </c>
      <c r="B1489" s="87" t="s">
        <v>4409</v>
      </c>
      <c r="C1489" s="87" t="s">
        <v>4410</v>
      </c>
      <c r="D1489" s="87" t="s">
        <v>494</v>
      </c>
      <c r="E1489" s="87" t="s">
        <v>4278</v>
      </c>
      <c r="F1489" s="87" t="s">
        <v>442</v>
      </c>
      <c r="G1489" s="87" t="s">
        <v>539</v>
      </c>
      <c r="H1489" s="87">
        <v>511100</v>
      </c>
    </row>
    <row r="1490" spans="1:8" x14ac:dyDescent="0.2">
      <c r="A1490" s="87" t="s">
        <v>4411</v>
      </c>
      <c r="B1490" s="87" t="s">
        <v>4412</v>
      </c>
      <c r="C1490" s="87" t="s">
        <v>4413</v>
      </c>
      <c r="D1490" s="87" t="s">
        <v>494</v>
      </c>
      <c r="E1490" s="87" t="s">
        <v>4278</v>
      </c>
      <c r="F1490" s="87" t="s">
        <v>327</v>
      </c>
      <c r="G1490" s="87" t="s">
        <v>539</v>
      </c>
      <c r="H1490" s="87">
        <v>518316</v>
      </c>
    </row>
    <row r="1491" spans="1:8" x14ac:dyDescent="0.2">
      <c r="A1491" s="87" t="s">
        <v>4414</v>
      </c>
      <c r="B1491" s="87" t="s">
        <v>4415</v>
      </c>
      <c r="C1491" s="87" t="s">
        <v>4416</v>
      </c>
      <c r="D1491" s="87" t="s">
        <v>494</v>
      </c>
      <c r="E1491" s="87" t="s">
        <v>4278</v>
      </c>
      <c r="F1491" s="87" t="s">
        <v>442</v>
      </c>
      <c r="G1491" s="87" t="s">
        <v>539</v>
      </c>
      <c r="H1491" s="87">
        <v>511100</v>
      </c>
    </row>
    <row r="1492" spans="1:8" x14ac:dyDescent="0.2">
      <c r="A1492" s="87" t="s">
        <v>4417</v>
      </c>
      <c r="B1492" s="87" t="s">
        <v>4418</v>
      </c>
      <c r="C1492" s="87" t="s">
        <v>4419</v>
      </c>
      <c r="D1492" s="87" t="s">
        <v>91</v>
      </c>
      <c r="E1492" s="87" t="s">
        <v>4278</v>
      </c>
      <c r="F1492" s="87" t="s">
        <v>442</v>
      </c>
      <c r="G1492" s="87" t="s">
        <v>539</v>
      </c>
      <c r="H1492" s="87">
        <v>511100</v>
      </c>
    </row>
    <row r="1493" spans="1:8" x14ac:dyDescent="0.2">
      <c r="A1493" s="87" t="s">
        <v>4420</v>
      </c>
      <c r="B1493" s="87" t="s">
        <v>4421</v>
      </c>
      <c r="C1493" s="87" t="s">
        <v>4422</v>
      </c>
      <c r="D1493" s="87" t="s">
        <v>91</v>
      </c>
      <c r="E1493" s="87" t="s">
        <v>4278</v>
      </c>
      <c r="F1493" s="87" t="s">
        <v>327</v>
      </c>
      <c r="G1493" s="87" t="s">
        <v>539</v>
      </c>
      <c r="H1493" s="87">
        <v>518316</v>
      </c>
    </row>
    <row r="1494" spans="1:8" x14ac:dyDescent="0.2">
      <c r="A1494" s="87" t="s">
        <v>4423</v>
      </c>
      <c r="B1494" s="87" t="s">
        <v>4424</v>
      </c>
      <c r="C1494" s="87" t="s">
        <v>4425</v>
      </c>
      <c r="D1494" s="87" t="s">
        <v>91</v>
      </c>
      <c r="E1494" s="87" t="s">
        <v>4278</v>
      </c>
      <c r="F1494" s="87" t="s">
        <v>442</v>
      </c>
      <c r="G1494" s="87" t="s">
        <v>539</v>
      </c>
      <c r="H1494" s="87">
        <v>511100</v>
      </c>
    </row>
    <row r="1495" spans="1:8" x14ac:dyDescent="0.2">
      <c r="A1495" s="87" t="s">
        <v>4426</v>
      </c>
      <c r="B1495" s="87" t="s">
        <v>4427</v>
      </c>
      <c r="C1495" s="87" t="s">
        <v>4428</v>
      </c>
      <c r="D1495" s="87" t="s">
        <v>187</v>
      </c>
      <c r="E1495" s="87" t="s">
        <v>4278</v>
      </c>
      <c r="F1495" s="87" t="s">
        <v>442</v>
      </c>
      <c r="G1495" s="87" t="s">
        <v>539</v>
      </c>
      <c r="H1495" s="87">
        <v>511100</v>
      </c>
    </row>
    <row r="1496" spans="1:8" x14ac:dyDescent="0.2">
      <c r="A1496" s="87" t="s">
        <v>4429</v>
      </c>
      <c r="B1496" s="87" t="s">
        <v>4430</v>
      </c>
      <c r="C1496" s="87" t="s">
        <v>4431</v>
      </c>
      <c r="D1496" s="87" t="s">
        <v>187</v>
      </c>
      <c r="E1496" s="87" t="s">
        <v>4278</v>
      </c>
      <c r="F1496" s="87" t="s">
        <v>442</v>
      </c>
      <c r="G1496" s="87" t="s">
        <v>539</v>
      </c>
      <c r="H1496" s="87">
        <v>511100</v>
      </c>
    </row>
    <row r="1497" spans="1:8" x14ac:dyDescent="0.2">
      <c r="A1497" s="87" t="s">
        <v>4432</v>
      </c>
      <c r="B1497" s="87" t="s">
        <v>4433</v>
      </c>
      <c r="C1497" s="87" t="s">
        <v>4434</v>
      </c>
      <c r="D1497" s="87" t="s">
        <v>200</v>
      </c>
      <c r="E1497" s="87" t="s">
        <v>4278</v>
      </c>
      <c r="F1497" s="87" t="s">
        <v>442</v>
      </c>
      <c r="G1497" s="87" t="s">
        <v>539</v>
      </c>
      <c r="H1497" s="87">
        <v>511100</v>
      </c>
    </row>
    <row r="1498" spans="1:8" x14ac:dyDescent="0.2">
      <c r="A1498" s="87" t="s">
        <v>4435</v>
      </c>
      <c r="B1498" s="87" t="s">
        <v>4436</v>
      </c>
      <c r="C1498" s="87" t="s">
        <v>4437</v>
      </c>
      <c r="D1498" s="87" t="s">
        <v>332</v>
      </c>
      <c r="E1498" s="87" t="s">
        <v>4278</v>
      </c>
      <c r="F1498" s="87" t="s">
        <v>442</v>
      </c>
      <c r="G1498" s="87" t="s">
        <v>539</v>
      </c>
      <c r="H1498" s="87">
        <v>511100</v>
      </c>
    </row>
    <row r="1499" spans="1:8" x14ac:dyDescent="0.2">
      <c r="A1499" s="87" t="s">
        <v>4438</v>
      </c>
      <c r="B1499" s="87" t="s">
        <v>4439</v>
      </c>
      <c r="C1499" s="87" t="s">
        <v>4440</v>
      </c>
      <c r="D1499" s="87" t="s">
        <v>494</v>
      </c>
      <c r="E1499" s="87" t="s">
        <v>4278</v>
      </c>
      <c r="F1499" s="87" t="s">
        <v>442</v>
      </c>
      <c r="G1499" s="87" t="s">
        <v>539</v>
      </c>
      <c r="H1499" s="87">
        <v>511100</v>
      </c>
    </row>
    <row r="1500" spans="1:8" x14ac:dyDescent="0.2">
      <c r="A1500" s="87" t="s">
        <v>4441</v>
      </c>
      <c r="B1500" s="87" t="s">
        <v>4442</v>
      </c>
      <c r="C1500" s="87" t="s">
        <v>4443</v>
      </c>
      <c r="D1500" s="87" t="s">
        <v>494</v>
      </c>
      <c r="E1500" s="87" t="s">
        <v>4278</v>
      </c>
      <c r="F1500" s="87" t="s">
        <v>327</v>
      </c>
      <c r="G1500" s="87" t="s">
        <v>539</v>
      </c>
      <c r="H1500" s="87">
        <v>518316</v>
      </c>
    </row>
    <row r="1501" spans="1:8" x14ac:dyDescent="0.2">
      <c r="A1501" s="87" t="s">
        <v>4444</v>
      </c>
      <c r="B1501" s="87" t="s">
        <v>4445</v>
      </c>
      <c r="C1501" s="87" t="s">
        <v>4446</v>
      </c>
      <c r="D1501" s="87" t="s">
        <v>332</v>
      </c>
      <c r="E1501" s="87" t="s">
        <v>4278</v>
      </c>
      <c r="F1501" s="87" t="s">
        <v>442</v>
      </c>
      <c r="G1501" s="87" t="s">
        <v>539</v>
      </c>
      <c r="H1501" s="87">
        <v>511100</v>
      </c>
    </row>
    <row r="1502" spans="1:8" x14ac:dyDescent="0.2">
      <c r="A1502" s="87" t="s">
        <v>4447</v>
      </c>
      <c r="B1502" s="87" t="s">
        <v>4448</v>
      </c>
      <c r="C1502" s="87" t="s">
        <v>4305</v>
      </c>
      <c r="D1502" s="87" t="s">
        <v>91</v>
      </c>
      <c r="E1502" s="87" t="s">
        <v>4278</v>
      </c>
      <c r="F1502" s="87" t="s">
        <v>327</v>
      </c>
      <c r="G1502" s="87" t="s">
        <v>539</v>
      </c>
      <c r="H1502" s="87">
        <v>518316</v>
      </c>
    </row>
    <row r="1503" spans="1:8" x14ac:dyDescent="0.2">
      <c r="A1503" s="87" t="s">
        <v>4449</v>
      </c>
      <c r="B1503" s="87" t="s">
        <v>4450</v>
      </c>
      <c r="C1503" s="87" t="s">
        <v>4451</v>
      </c>
      <c r="D1503" s="87" t="s">
        <v>752</v>
      </c>
      <c r="E1503" s="87" t="s">
        <v>4278</v>
      </c>
      <c r="F1503" s="87" t="s">
        <v>442</v>
      </c>
      <c r="G1503" s="87" t="s">
        <v>539</v>
      </c>
      <c r="H1503" s="87">
        <v>511100</v>
      </c>
    </row>
    <row r="1504" spans="1:8" x14ac:dyDescent="0.2">
      <c r="A1504" s="87" t="s">
        <v>4452</v>
      </c>
      <c r="B1504" s="87" t="s">
        <v>4453</v>
      </c>
      <c r="C1504" s="87" t="s">
        <v>4454</v>
      </c>
      <c r="D1504" s="87" t="s">
        <v>752</v>
      </c>
      <c r="E1504" s="87" t="s">
        <v>4278</v>
      </c>
      <c r="F1504" s="87" t="s">
        <v>327</v>
      </c>
      <c r="G1504" s="87" t="s">
        <v>539</v>
      </c>
      <c r="H1504" s="87">
        <v>518316</v>
      </c>
    </row>
    <row r="1505" spans="1:8" x14ac:dyDescent="0.2">
      <c r="A1505" s="87" t="s">
        <v>4455</v>
      </c>
      <c r="B1505" s="87" t="s">
        <v>4456</v>
      </c>
      <c r="C1505" s="87" t="s">
        <v>4457</v>
      </c>
      <c r="D1505" s="87" t="s">
        <v>752</v>
      </c>
      <c r="E1505" s="87" t="s">
        <v>4278</v>
      </c>
      <c r="F1505" s="87" t="s">
        <v>327</v>
      </c>
      <c r="G1505" s="87" t="s">
        <v>539</v>
      </c>
      <c r="H1505" s="87">
        <v>518316</v>
      </c>
    </row>
    <row r="1506" spans="1:8" x14ac:dyDescent="0.2">
      <c r="A1506" s="87" t="s">
        <v>4458</v>
      </c>
      <c r="B1506" s="87" t="s">
        <v>4459</v>
      </c>
      <c r="C1506" s="87" t="s">
        <v>4460</v>
      </c>
      <c r="D1506" s="87" t="s">
        <v>494</v>
      </c>
      <c r="E1506" s="87" t="s">
        <v>4278</v>
      </c>
      <c r="F1506" s="87" t="s">
        <v>327</v>
      </c>
      <c r="G1506" s="87" t="s">
        <v>539</v>
      </c>
      <c r="H1506" s="87">
        <v>518316</v>
      </c>
    </row>
    <row r="1507" spans="1:8" x14ac:dyDescent="0.2">
      <c r="A1507" s="87" t="s">
        <v>4461</v>
      </c>
      <c r="B1507" s="87" t="s">
        <v>4462</v>
      </c>
      <c r="C1507" s="87" t="s">
        <v>4463</v>
      </c>
      <c r="D1507" s="87" t="s">
        <v>494</v>
      </c>
      <c r="E1507" s="87" t="s">
        <v>4278</v>
      </c>
      <c r="F1507" s="87" t="s">
        <v>442</v>
      </c>
      <c r="G1507" s="87" t="s">
        <v>539</v>
      </c>
      <c r="H1507" s="87">
        <v>511100</v>
      </c>
    </row>
    <row r="1508" spans="1:8" x14ac:dyDescent="0.2">
      <c r="A1508" s="87" t="s">
        <v>4464</v>
      </c>
      <c r="B1508" s="87" t="s">
        <v>4465</v>
      </c>
      <c r="C1508" s="87" t="s">
        <v>4466</v>
      </c>
      <c r="D1508" s="87" t="s">
        <v>103</v>
      </c>
      <c r="E1508" s="87" t="s">
        <v>4467</v>
      </c>
      <c r="F1508" s="87" t="s">
        <v>442</v>
      </c>
      <c r="G1508" s="87" t="s">
        <v>539</v>
      </c>
      <c r="H1508" s="87">
        <v>511100</v>
      </c>
    </row>
    <row r="1509" spans="1:8" x14ac:dyDescent="0.2">
      <c r="A1509" s="87" t="s">
        <v>4468</v>
      </c>
      <c r="B1509" s="87" t="s">
        <v>4469</v>
      </c>
      <c r="C1509" s="87" t="s">
        <v>4466</v>
      </c>
      <c r="D1509" s="87" t="s">
        <v>332</v>
      </c>
      <c r="E1509" s="87" t="s">
        <v>4467</v>
      </c>
      <c r="F1509" s="87" t="s">
        <v>442</v>
      </c>
      <c r="G1509" s="87" t="s">
        <v>539</v>
      </c>
      <c r="H1509" s="87">
        <v>511100</v>
      </c>
    </row>
    <row r="1510" spans="1:8" x14ac:dyDescent="0.2">
      <c r="A1510" s="87" t="s">
        <v>4470</v>
      </c>
      <c r="B1510" s="87" t="s">
        <v>4471</v>
      </c>
      <c r="C1510" s="87" t="s">
        <v>4472</v>
      </c>
      <c r="D1510" s="87" t="s">
        <v>332</v>
      </c>
      <c r="E1510" s="87" t="s">
        <v>4473</v>
      </c>
      <c r="F1510" s="87" t="s">
        <v>512</v>
      </c>
      <c r="G1510" s="87" t="s">
        <v>539</v>
      </c>
      <c r="H1510" s="87">
        <v>518155</v>
      </c>
    </row>
    <row r="1511" spans="1:8" x14ac:dyDescent="0.2">
      <c r="A1511" s="87" t="s">
        <v>4474</v>
      </c>
      <c r="B1511" s="87" t="s">
        <v>4475</v>
      </c>
      <c r="C1511" s="87" t="s">
        <v>4472</v>
      </c>
      <c r="D1511" s="87" t="s">
        <v>103</v>
      </c>
      <c r="E1511" s="87" t="s">
        <v>4473</v>
      </c>
      <c r="F1511" s="87" t="s">
        <v>512</v>
      </c>
      <c r="G1511" s="87" t="s">
        <v>539</v>
      </c>
      <c r="H1511" s="87">
        <v>518155</v>
      </c>
    </row>
    <row r="1512" spans="1:8" x14ac:dyDescent="0.2">
      <c r="A1512" s="87" t="s">
        <v>4476</v>
      </c>
      <c r="B1512" s="87" t="s">
        <v>4477</v>
      </c>
      <c r="C1512" s="87" t="s">
        <v>4478</v>
      </c>
      <c r="D1512" s="87" t="s">
        <v>103</v>
      </c>
      <c r="E1512" s="87" t="s">
        <v>4473</v>
      </c>
      <c r="F1512" s="87" t="s">
        <v>512</v>
      </c>
      <c r="G1512" s="87" t="s">
        <v>539</v>
      </c>
      <c r="H1512" s="87">
        <v>518155</v>
      </c>
    </row>
    <row r="1513" spans="1:8" x14ac:dyDescent="0.2">
      <c r="A1513" s="87" t="s">
        <v>4479</v>
      </c>
      <c r="B1513" s="87" t="s">
        <v>4480</v>
      </c>
      <c r="C1513" s="87" t="s">
        <v>4481</v>
      </c>
      <c r="D1513" s="87" t="s">
        <v>103</v>
      </c>
      <c r="E1513" s="87" t="s">
        <v>4482</v>
      </c>
      <c r="F1513" s="87" t="s">
        <v>512</v>
      </c>
      <c r="G1513" s="87" t="s">
        <v>539</v>
      </c>
      <c r="H1513" s="87">
        <v>518155</v>
      </c>
    </row>
    <row r="1514" spans="1:8" x14ac:dyDescent="0.2">
      <c r="A1514" s="87" t="s">
        <v>4483</v>
      </c>
      <c r="B1514" s="87" t="s">
        <v>4484</v>
      </c>
      <c r="C1514" s="87" t="s">
        <v>4485</v>
      </c>
      <c r="D1514" s="87" t="s">
        <v>103</v>
      </c>
      <c r="E1514" s="87" t="s">
        <v>4482</v>
      </c>
      <c r="F1514" s="87" t="s">
        <v>512</v>
      </c>
      <c r="G1514" s="87" t="s">
        <v>539</v>
      </c>
      <c r="H1514" s="87">
        <v>518155</v>
      </c>
    </row>
    <row r="1515" spans="1:8" x14ac:dyDescent="0.2">
      <c r="A1515" s="87" t="s">
        <v>4486</v>
      </c>
      <c r="B1515" s="87" t="s">
        <v>4487</v>
      </c>
      <c r="C1515" s="87" t="s">
        <v>4488</v>
      </c>
      <c r="D1515" s="87" t="s">
        <v>103</v>
      </c>
      <c r="E1515" s="87" t="s">
        <v>4482</v>
      </c>
      <c r="F1515" s="87" t="s">
        <v>512</v>
      </c>
      <c r="G1515" s="87" t="s">
        <v>539</v>
      </c>
      <c r="H1515" s="87">
        <v>518155</v>
      </c>
    </row>
    <row r="1516" spans="1:8" x14ac:dyDescent="0.2">
      <c r="A1516" s="87" t="s">
        <v>4489</v>
      </c>
      <c r="B1516" s="87" t="s">
        <v>4490</v>
      </c>
      <c r="C1516" s="87" t="s">
        <v>4491</v>
      </c>
      <c r="D1516" s="87" t="s">
        <v>103</v>
      </c>
      <c r="E1516" s="87" t="s">
        <v>4482</v>
      </c>
      <c r="F1516" s="87" t="s">
        <v>512</v>
      </c>
      <c r="G1516" s="87" t="s">
        <v>539</v>
      </c>
      <c r="H1516" s="87">
        <v>518155</v>
      </c>
    </row>
    <row r="1517" spans="1:8" x14ac:dyDescent="0.2">
      <c r="A1517" s="87" t="s">
        <v>4492</v>
      </c>
      <c r="B1517" s="87" t="s">
        <v>4493</v>
      </c>
      <c r="C1517" s="87" t="s">
        <v>4494</v>
      </c>
      <c r="D1517" s="87" t="s">
        <v>200</v>
      </c>
      <c r="E1517" s="87" t="s">
        <v>4473</v>
      </c>
      <c r="F1517" s="87" t="s">
        <v>167</v>
      </c>
      <c r="G1517" s="87" t="s">
        <v>539</v>
      </c>
      <c r="H1517" s="87">
        <v>111990</v>
      </c>
    </row>
    <row r="1518" spans="1:8" x14ac:dyDescent="0.2">
      <c r="A1518" s="87" t="s">
        <v>4495</v>
      </c>
      <c r="B1518" s="87" t="s">
        <v>4496</v>
      </c>
      <c r="C1518" s="87" t="s">
        <v>4472</v>
      </c>
      <c r="D1518" s="87" t="s">
        <v>200</v>
      </c>
      <c r="E1518" s="87" t="s">
        <v>4473</v>
      </c>
      <c r="F1518" s="87" t="s">
        <v>512</v>
      </c>
      <c r="G1518" s="87" t="s">
        <v>539</v>
      </c>
      <c r="H1518" s="87">
        <v>518155</v>
      </c>
    </row>
    <row r="1519" spans="1:8" x14ac:dyDescent="0.2">
      <c r="A1519" s="87" t="s">
        <v>4497</v>
      </c>
      <c r="B1519" s="87" t="s">
        <v>4498</v>
      </c>
      <c r="C1519" s="87" t="s">
        <v>4499</v>
      </c>
      <c r="D1519" s="87" t="s">
        <v>200</v>
      </c>
      <c r="E1519" s="87" t="s">
        <v>4473</v>
      </c>
      <c r="F1519" s="87" t="s">
        <v>512</v>
      </c>
      <c r="G1519" s="87" t="s">
        <v>539</v>
      </c>
      <c r="H1519" s="87">
        <v>518155</v>
      </c>
    </row>
    <row r="1520" spans="1:8" x14ac:dyDescent="0.2">
      <c r="A1520" s="87" t="s">
        <v>4500</v>
      </c>
      <c r="B1520" s="87" t="s">
        <v>4501</v>
      </c>
      <c r="C1520" s="87" t="s">
        <v>4499</v>
      </c>
      <c r="D1520" s="87" t="s">
        <v>103</v>
      </c>
      <c r="E1520" s="87" t="s">
        <v>4473</v>
      </c>
      <c r="F1520" s="87" t="s">
        <v>512</v>
      </c>
      <c r="G1520" s="87" t="s">
        <v>539</v>
      </c>
      <c r="H1520" s="87">
        <v>518155</v>
      </c>
    </row>
    <row r="1521" spans="1:8" x14ac:dyDescent="0.2">
      <c r="A1521" s="87" t="s">
        <v>4502</v>
      </c>
      <c r="B1521" s="87" t="s">
        <v>4503</v>
      </c>
      <c r="C1521" s="87" t="s">
        <v>4504</v>
      </c>
      <c r="D1521" s="87" t="s">
        <v>332</v>
      </c>
      <c r="E1521" s="87" t="s">
        <v>4482</v>
      </c>
      <c r="F1521" s="87" t="s">
        <v>512</v>
      </c>
      <c r="G1521" s="87" t="s">
        <v>539</v>
      </c>
      <c r="H1521" s="87">
        <v>518155</v>
      </c>
    </row>
    <row r="1522" spans="1:8" x14ac:dyDescent="0.2">
      <c r="A1522" s="87" t="s">
        <v>4505</v>
      </c>
      <c r="B1522" s="87" t="s">
        <v>4506</v>
      </c>
      <c r="C1522" s="87" t="s">
        <v>4504</v>
      </c>
      <c r="D1522" s="87" t="s">
        <v>103</v>
      </c>
      <c r="E1522" s="87" t="s">
        <v>4482</v>
      </c>
      <c r="F1522" s="87" t="s">
        <v>512</v>
      </c>
      <c r="G1522" s="87" t="s">
        <v>539</v>
      </c>
      <c r="H1522" s="87">
        <v>518155</v>
      </c>
    </row>
    <row r="1523" spans="1:8" x14ac:dyDescent="0.2">
      <c r="A1523" s="87" t="s">
        <v>4507</v>
      </c>
      <c r="B1523" s="87" t="s">
        <v>4508</v>
      </c>
      <c r="C1523" s="87" t="s">
        <v>4509</v>
      </c>
      <c r="D1523" s="87" t="s">
        <v>103</v>
      </c>
      <c r="E1523" s="87" t="s">
        <v>4482</v>
      </c>
      <c r="F1523" s="87" t="s">
        <v>512</v>
      </c>
      <c r="G1523" s="87" t="s">
        <v>539</v>
      </c>
      <c r="H1523" s="87">
        <v>518155</v>
      </c>
    </row>
    <row r="1524" spans="1:8" x14ac:dyDescent="0.2">
      <c r="A1524" s="87" t="s">
        <v>4510</v>
      </c>
      <c r="B1524" s="87" t="s">
        <v>4511</v>
      </c>
      <c r="C1524" s="87" t="s">
        <v>4512</v>
      </c>
      <c r="D1524" s="87" t="s">
        <v>103</v>
      </c>
      <c r="E1524" s="87" t="s">
        <v>4473</v>
      </c>
      <c r="F1524" s="87" t="s">
        <v>167</v>
      </c>
      <c r="G1524" s="87" t="s">
        <v>539</v>
      </c>
      <c r="H1524" s="87">
        <v>111990</v>
      </c>
    </row>
    <row r="1525" spans="1:8" x14ac:dyDescent="0.2">
      <c r="A1525" s="87" t="s">
        <v>4513</v>
      </c>
      <c r="B1525" s="87" t="s">
        <v>4514</v>
      </c>
      <c r="C1525" s="87" t="s">
        <v>4504</v>
      </c>
      <c r="D1525" s="87" t="s">
        <v>4515</v>
      </c>
      <c r="E1525" s="87" t="s">
        <v>4482</v>
      </c>
      <c r="F1525" s="87" t="s">
        <v>512</v>
      </c>
      <c r="G1525" s="87" t="s">
        <v>539</v>
      </c>
      <c r="H1525" s="87">
        <v>518155</v>
      </c>
    </row>
    <row r="1526" spans="1:8" x14ac:dyDescent="0.2">
      <c r="A1526" s="87" t="s">
        <v>4516</v>
      </c>
      <c r="B1526" s="87" t="s">
        <v>4517</v>
      </c>
      <c r="C1526" s="87" t="s">
        <v>4504</v>
      </c>
      <c r="D1526" s="87" t="s">
        <v>103</v>
      </c>
      <c r="E1526" s="87" t="s">
        <v>4482</v>
      </c>
      <c r="F1526" s="87" t="s">
        <v>512</v>
      </c>
      <c r="G1526" s="87" t="s">
        <v>539</v>
      </c>
      <c r="H1526" s="87">
        <v>518155</v>
      </c>
    </row>
    <row r="1527" spans="1:8" x14ac:dyDescent="0.2">
      <c r="A1527" s="87" t="s">
        <v>4518</v>
      </c>
      <c r="B1527" s="87" t="s">
        <v>4519</v>
      </c>
      <c r="C1527" s="87" t="s">
        <v>4504</v>
      </c>
      <c r="D1527" s="87" t="s">
        <v>103</v>
      </c>
      <c r="E1527" s="87" t="s">
        <v>4482</v>
      </c>
      <c r="F1527" s="87" t="s">
        <v>512</v>
      </c>
      <c r="G1527" s="87" t="s">
        <v>539</v>
      </c>
      <c r="H1527" s="87">
        <v>518155</v>
      </c>
    </row>
    <row r="1528" spans="1:8" x14ac:dyDescent="0.2">
      <c r="A1528" s="87" t="s">
        <v>4520</v>
      </c>
      <c r="B1528" s="87" t="s">
        <v>4521</v>
      </c>
      <c r="C1528" s="87" t="s">
        <v>4504</v>
      </c>
      <c r="D1528" s="87" t="s">
        <v>103</v>
      </c>
      <c r="E1528" s="87" t="s">
        <v>4482</v>
      </c>
      <c r="F1528" s="87" t="s">
        <v>512</v>
      </c>
      <c r="G1528" s="87" t="s">
        <v>539</v>
      </c>
      <c r="H1528" s="87">
        <v>518155</v>
      </c>
    </row>
    <row r="1529" spans="1:8" x14ac:dyDescent="0.2">
      <c r="A1529" s="87" t="s">
        <v>4522</v>
      </c>
      <c r="B1529" s="87" t="s">
        <v>4523</v>
      </c>
      <c r="C1529" s="87" t="s">
        <v>4504</v>
      </c>
      <c r="D1529" s="87" t="s">
        <v>103</v>
      </c>
      <c r="E1529" s="87" t="s">
        <v>4482</v>
      </c>
      <c r="F1529" s="87" t="s">
        <v>512</v>
      </c>
      <c r="G1529" s="87" t="s">
        <v>539</v>
      </c>
      <c r="H1529" s="87">
        <v>518155</v>
      </c>
    </row>
    <row r="1530" spans="1:8" x14ac:dyDescent="0.2">
      <c r="A1530" s="87" t="s">
        <v>4524</v>
      </c>
      <c r="B1530" s="87" t="s">
        <v>4525</v>
      </c>
      <c r="C1530" s="87" t="s">
        <v>4504</v>
      </c>
      <c r="D1530" s="87" t="s">
        <v>103</v>
      </c>
      <c r="E1530" s="87" t="s">
        <v>4482</v>
      </c>
      <c r="F1530" s="87" t="s">
        <v>512</v>
      </c>
      <c r="G1530" s="87" t="s">
        <v>539</v>
      </c>
      <c r="H1530" s="87">
        <v>518155</v>
      </c>
    </row>
    <row r="1531" spans="1:8" x14ac:dyDescent="0.2">
      <c r="A1531" s="87" t="s">
        <v>4526</v>
      </c>
      <c r="B1531" s="87" t="s">
        <v>4527</v>
      </c>
      <c r="C1531" s="87" t="s">
        <v>4504</v>
      </c>
      <c r="D1531" s="87" t="s">
        <v>103</v>
      </c>
      <c r="E1531" s="87" t="s">
        <v>4482</v>
      </c>
      <c r="F1531" s="87" t="s">
        <v>512</v>
      </c>
      <c r="G1531" s="87" t="s">
        <v>539</v>
      </c>
      <c r="H1531" s="87">
        <v>518155</v>
      </c>
    </row>
    <row r="1532" spans="1:8" x14ac:dyDescent="0.2">
      <c r="A1532" s="87" t="s">
        <v>4528</v>
      </c>
      <c r="B1532" s="87" t="s">
        <v>4529</v>
      </c>
      <c r="C1532" s="87" t="s">
        <v>4504</v>
      </c>
      <c r="D1532" s="87" t="s">
        <v>103</v>
      </c>
      <c r="E1532" s="87" t="s">
        <v>4482</v>
      </c>
      <c r="F1532" s="87" t="s">
        <v>512</v>
      </c>
      <c r="G1532" s="87" t="s">
        <v>539</v>
      </c>
      <c r="H1532" s="87">
        <v>518155</v>
      </c>
    </row>
    <row r="1533" spans="1:8" x14ac:dyDescent="0.2">
      <c r="A1533" s="87" t="s">
        <v>4530</v>
      </c>
      <c r="B1533" s="87" t="s">
        <v>4531</v>
      </c>
      <c r="C1533" s="87" t="s">
        <v>4504</v>
      </c>
      <c r="D1533" s="87" t="s">
        <v>103</v>
      </c>
      <c r="E1533" s="87" t="s">
        <v>4482</v>
      </c>
      <c r="F1533" s="87" t="s">
        <v>512</v>
      </c>
      <c r="G1533" s="87" t="s">
        <v>539</v>
      </c>
      <c r="H1533" s="87">
        <v>518155</v>
      </c>
    </row>
    <row r="1534" spans="1:8" x14ac:dyDescent="0.2">
      <c r="A1534" s="87" t="s">
        <v>4532</v>
      </c>
      <c r="B1534" s="87" t="s">
        <v>4533</v>
      </c>
      <c r="C1534" s="87" t="s">
        <v>4504</v>
      </c>
      <c r="D1534" s="87" t="s">
        <v>103</v>
      </c>
      <c r="E1534" s="87" t="s">
        <v>4482</v>
      </c>
      <c r="F1534" s="87" t="s">
        <v>512</v>
      </c>
      <c r="G1534" s="87" t="s">
        <v>539</v>
      </c>
      <c r="H1534" s="87">
        <v>518155</v>
      </c>
    </row>
    <row r="1535" spans="1:8" x14ac:dyDescent="0.2">
      <c r="A1535" s="87" t="s">
        <v>4534</v>
      </c>
      <c r="B1535" s="87" t="s">
        <v>4535</v>
      </c>
      <c r="C1535" s="87" t="s">
        <v>4504</v>
      </c>
      <c r="D1535" s="87" t="s">
        <v>103</v>
      </c>
      <c r="E1535" s="87" t="s">
        <v>4482</v>
      </c>
      <c r="F1535" s="87" t="s">
        <v>512</v>
      </c>
      <c r="G1535" s="87" t="s">
        <v>539</v>
      </c>
      <c r="H1535" s="87">
        <v>518155</v>
      </c>
    </row>
    <row r="1536" spans="1:8" x14ac:dyDescent="0.2">
      <c r="A1536" s="87" t="s">
        <v>4536</v>
      </c>
      <c r="B1536" s="87" t="s">
        <v>4537</v>
      </c>
      <c r="C1536" s="87" t="s">
        <v>4504</v>
      </c>
      <c r="D1536" s="87" t="s">
        <v>103</v>
      </c>
      <c r="E1536" s="87" t="s">
        <v>4482</v>
      </c>
      <c r="F1536" s="87" t="s">
        <v>512</v>
      </c>
      <c r="G1536" s="87" t="s">
        <v>539</v>
      </c>
      <c r="H1536" s="87">
        <v>518155</v>
      </c>
    </row>
    <row r="1537" spans="1:8" x14ac:dyDescent="0.2">
      <c r="A1537" s="87" t="s">
        <v>4538</v>
      </c>
      <c r="B1537" s="87" t="s">
        <v>4539</v>
      </c>
      <c r="C1537" s="87" t="s">
        <v>4504</v>
      </c>
      <c r="D1537" s="87" t="s">
        <v>103</v>
      </c>
      <c r="E1537" s="87" t="s">
        <v>4482</v>
      </c>
      <c r="F1537" s="87" t="s">
        <v>512</v>
      </c>
      <c r="G1537" s="87" t="s">
        <v>539</v>
      </c>
      <c r="H1537" s="87">
        <v>518155</v>
      </c>
    </row>
    <row r="1538" spans="1:8" x14ac:dyDescent="0.2">
      <c r="A1538" s="87" t="s">
        <v>4540</v>
      </c>
      <c r="B1538" s="87" t="s">
        <v>4541</v>
      </c>
      <c r="C1538" s="87" t="s">
        <v>4504</v>
      </c>
      <c r="D1538" s="87" t="s">
        <v>103</v>
      </c>
      <c r="E1538" s="87" t="s">
        <v>4482</v>
      </c>
      <c r="F1538" s="87" t="s">
        <v>512</v>
      </c>
      <c r="G1538" s="87" t="s">
        <v>539</v>
      </c>
      <c r="H1538" s="87">
        <v>518155</v>
      </c>
    </row>
    <row r="1539" spans="1:8" x14ac:dyDescent="0.2">
      <c r="A1539" s="87" t="s">
        <v>4542</v>
      </c>
      <c r="B1539" s="87" t="s">
        <v>4543</v>
      </c>
      <c r="C1539" s="87" t="s">
        <v>4504</v>
      </c>
      <c r="D1539" s="87" t="s">
        <v>103</v>
      </c>
      <c r="E1539" s="87" t="s">
        <v>4482</v>
      </c>
      <c r="F1539" s="87" t="s">
        <v>512</v>
      </c>
      <c r="G1539" s="87" t="s">
        <v>539</v>
      </c>
      <c r="H1539" s="87">
        <v>518155</v>
      </c>
    </row>
    <row r="1540" spans="1:8" x14ac:dyDescent="0.2">
      <c r="A1540" s="87" t="s">
        <v>4544</v>
      </c>
      <c r="B1540" s="87" t="s">
        <v>4545</v>
      </c>
      <c r="C1540" s="87" t="s">
        <v>4504</v>
      </c>
      <c r="D1540" s="87" t="s">
        <v>103</v>
      </c>
      <c r="E1540" s="87" t="s">
        <v>4482</v>
      </c>
      <c r="F1540" s="87" t="s">
        <v>512</v>
      </c>
      <c r="G1540" s="87" t="s">
        <v>539</v>
      </c>
      <c r="H1540" s="87">
        <v>518155</v>
      </c>
    </row>
    <row r="1541" spans="1:8" x14ac:dyDescent="0.2">
      <c r="A1541" s="87" t="s">
        <v>4546</v>
      </c>
      <c r="B1541" s="87" t="s">
        <v>4547</v>
      </c>
      <c r="C1541" s="87" t="s">
        <v>4504</v>
      </c>
      <c r="D1541" s="87" t="s">
        <v>103</v>
      </c>
      <c r="E1541" s="87" t="s">
        <v>4482</v>
      </c>
      <c r="F1541" s="87" t="s">
        <v>512</v>
      </c>
      <c r="G1541" s="87" t="s">
        <v>539</v>
      </c>
      <c r="H1541" s="87">
        <v>518155</v>
      </c>
    </row>
    <row r="1542" spans="1:8" x14ac:dyDescent="0.2">
      <c r="A1542" s="87" t="s">
        <v>4548</v>
      </c>
      <c r="B1542" s="87" t="s">
        <v>4549</v>
      </c>
      <c r="C1542" s="87" t="s">
        <v>4504</v>
      </c>
      <c r="D1542" s="87" t="s">
        <v>103</v>
      </c>
      <c r="E1542" s="87" t="s">
        <v>4482</v>
      </c>
      <c r="F1542" s="87" t="s">
        <v>512</v>
      </c>
      <c r="G1542" s="87" t="s">
        <v>539</v>
      </c>
      <c r="H1542" s="87">
        <v>518155</v>
      </c>
    </row>
    <row r="1543" spans="1:8" x14ac:dyDescent="0.2">
      <c r="A1543" s="87" t="s">
        <v>4550</v>
      </c>
      <c r="B1543" s="87" t="s">
        <v>4551</v>
      </c>
      <c r="C1543" s="87" t="s">
        <v>4504</v>
      </c>
      <c r="D1543" s="87" t="s">
        <v>103</v>
      </c>
      <c r="E1543" s="87" t="s">
        <v>4482</v>
      </c>
      <c r="F1543" s="87" t="s">
        <v>512</v>
      </c>
      <c r="G1543" s="87" t="s">
        <v>539</v>
      </c>
      <c r="H1543" s="87">
        <v>518155</v>
      </c>
    </row>
    <row r="1544" spans="1:8" x14ac:dyDescent="0.2">
      <c r="A1544" s="87" t="s">
        <v>4552</v>
      </c>
      <c r="B1544" s="87" t="s">
        <v>4553</v>
      </c>
      <c r="C1544" s="87" t="s">
        <v>4504</v>
      </c>
      <c r="D1544" s="87" t="s">
        <v>103</v>
      </c>
      <c r="E1544" s="87" t="s">
        <v>4482</v>
      </c>
      <c r="F1544" s="87" t="s">
        <v>512</v>
      </c>
      <c r="G1544" s="87" t="s">
        <v>539</v>
      </c>
      <c r="H1544" s="87">
        <v>518155</v>
      </c>
    </row>
    <row r="1545" spans="1:8" x14ac:dyDescent="0.2">
      <c r="A1545" s="87" t="s">
        <v>4554</v>
      </c>
      <c r="B1545" s="87" t="s">
        <v>4555</v>
      </c>
      <c r="C1545" s="87" t="s">
        <v>4504</v>
      </c>
      <c r="D1545" s="87" t="s">
        <v>103</v>
      </c>
      <c r="E1545" s="87" t="s">
        <v>4482</v>
      </c>
      <c r="F1545" s="87" t="s">
        <v>512</v>
      </c>
      <c r="G1545" s="87" t="s">
        <v>539</v>
      </c>
      <c r="H1545" s="87">
        <v>518155</v>
      </c>
    </row>
    <row r="1546" spans="1:8" x14ac:dyDescent="0.2">
      <c r="A1546" s="87" t="s">
        <v>4556</v>
      </c>
      <c r="B1546" s="87" t="s">
        <v>4557</v>
      </c>
      <c r="C1546" s="87" t="s">
        <v>4504</v>
      </c>
      <c r="D1546" s="87" t="s">
        <v>103</v>
      </c>
      <c r="E1546" s="87" t="s">
        <v>4482</v>
      </c>
      <c r="F1546" s="87" t="s">
        <v>512</v>
      </c>
      <c r="G1546" s="87" t="s">
        <v>539</v>
      </c>
      <c r="H1546" s="87">
        <v>518155</v>
      </c>
    </row>
    <row r="1547" spans="1:8" x14ac:dyDescent="0.2">
      <c r="A1547" s="87" t="s">
        <v>4558</v>
      </c>
      <c r="B1547" s="87" t="s">
        <v>4559</v>
      </c>
      <c r="C1547" s="87" t="s">
        <v>4504</v>
      </c>
      <c r="D1547" s="87" t="s">
        <v>103</v>
      </c>
      <c r="E1547" s="87" t="s">
        <v>4482</v>
      </c>
      <c r="F1547" s="87" t="s">
        <v>512</v>
      </c>
      <c r="G1547" s="87" t="s">
        <v>539</v>
      </c>
      <c r="H1547" s="87">
        <v>518155</v>
      </c>
    </row>
    <row r="1548" spans="1:8" x14ac:dyDescent="0.2">
      <c r="A1548" s="87" t="s">
        <v>4560</v>
      </c>
      <c r="B1548" s="87" t="s">
        <v>4561</v>
      </c>
      <c r="C1548" s="87" t="s">
        <v>4504</v>
      </c>
      <c r="D1548" s="87" t="s">
        <v>103</v>
      </c>
      <c r="E1548" s="87" t="s">
        <v>4482</v>
      </c>
      <c r="F1548" s="87" t="s">
        <v>512</v>
      </c>
      <c r="G1548" s="87" t="s">
        <v>539</v>
      </c>
      <c r="H1548" s="87">
        <v>518155</v>
      </c>
    </row>
    <row r="1549" spans="1:8" x14ac:dyDescent="0.2">
      <c r="A1549" s="87" t="s">
        <v>4562</v>
      </c>
      <c r="B1549" s="87" t="s">
        <v>4563</v>
      </c>
      <c r="C1549" s="87" t="s">
        <v>4504</v>
      </c>
      <c r="D1549" s="87" t="s">
        <v>103</v>
      </c>
      <c r="E1549" s="87" t="s">
        <v>4482</v>
      </c>
      <c r="F1549" s="87" t="s">
        <v>512</v>
      </c>
      <c r="G1549" s="87" t="s">
        <v>539</v>
      </c>
      <c r="H1549" s="87">
        <v>518155</v>
      </c>
    </row>
    <row r="1550" spans="1:8" x14ac:dyDescent="0.2">
      <c r="A1550" s="87" t="s">
        <v>4564</v>
      </c>
      <c r="B1550" s="87" t="s">
        <v>4565</v>
      </c>
      <c r="C1550" s="87" t="s">
        <v>4504</v>
      </c>
      <c r="D1550" s="87" t="s">
        <v>103</v>
      </c>
      <c r="E1550" s="87" t="s">
        <v>4482</v>
      </c>
      <c r="F1550" s="87" t="s">
        <v>512</v>
      </c>
      <c r="G1550" s="87" t="s">
        <v>539</v>
      </c>
      <c r="H1550" s="87">
        <v>518155</v>
      </c>
    </row>
    <row r="1551" spans="1:8" x14ac:dyDescent="0.2">
      <c r="A1551" s="87" t="s">
        <v>4566</v>
      </c>
      <c r="B1551" s="87" t="s">
        <v>4567</v>
      </c>
      <c r="C1551" s="87" t="s">
        <v>4509</v>
      </c>
      <c r="D1551" s="87" t="s">
        <v>200</v>
      </c>
      <c r="E1551" s="87" t="s">
        <v>4482</v>
      </c>
      <c r="F1551" s="87" t="s">
        <v>512</v>
      </c>
      <c r="G1551" s="87" t="s">
        <v>539</v>
      </c>
      <c r="H1551" s="87">
        <v>518155</v>
      </c>
    </row>
    <row r="1552" spans="1:8" x14ac:dyDescent="0.2">
      <c r="A1552" s="87" t="s">
        <v>4568</v>
      </c>
      <c r="B1552" s="87" t="s">
        <v>4569</v>
      </c>
      <c r="C1552" s="87" t="s">
        <v>4509</v>
      </c>
      <c r="D1552" s="87" t="s">
        <v>332</v>
      </c>
      <c r="E1552" s="87" t="s">
        <v>4482</v>
      </c>
      <c r="F1552" s="87" t="s">
        <v>512</v>
      </c>
      <c r="G1552" s="87" t="s">
        <v>539</v>
      </c>
      <c r="H1552" s="87">
        <v>518155</v>
      </c>
    </row>
    <row r="1553" spans="1:8" x14ac:dyDescent="0.2">
      <c r="A1553" s="87" t="s">
        <v>4570</v>
      </c>
      <c r="B1553" s="87" t="s">
        <v>4571</v>
      </c>
      <c r="C1553" s="87" t="s">
        <v>1962</v>
      </c>
      <c r="D1553" s="87" t="s">
        <v>563</v>
      </c>
      <c r="E1553" s="87" t="s">
        <v>1914</v>
      </c>
      <c r="F1553" s="87" t="s">
        <v>442</v>
      </c>
      <c r="G1553" s="87" t="s">
        <v>539</v>
      </c>
      <c r="H1553" s="87">
        <v>511100</v>
      </c>
    </row>
    <row r="1554" spans="1:8" x14ac:dyDescent="0.2">
      <c r="A1554" s="87" t="s">
        <v>4572</v>
      </c>
      <c r="B1554" s="87" t="s">
        <v>4573</v>
      </c>
      <c r="C1554" s="87" t="s">
        <v>1962</v>
      </c>
      <c r="D1554" s="87" t="s">
        <v>752</v>
      </c>
      <c r="E1554" s="87" t="s">
        <v>1914</v>
      </c>
      <c r="F1554" s="87" t="s">
        <v>442</v>
      </c>
      <c r="G1554" s="87" t="s">
        <v>539</v>
      </c>
      <c r="H1554" s="87">
        <v>511100</v>
      </c>
    </row>
    <row r="1555" spans="1:8" x14ac:dyDescent="0.2">
      <c r="A1555" s="87" t="s">
        <v>4574</v>
      </c>
      <c r="B1555" s="87" t="s">
        <v>4575</v>
      </c>
      <c r="C1555" s="87" t="s">
        <v>4576</v>
      </c>
      <c r="D1555" s="87" t="s">
        <v>332</v>
      </c>
      <c r="E1555" s="87" t="s">
        <v>1914</v>
      </c>
      <c r="F1555" s="87" t="s">
        <v>442</v>
      </c>
      <c r="G1555" s="87" t="s">
        <v>539</v>
      </c>
      <c r="H1555" s="87">
        <v>511100</v>
      </c>
    </row>
    <row r="1556" spans="1:8" x14ac:dyDescent="0.2">
      <c r="A1556" s="87" t="s">
        <v>4577</v>
      </c>
      <c r="B1556" s="87" t="s">
        <v>4578</v>
      </c>
      <c r="C1556" s="87" t="s">
        <v>4579</v>
      </c>
      <c r="D1556" s="87" t="s">
        <v>752</v>
      </c>
      <c r="E1556" s="87" t="s">
        <v>2181</v>
      </c>
      <c r="F1556" s="87" t="s">
        <v>442</v>
      </c>
      <c r="G1556" s="87" t="s">
        <v>539</v>
      </c>
      <c r="H1556" s="87">
        <v>511100</v>
      </c>
    </row>
    <row r="1557" spans="1:8" x14ac:dyDescent="0.2">
      <c r="A1557" s="87" t="s">
        <v>4580</v>
      </c>
      <c r="B1557" s="87" t="s">
        <v>4581</v>
      </c>
      <c r="C1557" s="87" t="s">
        <v>4582</v>
      </c>
      <c r="D1557" s="87" t="s">
        <v>752</v>
      </c>
      <c r="E1557" s="87" t="s">
        <v>2181</v>
      </c>
      <c r="F1557" s="87" t="s">
        <v>442</v>
      </c>
      <c r="G1557" s="87" t="s">
        <v>539</v>
      </c>
      <c r="H1557" s="87">
        <v>511100</v>
      </c>
    </row>
    <row r="1558" spans="1:8" x14ac:dyDescent="0.2">
      <c r="A1558" s="87" t="s">
        <v>4583</v>
      </c>
      <c r="B1558" s="87" t="s">
        <v>4584</v>
      </c>
      <c r="C1558" s="87" t="s">
        <v>4585</v>
      </c>
      <c r="D1558" s="87" t="s">
        <v>752</v>
      </c>
      <c r="E1558" s="87" t="s">
        <v>2181</v>
      </c>
      <c r="F1558" s="87" t="s">
        <v>442</v>
      </c>
      <c r="G1558" s="87" t="s">
        <v>539</v>
      </c>
      <c r="H1558" s="87">
        <v>511100</v>
      </c>
    </row>
    <row r="1559" spans="1:8" x14ac:dyDescent="0.2">
      <c r="A1559" s="87" t="s">
        <v>4586</v>
      </c>
      <c r="B1559" s="87" t="s">
        <v>4587</v>
      </c>
      <c r="C1559" s="87" t="s">
        <v>4588</v>
      </c>
      <c r="D1559" s="87" t="s">
        <v>752</v>
      </c>
      <c r="E1559" s="87" t="s">
        <v>2181</v>
      </c>
      <c r="F1559" s="87" t="s">
        <v>442</v>
      </c>
      <c r="G1559" s="87" t="s">
        <v>539</v>
      </c>
      <c r="H1559" s="87">
        <v>511100</v>
      </c>
    </row>
    <row r="1560" spans="1:8" x14ac:dyDescent="0.2">
      <c r="A1560" s="87" t="s">
        <v>4589</v>
      </c>
      <c r="B1560" s="87" t="s">
        <v>4590</v>
      </c>
      <c r="C1560" s="87" t="s">
        <v>4591</v>
      </c>
      <c r="D1560" s="87" t="s">
        <v>752</v>
      </c>
      <c r="E1560" s="87" t="s">
        <v>2181</v>
      </c>
      <c r="F1560" s="87" t="s">
        <v>442</v>
      </c>
      <c r="G1560" s="87" t="s">
        <v>539</v>
      </c>
      <c r="H1560" s="87">
        <v>511100</v>
      </c>
    </row>
    <row r="1561" spans="1:8" x14ac:dyDescent="0.2">
      <c r="A1561" s="87" t="s">
        <v>4592</v>
      </c>
      <c r="B1561" s="87" t="s">
        <v>4593</v>
      </c>
      <c r="C1561" s="87" t="s">
        <v>4594</v>
      </c>
      <c r="D1561" s="87" t="s">
        <v>752</v>
      </c>
      <c r="E1561" s="87" t="s">
        <v>2181</v>
      </c>
      <c r="F1561" s="87" t="s">
        <v>442</v>
      </c>
      <c r="G1561" s="87" t="s">
        <v>539</v>
      </c>
      <c r="H1561" s="87">
        <v>511100</v>
      </c>
    </row>
    <row r="1562" spans="1:8" x14ac:dyDescent="0.2">
      <c r="A1562" s="87" t="s">
        <v>4595</v>
      </c>
      <c r="B1562" s="87" t="s">
        <v>4596</v>
      </c>
      <c r="C1562" s="87" t="s">
        <v>4597</v>
      </c>
      <c r="D1562" s="87" t="s">
        <v>752</v>
      </c>
      <c r="E1562" s="87" t="s">
        <v>2181</v>
      </c>
      <c r="F1562" s="87" t="s">
        <v>442</v>
      </c>
      <c r="G1562" s="87" t="s">
        <v>539</v>
      </c>
      <c r="H1562" s="87">
        <v>511100</v>
      </c>
    </row>
    <row r="1563" spans="1:8" x14ac:dyDescent="0.2">
      <c r="A1563" s="87" t="s">
        <v>4598</v>
      </c>
      <c r="B1563" s="87" t="s">
        <v>4599</v>
      </c>
      <c r="C1563" s="87" t="s">
        <v>4600</v>
      </c>
      <c r="D1563" s="87" t="s">
        <v>752</v>
      </c>
      <c r="E1563" s="87" t="s">
        <v>2181</v>
      </c>
      <c r="F1563" s="87" t="s">
        <v>442</v>
      </c>
      <c r="G1563" s="87" t="s">
        <v>539</v>
      </c>
      <c r="H1563" s="87">
        <v>511100</v>
      </c>
    </row>
    <row r="1564" spans="1:8" x14ac:dyDescent="0.2">
      <c r="A1564" s="87" t="s">
        <v>4601</v>
      </c>
      <c r="B1564" s="87" t="s">
        <v>4602</v>
      </c>
      <c r="C1564" s="87" t="s">
        <v>4603</v>
      </c>
      <c r="D1564" s="87" t="s">
        <v>752</v>
      </c>
      <c r="E1564" s="87" t="s">
        <v>2181</v>
      </c>
      <c r="F1564" s="87" t="s">
        <v>442</v>
      </c>
      <c r="G1564" s="87" t="s">
        <v>539</v>
      </c>
      <c r="H1564" s="87">
        <v>511100</v>
      </c>
    </row>
    <row r="1565" spans="1:8" x14ac:dyDescent="0.2">
      <c r="A1565" s="87" t="s">
        <v>4604</v>
      </c>
      <c r="B1565" s="87" t="s">
        <v>4605</v>
      </c>
      <c r="C1565" s="87" t="s">
        <v>4606</v>
      </c>
      <c r="D1565" s="87" t="s">
        <v>752</v>
      </c>
      <c r="E1565" s="87" t="s">
        <v>2181</v>
      </c>
      <c r="F1565" s="87" t="s">
        <v>442</v>
      </c>
      <c r="G1565" s="87" t="s">
        <v>539</v>
      </c>
      <c r="H1565" s="87">
        <v>511100</v>
      </c>
    </row>
    <row r="1566" spans="1:8" x14ac:dyDescent="0.2">
      <c r="A1566" s="87" t="s">
        <v>4607</v>
      </c>
      <c r="B1566" s="87" t="s">
        <v>4608</v>
      </c>
      <c r="C1566" s="87" t="s">
        <v>4609</v>
      </c>
      <c r="D1566" s="87" t="s">
        <v>752</v>
      </c>
      <c r="E1566" s="87" t="s">
        <v>2181</v>
      </c>
      <c r="F1566" s="87" t="s">
        <v>442</v>
      </c>
      <c r="G1566" s="87" t="s">
        <v>539</v>
      </c>
      <c r="H1566" s="87">
        <v>511100</v>
      </c>
    </row>
    <row r="1567" spans="1:8" x14ac:dyDescent="0.2">
      <c r="A1567" s="87" t="s">
        <v>4610</v>
      </c>
      <c r="B1567" s="87" t="s">
        <v>4611</v>
      </c>
      <c r="C1567" s="87" t="s">
        <v>4612</v>
      </c>
      <c r="D1567" s="87" t="s">
        <v>752</v>
      </c>
      <c r="E1567" s="87" t="s">
        <v>2181</v>
      </c>
      <c r="F1567" s="87" t="s">
        <v>442</v>
      </c>
      <c r="G1567" s="87" t="s">
        <v>539</v>
      </c>
      <c r="H1567" s="87">
        <v>511100</v>
      </c>
    </row>
    <row r="1568" spans="1:8" x14ac:dyDescent="0.2">
      <c r="A1568" s="87" t="s">
        <v>4613</v>
      </c>
      <c r="B1568" s="87" t="s">
        <v>4614</v>
      </c>
      <c r="C1568" s="87" t="s">
        <v>4615</v>
      </c>
      <c r="D1568" s="87" t="s">
        <v>752</v>
      </c>
      <c r="E1568" s="87" t="s">
        <v>2181</v>
      </c>
      <c r="F1568" s="87" t="s">
        <v>442</v>
      </c>
      <c r="G1568" s="87" t="s">
        <v>539</v>
      </c>
      <c r="H1568" s="87">
        <v>511100</v>
      </c>
    </row>
    <row r="1569" spans="1:8" x14ac:dyDescent="0.2">
      <c r="A1569" s="87" t="s">
        <v>4616</v>
      </c>
      <c r="B1569" s="87" t="s">
        <v>4617</v>
      </c>
      <c r="C1569" s="87" t="s">
        <v>4618</v>
      </c>
      <c r="D1569" s="87" t="s">
        <v>752</v>
      </c>
      <c r="E1569" s="87" t="s">
        <v>2181</v>
      </c>
      <c r="F1569" s="87" t="s">
        <v>442</v>
      </c>
      <c r="G1569" s="87" t="s">
        <v>539</v>
      </c>
      <c r="H1569" s="87">
        <v>511100</v>
      </c>
    </row>
    <row r="1570" spans="1:8" x14ac:dyDescent="0.2">
      <c r="A1570" s="87" t="s">
        <v>4619</v>
      </c>
      <c r="B1570" s="87" t="s">
        <v>4620</v>
      </c>
      <c r="C1570" s="87" t="s">
        <v>4621</v>
      </c>
      <c r="D1570" s="87" t="s">
        <v>752</v>
      </c>
      <c r="E1570" s="87" t="s">
        <v>2181</v>
      </c>
      <c r="F1570" s="87" t="s">
        <v>442</v>
      </c>
      <c r="G1570" s="87" t="s">
        <v>539</v>
      </c>
      <c r="H1570" s="87">
        <v>511100</v>
      </c>
    </row>
    <row r="1571" spans="1:8" x14ac:dyDescent="0.2">
      <c r="A1571" s="87" t="s">
        <v>4622</v>
      </c>
      <c r="B1571" s="87" t="s">
        <v>4623</v>
      </c>
      <c r="C1571" s="87" t="s">
        <v>4624</v>
      </c>
      <c r="D1571" s="87" t="s">
        <v>752</v>
      </c>
      <c r="E1571" s="87" t="s">
        <v>2181</v>
      </c>
      <c r="F1571" s="87" t="s">
        <v>442</v>
      </c>
      <c r="G1571" s="87" t="s">
        <v>539</v>
      </c>
      <c r="H1571" s="87">
        <v>511100</v>
      </c>
    </row>
    <row r="1572" spans="1:8" x14ac:dyDescent="0.2">
      <c r="A1572" s="87" t="s">
        <v>4625</v>
      </c>
      <c r="B1572" s="87" t="s">
        <v>4626</v>
      </c>
      <c r="C1572" s="87" t="s">
        <v>4627</v>
      </c>
      <c r="D1572" s="87" t="s">
        <v>752</v>
      </c>
      <c r="E1572" s="87" t="s">
        <v>2181</v>
      </c>
      <c r="F1572" s="87" t="s">
        <v>442</v>
      </c>
      <c r="G1572" s="87" t="s">
        <v>539</v>
      </c>
      <c r="H1572" s="87">
        <v>511100</v>
      </c>
    </row>
    <row r="1573" spans="1:8" x14ac:dyDescent="0.2">
      <c r="A1573" s="87" t="s">
        <v>4628</v>
      </c>
      <c r="B1573" s="87" t="s">
        <v>4629</v>
      </c>
      <c r="C1573" s="87" t="s">
        <v>4630</v>
      </c>
      <c r="D1573" s="87" t="s">
        <v>752</v>
      </c>
      <c r="E1573" s="87" t="s">
        <v>2181</v>
      </c>
      <c r="F1573" s="87" t="s">
        <v>442</v>
      </c>
      <c r="G1573" s="87" t="s">
        <v>539</v>
      </c>
      <c r="H1573" s="87">
        <v>511100</v>
      </c>
    </row>
    <row r="1574" spans="1:8" x14ac:dyDescent="0.2">
      <c r="A1574" s="87" t="s">
        <v>4631</v>
      </c>
      <c r="B1574" s="87" t="s">
        <v>4632</v>
      </c>
      <c r="C1574" s="87" t="s">
        <v>4633</v>
      </c>
      <c r="D1574" s="87" t="s">
        <v>752</v>
      </c>
      <c r="E1574" s="87" t="s">
        <v>2181</v>
      </c>
      <c r="F1574" s="87" t="s">
        <v>442</v>
      </c>
      <c r="G1574" s="87" t="s">
        <v>539</v>
      </c>
      <c r="H1574" s="87">
        <v>511100</v>
      </c>
    </row>
    <row r="1575" spans="1:8" x14ac:dyDescent="0.2">
      <c r="A1575" s="87" t="s">
        <v>4634</v>
      </c>
      <c r="B1575" s="87" t="s">
        <v>4635</v>
      </c>
      <c r="C1575" s="87" t="s">
        <v>4636</v>
      </c>
      <c r="D1575" s="87" t="s">
        <v>752</v>
      </c>
      <c r="E1575" s="87" t="s">
        <v>2181</v>
      </c>
      <c r="F1575" s="87" t="s">
        <v>442</v>
      </c>
      <c r="G1575" s="87" t="s">
        <v>539</v>
      </c>
      <c r="H1575" s="87">
        <v>511100</v>
      </c>
    </row>
    <row r="1576" spans="1:8" x14ac:dyDescent="0.2">
      <c r="A1576" s="87" t="s">
        <v>4637</v>
      </c>
      <c r="B1576" s="87" t="s">
        <v>4638</v>
      </c>
      <c r="C1576" s="87" t="s">
        <v>4639</v>
      </c>
      <c r="D1576" s="87" t="s">
        <v>752</v>
      </c>
      <c r="E1576" s="87" t="s">
        <v>2181</v>
      </c>
      <c r="F1576" s="87" t="s">
        <v>442</v>
      </c>
      <c r="G1576" s="87" t="s">
        <v>539</v>
      </c>
      <c r="H1576" s="87">
        <v>511100</v>
      </c>
    </row>
    <row r="1577" spans="1:8" x14ac:dyDescent="0.2">
      <c r="A1577" s="87" t="s">
        <v>4640</v>
      </c>
      <c r="B1577" s="87" t="s">
        <v>4641</v>
      </c>
      <c r="C1577" s="87" t="s">
        <v>4642</v>
      </c>
      <c r="D1577" s="87" t="s">
        <v>752</v>
      </c>
      <c r="E1577" s="87" t="s">
        <v>2181</v>
      </c>
      <c r="F1577" s="87" t="s">
        <v>442</v>
      </c>
      <c r="G1577" s="87" t="s">
        <v>539</v>
      </c>
      <c r="H1577" s="87">
        <v>511100</v>
      </c>
    </row>
    <row r="1578" spans="1:8" x14ac:dyDescent="0.2">
      <c r="A1578" s="87" t="s">
        <v>4643</v>
      </c>
      <c r="B1578" s="87" t="s">
        <v>4644</v>
      </c>
      <c r="C1578" s="87" t="s">
        <v>4645</v>
      </c>
      <c r="D1578" s="87" t="s">
        <v>752</v>
      </c>
      <c r="E1578" s="87" t="s">
        <v>2181</v>
      </c>
      <c r="F1578" s="87" t="s">
        <v>442</v>
      </c>
      <c r="G1578" s="87" t="s">
        <v>539</v>
      </c>
      <c r="H1578" s="87">
        <v>511100</v>
      </c>
    </row>
    <row r="1579" spans="1:8" x14ac:dyDescent="0.2">
      <c r="A1579" s="87" t="s">
        <v>4646</v>
      </c>
      <c r="B1579" s="87" t="s">
        <v>4647</v>
      </c>
      <c r="C1579" s="87" t="s">
        <v>4648</v>
      </c>
      <c r="D1579" s="87" t="s">
        <v>752</v>
      </c>
      <c r="E1579" s="87" t="s">
        <v>2181</v>
      </c>
      <c r="F1579" s="87" t="s">
        <v>442</v>
      </c>
      <c r="G1579" s="87" t="s">
        <v>539</v>
      </c>
      <c r="H1579" s="87">
        <v>511100</v>
      </c>
    </row>
    <row r="1580" spans="1:8" x14ac:dyDescent="0.2">
      <c r="A1580" s="87" t="s">
        <v>4649</v>
      </c>
      <c r="B1580" s="87" t="s">
        <v>4650</v>
      </c>
      <c r="C1580" s="87" t="s">
        <v>4651</v>
      </c>
      <c r="D1580" s="87" t="s">
        <v>752</v>
      </c>
      <c r="E1580" s="87" t="s">
        <v>2181</v>
      </c>
      <c r="F1580" s="87" t="s">
        <v>442</v>
      </c>
      <c r="G1580" s="87" t="s">
        <v>539</v>
      </c>
      <c r="H1580" s="87">
        <v>511100</v>
      </c>
    </row>
    <row r="1581" spans="1:8" x14ac:dyDescent="0.2">
      <c r="A1581" s="87" t="s">
        <v>4652</v>
      </c>
      <c r="B1581" s="87" t="s">
        <v>4653</v>
      </c>
      <c r="C1581" s="87" t="s">
        <v>4654</v>
      </c>
      <c r="D1581" s="87" t="s">
        <v>752</v>
      </c>
      <c r="E1581" s="87" t="s">
        <v>2181</v>
      </c>
      <c r="F1581" s="87" t="s">
        <v>442</v>
      </c>
      <c r="G1581" s="87" t="s">
        <v>539</v>
      </c>
      <c r="H1581" s="87">
        <v>511100</v>
      </c>
    </row>
    <row r="1582" spans="1:8" x14ac:dyDescent="0.2">
      <c r="A1582" s="87" t="s">
        <v>4655</v>
      </c>
      <c r="B1582" s="87" t="s">
        <v>4656</v>
      </c>
      <c r="C1582" s="87" t="s">
        <v>4657</v>
      </c>
      <c r="D1582" s="87" t="s">
        <v>752</v>
      </c>
      <c r="E1582" s="87" t="s">
        <v>2181</v>
      </c>
      <c r="F1582" s="87" t="s">
        <v>442</v>
      </c>
      <c r="G1582" s="87" t="s">
        <v>539</v>
      </c>
      <c r="H1582" s="87">
        <v>511100</v>
      </c>
    </row>
    <row r="1583" spans="1:8" x14ac:dyDescent="0.2">
      <c r="A1583" s="87" t="s">
        <v>4658</v>
      </c>
      <c r="B1583" s="87" t="s">
        <v>4659</v>
      </c>
      <c r="C1583" s="87" t="s">
        <v>4660</v>
      </c>
      <c r="D1583" s="87" t="s">
        <v>332</v>
      </c>
      <c r="E1583" s="87" t="s">
        <v>2181</v>
      </c>
      <c r="F1583" s="87" t="s">
        <v>442</v>
      </c>
      <c r="G1583" s="87" t="s">
        <v>539</v>
      </c>
      <c r="H1583" s="87">
        <v>511100</v>
      </c>
    </row>
    <row r="1584" spans="1:8" x14ac:dyDescent="0.2">
      <c r="A1584" s="87" t="s">
        <v>4661</v>
      </c>
      <c r="B1584" s="87" t="s">
        <v>4662</v>
      </c>
      <c r="C1584" s="87" t="s">
        <v>4499</v>
      </c>
      <c r="D1584" s="87" t="s">
        <v>332</v>
      </c>
      <c r="E1584" s="87" t="s">
        <v>4473</v>
      </c>
      <c r="F1584" s="87" t="s">
        <v>512</v>
      </c>
      <c r="G1584" s="87" t="s">
        <v>539</v>
      </c>
      <c r="H1584" s="87">
        <v>518155</v>
      </c>
    </row>
    <row r="1585" spans="1:8" x14ac:dyDescent="0.2">
      <c r="A1585" s="87" t="s">
        <v>4663</v>
      </c>
      <c r="B1585" s="87" t="s">
        <v>4664</v>
      </c>
      <c r="C1585" s="87" t="s">
        <v>4665</v>
      </c>
      <c r="D1585" s="87" t="s">
        <v>103</v>
      </c>
      <c r="E1585" s="87" t="s">
        <v>4278</v>
      </c>
      <c r="F1585" s="87" t="s">
        <v>327</v>
      </c>
      <c r="G1585" s="87" t="s">
        <v>539</v>
      </c>
      <c r="H1585" s="87">
        <v>518316</v>
      </c>
    </row>
    <row r="1586" spans="1:8" x14ac:dyDescent="0.2">
      <c r="A1586" s="87" t="s">
        <v>4666</v>
      </c>
      <c r="B1586" s="87" t="s">
        <v>4667</v>
      </c>
      <c r="C1586" s="87" t="s">
        <v>4668</v>
      </c>
      <c r="D1586" s="87" t="s">
        <v>103</v>
      </c>
      <c r="E1586" s="87" t="s">
        <v>1921</v>
      </c>
      <c r="F1586" s="87" t="s">
        <v>209</v>
      </c>
      <c r="G1586" s="87" t="s">
        <v>539</v>
      </c>
      <c r="H1586" s="87">
        <v>511300</v>
      </c>
    </row>
    <row r="1587" spans="1:8" x14ac:dyDescent="0.2">
      <c r="A1587" s="87" t="s">
        <v>4669</v>
      </c>
      <c r="B1587" s="87" t="s">
        <v>4670</v>
      </c>
      <c r="C1587" s="87" t="s">
        <v>1962</v>
      </c>
      <c r="D1587" s="87" t="s">
        <v>494</v>
      </c>
      <c r="E1587" s="87" t="s">
        <v>1914</v>
      </c>
      <c r="F1587" s="87" t="s">
        <v>442</v>
      </c>
      <c r="G1587" s="87" t="s">
        <v>539</v>
      </c>
      <c r="H1587" s="87">
        <v>511100</v>
      </c>
    </row>
    <row r="1588" spans="1:8" x14ac:dyDescent="0.2">
      <c r="A1588" s="87" t="s">
        <v>4671</v>
      </c>
      <c r="B1588" s="87" t="s">
        <v>4672</v>
      </c>
      <c r="C1588" s="87" t="s">
        <v>4673</v>
      </c>
      <c r="D1588" s="87" t="s">
        <v>103</v>
      </c>
      <c r="E1588" s="87" t="s">
        <v>1914</v>
      </c>
      <c r="F1588" s="87" t="s">
        <v>153</v>
      </c>
      <c r="G1588" s="87" t="s">
        <v>539</v>
      </c>
      <c r="H1588" s="87">
        <v>42998</v>
      </c>
    </row>
    <row r="1589" spans="1:8" x14ac:dyDescent="0.2">
      <c r="A1589" s="87" t="s">
        <v>4674</v>
      </c>
      <c r="B1589" s="87" t="s">
        <v>4675</v>
      </c>
      <c r="C1589" s="87" t="s">
        <v>1943</v>
      </c>
      <c r="D1589" s="87" t="s">
        <v>91</v>
      </c>
      <c r="E1589" s="87" t="s">
        <v>1927</v>
      </c>
      <c r="F1589" s="87" t="s">
        <v>442</v>
      </c>
      <c r="G1589" s="87" t="s">
        <v>539</v>
      </c>
      <c r="H1589" s="87">
        <v>511100</v>
      </c>
    </row>
    <row r="1590" spans="1:8" x14ac:dyDescent="0.2">
      <c r="A1590" s="87" t="s">
        <v>4676</v>
      </c>
      <c r="B1590" s="87" t="s">
        <v>4677</v>
      </c>
      <c r="C1590" s="87" t="s">
        <v>1959</v>
      </c>
      <c r="D1590" s="87" t="s">
        <v>332</v>
      </c>
      <c r="E1590" s="87" t="s">
        <v>1914</v>
      </c>
      <c r="F1590" s="87" t="s">
        <v>442</v>
      </c>
      <c r="G1590" s="87" t="s">
        <v>539</v>
      </c>
      <c r="H1590" s="87">
        <v>511100</v>
      </c>
    </row>
    <row r="1591" spans="1:8" x14ac:dyDescent="0.2">
      <c r="A1591" s="87" t="s">
        <v>4678</v>
      </c>
      <c r="B1591" s="87" t="s">
        <v>4679</v>
      </c>
      <c r="C1591" s="87" t="s">
        <v>4680</v>
      </c>
      <c r="D1591" s="87" t="s">
        <v>332</v>
      </c>
      <c r="E1591" s="87" t="s">
        <v>1914</v>
      </c>
      <c r="F1591" s="87" t="s">
        <v>209</v>
      </c>
      <c r="G1591" s="87" t="s">
        <v>539</v>
      </c>
      <c r="H1591" s="87">
        <v>511300</v>
      </c>
    </row>
    <row r="1592" spans="1:8" x14ac:dyDescent="0.2">
      <c r="A1592" s="87" t="s">
        <v>4681</v>
      </c>
      <c r="B1592" s="87" t="s">
        <v>4682</v>
      </c>
      <c r="C1592" s="87" t="s">
        <v>4683</v>
      </c>
      <c r="D1592" s="87" t="s">
        <v>103</v>
      </c>
      <c r="E1592" s="87" t="s">
        <v>1914</v>
      </c>
      <c r="F1592" s="87" t="s">
        <v>209</v>
      </c>
      <c r="G1592" s="87" t="s">
        <v>539</v>
      </c>
      <c r="H1592" s="87">
        <v>511300</v>
      </c>
    </row>
    <row r="1593" spans="1:8" x14ac:dyDescent="0.2">
      <c r="A1593" s="87" t="s">
        <v>4684</v>
      </c>
      <c r="B1593" s="87" t="s">
        <v>4685</v>
      </c>
      <c r="C1593" s="87" t="s">
        <v>4686</v>
      </c>
      <c r="D1593" s="87" t="s">
        <v>103</v>
      </c>
      <c r="E1593" s="87" t="s">
        <v>2126</v>
      </c>
      <c r="F1593" s="87" t="s">
        <v>442</v>
      </c>
      <c r="G1593" s="87" t="s">
        <v>539</v>
      </c>
      <c r="H1593" s="87">
        <v>511100</v>
      </c>
    </row>
    <row r="1594" spans="1:8" x14ac:dyDescent="0.2">
      <c r="A1594" s="87" t="s">
        <v>4687</v>
      </c>
      <c r="B1594" s="87" t="s">
        <v>4688</v>
      </c>
      <c r="C1594" s="87" t="s">
        <v>4689</v>
      </c>
      <c r="D1594" s="87" t="s">
        <v>332</v>
      </c>
      <c r="E1594" s="87" t="s">
        <v>2181</v>
      </c>
      <c r="F1594" s="87" t="s">
        <v>442</v>
      </c>
      <c r="G1594" s="87" t="s">
        <v>539</v>
      </c>
      <c r="H1594" s="87">
        <v>511100</v>
      </c>
    </row>
    <row r="1595" spans="1:8" x14ac:dyDescent="0.2">
      <c r="A1595" s="87" t="s">
        <v>4690</v>
      </c>
      <c r="B1595" s="87" t="s">
        <v>4691</v>
      </c>
      <c r="C1595" s="87" t="s">
        <v>3970</v>
      </c>
      <c r="D1595" s="87" t="s">
        <v>332</v>
      </c>
      <c r="E1595" s="87" t="s">
        <v>3944</v>
      </c>
      <c r="F1595" s="87" t="s">
        <v>209</v>
      </c>
      <c r="G1595" s="87" t="s">
        <v>447</v>
      </c>
      <c r="H1595" s="87">
        <v>511300</v>
      </c>
    </row>
    <row r="1596" spans="1:8" x14ac:dyDescent="0.2">
      <c r="A1596" s="87" t="s">
        <v>4692</v>
      </c>
      <c r="B1596" s="87" t="s">
        <v>4693</v>
      </c>
      <c r="C1596" s="87" t="s">
        <v>4694</v>
      </c>
      <c r="D1596" s="87" t="s">
        <v>103</v>
      </c>
      <c r="E1596" s="87" t="s">
        <v>4049</v>
      </c>
      <c r="F1596" s="87" t="s">
        <v>209</v>
      </c>
      <c r="G1596" s="87" t="s">
        <v>539</v>
      </c>
      <c r="H1596" s="87">
        <v>511300</v>
      </c>
    </row>
    <row r="1597" spans="1:8" x14ac:dyDescent="0.2">
      <c r="A1597" s="87" t="s">
        <v>4695</v>
      </c>
      <c r="B1597" s="87" t="s">
        <v>4696</v>
      </c>
      <c r="C1597" s="87" t="s">
        <v>4249</v>
      </c>
      <c r="D1597" s="87" t="s">
        <v>75</v>
      </c>
      <c r="E1597" s="87" t="s">
        <v>4217</v>
      </c>
      <c r="F1597" s="87" t="s">
        <v>209</v>
      </c>
      <c r="G1597" s="87" t="s">
        <v>405</v>
      </c>
      <c r="H1597" s="87">
        <v>511300</v>
      </c>
    </row>
    <row r="1598" spans="1:8" x14ac:dyDescent="0.2">
      <c r="A1598" s="87" t="s">
        <v>4697</v>
      </c>
      <c r="B1598" s="87" t="s">
        <v>4698</v>
      </c>
      <c r="C1598" s="87" t="s">
        <v>2172</v>
      </c>
      <c r="D1598" s="87" t="s">
        <v>103</v>
      </c>
      <c r="E1598" s="87" t="s">
        <v>2169</v>
      </c>
      <c r="F1598" s="87" t="s">
        <v>442</v>
      </c>
      <c r="G1598" s="87" t="s">
        <v>539</v>
      </c>
      <c r="H1598" s="87">
        <v>511100</v>
      </c>
    </row>
    <row r="1599" spans="1:8" x14ac:dyDescent="0.2">
      <c r="A1599" s="87" t="s">
        <v>4699</v>
      </c>
      <c r="B1599" s="87" t="s">
        <v>4700</v>
      </c>
      <c r="C1599" s="87" t="s">
        <v>4701</v>
      </c>
      <c r="D1599" s="87" t="s">
        <v>494</v>
      </c>
      <c r="E1599" s="87" t="s">
        <v>1914</v>
      </c>
      <c r="F1599" s="87" t="s">
        <v>442</v>
      </c>
      <c r="G1599" s="87" t="s">
        <v>539</v>
      </c>
      <c r="H1599" s="87">
        <v>511100</v>
      </c>
    </row>
    <row r="1600" spans="1:8" x14ac:dyDescent="0.2">
      <c r="A1600" s="87" t="s">
        <v>4702</v>
      </c>
      <c r="B1600" s="87" t="s">
        <v>4703</v>
      </c>
      <c r="C1600" s="87" t="s">
        <v>4701</v>
      </c>
      <c r="D1600" s="87" t="s">
        <v>200</v>
      </c>
      <c r="E1600" s="87" t="s">
        <v>1914</v>
      </c>
      <c r="F1600" s="87" t="s">
        <v>442</v>
      </c>
      <c r="G1600" s="87" t="s">
        <v>539</v>
      </c>
      <c r="H1600" s="87">
        <v>511100</v>
      </c>
    </row>
    <row r="1601" spans="1:8" x14ac:dyDescent="0.2">
      <c r="A1601" s="87" t="s">
        <v>4704</v>
      </c>
      <c r="B1601" s="87" t="s">
        <v>4705</v>
      </c>
      <c r="C1601" s="87" t="s">
        <v>4701</v>
      </c>
      <c r="D1601" s="87" t="s">
        <v>187</v>
      </c>
      <c r="E1601" s="87" t="s">
        <v>1914</v>
      </c>
      <c r="F1601" s="87" t="s">
        <v>442</v>
      </c>
      <c r="G1601" s="87" t="s">
        <v>539</v>
      </c>
      <c r="H1601" s="87">
        <v>511100</v>
      </c>
    </row>
    <row r="1602" spans="1:8" x14ac:dyDescent="0.2">
      <c r="A1602" s="87" t="s">
        <v>4706</v>
      </c>
      <c r="B1602" s="87" t="s">
        <v>4707</v>
      </c>
      <c r="C1602" s="87" t="s">
        <v>4701</v>
      </c>
      <c r="D1602" s="87" t="s">
        <v>752</v>
      </c>
      <c r="E1602" s="87" t="s">
        <v>1914</v>
      </c>
      <c r="F1602" s="87" t="s">
        <v>442</v>
      </c>
      <c r="G1602" s="87" t="s">
        <v>539</v>
      </c>
      <c r="H1602" s="87">
        <v>511100</v>
      </c>
    </row>
    <row r="1603" spans="1:8" x14ac:dyDescent="0.2">
      <c r="A1603" s="87" t="s">
        <v>4708</v>
      </c>
      <c r="B1603" s="87" t="s">
        <v>4709</v>
      </c>
      <c r="C1603" s="87" t="s">
        <v>4701</v>
      </c>
      <c r="D1603" s="87" t="s">
        <v>91</v>
      </c>
      <c r="E1603" s="87" t="s">
        <v>1914</v>
      </c>
      <c r="F1603" s="87" t="s">
        <v>442</v>
      </c>
      <c r="G1603" s="87" t="s">
        <v>539</v>
      </c>
      <c r="H1603" s="87">
        <v>511100</v>
      </c>
    </row>
    <row r="1604" spans="1:8" x14ac:dyDescent="0.2">
      <c r="A1604" s="87" t="s">
        <v>4710</v>
      </c>
      <c r="B1604" s="87" t="s">
        <v>4711</v>
      </c>
      <c r="C1604" s="87" t="s">
        <v>4712</v>
      </c>
      <c r="D1604" s="87" t="s">
        <v>494</v>
      </c>
      <c r="E1604" s="87" t="s">
        <v>1914</v>
      </c>
      <c r="F1604" s="87" t="s">
        <v>442</v>
      </c>
      <c r="G1604" s="87" t="s">
        <v>539</v>
      </c>
      <c r="H1604" s="87">
        <v>511100</v>
      </c>
    </row>
    <row r="1605" spans="1:8" x14ac:dyDescent="0.2">
      <c r="A1605" s="87" t="s">
        <v>4713</v>
      </c>
      <c r="B1605" s="87" t="s">
        <v>4714</v>
      </c>
      <c r="C1605" s="87" t="s">
        <v>4712</v>
      </c>
      <c r="D1605" s="87" t="s">
        <v>200</v>
      </c>
      <c r="E1605" s="87" t="s">
        <v>1914</v>
      </c>
      <c r="F1605" s="87" t="s">
        <v>442</v>
      </c>
      <c r="G1605" s="87" t="s">
        <v>539</v>
      </c>
      <c r="H1605" s="87">
        <v>511100</v>
      </c>
    </row>
    <row r="1606" spans="1:8" x14ac:dyDescent="0.2">
      <c r="A1606" s="87" t="s">
        <v>4715</v>
      </c>
      <c r="B1606" s="87" t="s">
        <v>4716</v>
      </c>
      <c r="C1606" s="87" t="s">
        <v>4712</v>
      </c>
      <c r="D1606" s="87" t="s">
        <v>187</v>
      </c>
      <c r="E1606" s="87" t="s">
        <v>1914</v>
      </c>
      <c r="F1606" s="87" t="s">
        <v>442</v>
      </c>
      <c r="G1606" s="87" t="s">
        <v>539</v>
      </c>
      <c r="H1606" s="87">
        <v>511100</v>
      </c>
    </row>
    <row r="1607" spans="1:8" x14ac:dyDescent="0.2">
      <c r="A1607" s="87" t="s">
        <v>4717</v>
      </c>
      <c r="B1607" s="87" t="s">
        <v>4718</v>
      </c>
      <c r="C1607" s="87" t="s">
        <v>4712</v>
      </c>
      <c r="D1607" s="87" t="s">
        <v>752</v>
      </c>
      <c r="E1607" s="87" t="s">
        <v>1914</v>
      </c>
      <c r="F1607" s="87" t="s">
        <v>442</v>
      </c>
      <c r="G1607" s="87" t="s">
        <v>539</v>
      </c>
      <c r="H1607" s="87">
        <v>511100</v>
      </c>
    </row>
    <row r="1608" spans="1:8" x14ac:dyDescent="0.2">
      <c r="A1608" s="87" t="s">
        <v>4719</v>
      </c>
      <c r="B1608" s="87" t="s">
        <v>4720</v>
      </c>
      <c r="C1608" s="87" t="s">
        <v>4712</v>
      </c>
      <c r="D1608" s="87" t="s">
        <v>91</v>
      </c>
      <c r="E1608" s="87" t="s">
        <v>1914</v>
      </c>
      <c r="F1608" s="87" t="s">
        <v>442</v>
      </c>
      <c r="G1608" s="87" t="s">
        <v>539</v>
      </c>
      <c r="H1608" s="87">
        <v>511100</v>
      </c>
    </row>
    <row r="1609" spans="1:8" x14ac:dyDescent="0.2">
      <c r="A1609" s="87" t="s">
        <v>4721</v>
      </c>
      <c r="B1609" s="87" t="s">
        <v>4722</v>
      </c>
      <c r="C1609" s="87" t="s">
        <v>4723</v>
      </c>
      <c r="D1609" s="87" t="s">
        <v>494</v>
      </c>
      <c r="E1609" s="87" t="s">
        <v>1914</v>
      </c>
      <c r="F1609" s="87" t="s">
        <v>442</v>
      </c>
      <c r="G1609" s="87" t="s">
        <v>539</v>
      </c>
      <c r="H1609" s="87">
        <v>511100</v>
      </c>
    </row>
    <row r="1610" spans="1:8" x14ac:dyDescent="0.2">
      <c r="A1610" s="87" t="s">
        <v>4724</v>
      </c>
      <c r="B1610" s="87" t="s">
        <v>4725</v>
      </c>
      <c r="C1610" s="87" t="s">
        <v>4723</v>
      </c>
      <c r="D1610" s="87" t="s">
        <v>200</v>
      </c>
      <c r="E1610" s="87" t="s">
        <v>1914</v>
      </c>
      <c r="F1610" s="87" t="s">
        <v>442</v>
      </c>
      <c r="G1610" s="87" t="s">
        <v>539</v>
      </c>
      <c r="H1610" s="87">
        <v>511100</v>
      </c>
    </row>
    <row r="1611" spans="1:8" x14ac:dyDescent="0.2">
      <c r="A1611" s="87" t="s">
        <v>4726</v>
      </c>
      <c r="B1611" s="87" t="s">
        <v>4727</v>
      </c>
      <c r="C1611" s="87" t="s">
        <v>4723</v>
      </c>
      <c r="D1611" s="87" t="s">
        <v>752</v>
      </c>
      <c r="E1611" s="87" t="s">
        <v>1914</v>
      </c>
      <c r="F1611" s="87" t="s">
        <v>442</v>
      </c>
      <c r="G1611" s="87" t="s">
        <v>539</v>
      </c>
      <c r="H1611" s="87">
        <v>511100</v>
      </c>
    </row>
    <row r="1612" spans="1:8" x14ac:dyDescent="0.2">
      <c r="A1612" s="87" t="s">
        <v>4728</v>
      </c>
      <c r="B1612" s="87" t="s">
        <v>4729</v>
      </c>
      <c r="C1612" s="87" t="s">
        <v>4723</v>
      </c>
      <c r="D1612" s="87" t="s">
        <v>494</v>
      </c>
      <c r="E1612" s="87" t="s">
        <v>1914</v>
      </c>
      <c r="F1612" s="87" t="s">
        <v>442</v>
      </c>
      <c r="G1612" s="87" t="s">
        <v>539</v>
      </c>
      <c r="H1612" s="87">
        <v>511100</v>
      </c>
    </row>
    <row r="1613" spans="1:8" x14ac:dyDescent="0.2">
      <c r="A1613" s="87" t="s">
        <v>4730</v>
      </c>
      <c r="B1613" s="87" t="s">
        <v>4731</v>
      </c>
      <c r="C1613" s="87" t="s">
        <v>4723</v>
      </c>
      <c r="D1613" s="87" t="s">
        <v>200</v>
      </c>
      <c r="E1613" s="87" t="s">
        <v>1914</v>
      </c>
      <c r="F1613" s="87" t="s">
        <v>442</v>
      </c>
      <c r="G1613" s="87" t="s">
        <v>539</v>
      </c>
      <c r="H1613" s="87">
        <v>511100</v>
      </c>
    </row>
    <row r="1614" spans="1:8" x14ac:dyDescent="0.2">
      <c r="A1614" s="87" t="s">
        <v>4732</v>
      </c>
      <c r="B1614" s="87" t="s">
        <v>4733</v>
      </c>
      <c r="C1614" s="87" t="s">
        <v>4723</v>
      </c>
      <c r="D1614" s="87" t="s">
        <v>752</v>
      </c>
      <c r="E1614" s="87" t="s">
        <v>1914</v>
      </c>
      <c r="F1614" s="87" t="s">
        <v>442</v>
      </c>
      <c r="G1614" s="87" t="s">
        <v>539</v>
      </c>
      <c r="H1614" s="87">
        <v>511100</v>
      </c>
    </row>
    <row r="1615" spans="1:8" x14ac:dyDescent="0.2">
      <c r="A1615" s="87" t="s">
        <v>4734</v>
      </c>
      <c r="B1615" s="87" t="s">
        <v>4735</v>
      </c>
      <c r="C1615" s="87" t="s">
        <v>4736</v>
      </c>
      <c r="D1615" s="87" t="s">
        <v>494</v>
      </c>
      <c r="E1615" s="87" t="s">
        <v>1914</v>
      </c>
      <c r="F1615" s="87" t="s">
        <v>442</v>
      </c>
      <c r="G1615" s="87" t="s">
        <v>539</v>
      </c>
      <c r="H1615" s="87">
        <v>511100</v>
      </c>
    </row>
    <row r="1616" spans="1:8" x14ac:dyDescent="0.2">
      <c r="A1616" s="87" t="s">
        <v>4737</v>
      </c>
      <c r="B1616" s="87" t="s">
        <v>4738</v>
      </c>
      <c r="C1616" s="87" t="s">
        <v>4736</v>
      </c>
      <c r="D1616" s="87" t="s">
        <v>200</v>
      </c>
      <c r="E1616" s="87" t="s">
        <v>1914</v>
      </c>
      <c r="F1616" s="87" t="s">
        <v>442</v>
      </c>
      <c r="G1616" s="87" t="s">
        <v>539</v>
      </c>
      <c r="H1616" s="87">
        <v>511100</v>
      </c>
    </row>
    <row r="1617" spans="1:8" x14ac:dyDescent="0.2">
      <c r="A1617" s="87" t="s">
        <v>4739</v>
      </c>
      <c r="B1617" s="87" t="s">
        <v>4740</v>
      </c>
      <c r="C1617" s="87" t="s">
        <v>4741</v>
      </c>
      <c r="D1617" s="87" t="s">
        <v>494</v>
      </c>
      <c r="E1617" s="87" t="s">
        <v>1914</v>
      </c>
      <c r="F1617" s="87" t="s">
        <v>442</v>
      </c>
      <c r="G1617" s="87" t="s">
        <v>539</v>
      </c>
      <c r="H1617" s="87">
        <v>511100</v>
      </c>
    </row>
    <row r="1618" spans="1:8" x14ac:dyDescent="0.2">
      <c r="A1618" s="87" t="s">
        <v>4742</v>
      </c>
      <c r="B1618" s="87" t="s">
        <v>4743</v>
      </c>
      <c r="C1618" s="87" t="s">
        <v>4741</v>
      </c>
      <c r="D1618" s="87" t="s">
        <v>200</v>
      </c>
      <c r="E1618" s="87" t="s">
        <v>1914</v>
      </c>
      <c r="F1618" s="87" t="s">
        <v>442</v>
      </c>
      <c r="G1618" s="87" t="s">
        <v>539</v>
      </c>
      <c r="H1618" s="87">
        <v>511100</v>
      </c>
    </row>
    <row r="1619" spans="1:8" x14ac:dyDescent="0.2">
      <c r="A1619" s="87" t="s">
        <v>4744</v>
      </c>
      <c r="B1619" s="87" t="s">
        <v>4745</v>
      </c>
      <c r="C1619" s="87" t="s">
        <v>4746</v>
      </c>
      <c r="D1619" s="87" t="s">
        <v>494</v>
      </c>
      <c r="E1619" s="87" t="s">
        <v>1914</v>
      </c>
      <c r="F1619" s="87" t="s">
        <v>442</v>
      </c>
      <c r="G1619" s="87" t="s">
        <v>539</v>
      </c>
      <c r="H1619" s="87">
        <v>511100</v>
      </c>
    </row>
    <row r="1620" spans="1:8" x14ac:dyDescent="0.2">
      <c r="A1620" s="87" t="s">
        <v>4747</v>
      </c>
      <c r="B1620" s="87" t="s">
        <v>4748</v>
      </c>
      <c r="C1620" s="87" t="s">
        <v>4746</v>
      </c>
      <c r="D1620" s="87" t="s">
        <v>200</v>
      </c>
      <c r="E1620" s="87" t="s">
        <v>1914</v>
      </c>
      <c r="F1620" s="87" t="s">
        <v>442</v>
      </c>
      <c r="G1620" s="87" t="s">
        <v>539</v>
      </c>
      <c r="H1620" s="87">
        <v>511100</v>
      </c>
    </row>
    <row r="1621" spans="1:8" x14ac:dyDescent="0.2">
      <c r="A1621" s="87" t="s">
        <v>4749</v>
      </c>
      <c r="B1621" s="87" t="s">
        <v>4750</v>
      </c>
      <c r="C1621" s="87" t="s">
        <v>4746</v>
      </c>
      <c r="D1621" s="87" t="s">
        <v>752</v>
      </c>
      <c r="E1621" s="87" t="s">
        <v>1914</v>
      </c>
      <c r="F1621" s="87" t="s">
        <v>442</v>
      </c>
      <c r="G1621" s="87" t="s">
        <v>539</v>
      </c>
      <c r="H1621" s="87">
        <v>511100</v>
      </c>
    </row>
    <row r="1622" spans="1:8" x14ac:dyDescent="0.2">
      <c r="A1622" s="87" t="s">
        <v>4751</v>
      </c>
      <c r="B1622" s="87" t="s">
        <v>4752</v>
      </c>
      <c r="C1622" s="87" t="s">
        <v>4746</v>
      </c>
      <c r="D1622" s="87" t="s">
        <v>91</v>
      </c>
      <c r="E1622" s="87" t="s">
        <v>1914</v>
      </c>
      <c r="F1622" s="87" t="s">
        <v>442</v>
      </c>
      <c r="G1622" s="87" t="s">
        <v>539</v>
      </c>
      <c r="H1622" s="87">
        <v>511100</v>
      </c>
    </row>
    <row r="1623" spans="1:8" x14ac:dyDescent="0.2">
      <c r="A1623" s="87" t="s">
        <v>4753</v>
      </c>
      <c r="B1623" s="87" t="s">
        <v>4754</v>
      </c>
      <c r="C1623" s="87" t="s">
        <v>4746</v>
      </c>
      <c r="D1623" s="87" t="s">
        <v>563</v>
      </c>
      <c r="E1623" s="87" t="s">
        <v>1914</v>
      </c>
      <c r="F1623" s="87" t="s">
        <v>442</v>
      </c>
      <c r="G1623" s="87" t="s">
        <v>539</v>
      </c>
      <c r="H1623" s="87">
        <v>511100</v>
      </c>
    </row>
    <row r="1624" spans="1:8" x14ac:dyDescent="0.2">
      <c r="A1624" s="87" t="s">
        <v>4755</v>
      </c>
      <c r="B1624" s="87" t="s">
        <v>4756</v>
      </c>
      <c r="C1624" s="87" t="s">
        <v>4757</v>
      </c>
      <c r="D1624" s="87" t="s">
        <v>494</v>
      </c>
      <c r="E1624" s="87" t="s">
        <v>1914</v>
      </c>
      <c r="F1624" s="87" t="s">
        <v>442</v>
      </c>
      <c r="G1624" s="87" t="s">
        <v>539</v>
      </c>
      <c r="H1624" s="87">
        <v>511100</v>
      </c>
    </row>
    <row r="1625" spans="1:8" x14ac:dyDescent="0.2">
      <c r="A1625" s="87" t="s">
        <v>4758</v>
      </c>
      <c r="B1625" s="87" t="s">
        <v>4759</v>
      </c>
      <c r="C1625" s="87" t="s">
        <v>4757</v>
      </c>
      <c r="D1625" s="87" t="s">
        <v>200</v>
      </c>
      <c r="E1625" s="87" t="s">
        <v>1914</v>
      </c>
      <c r="F1625" s="87" t="s">
        <v>442</v>
      </c>
      <c r="G1625" s="87" t="s">
        <v>539</v>
      </c>
      <c r="H1625" s="87">
        <v>511100</v>
      </c>
    </row>
    <row r="1626" spans="1:8" x14ac:dyDescent="0.2">
      <c r="A1626" s="87" t="s">
        <v>4760</v>
      </c>
      <c r="B1626" s="87" t="s">
        <v>4761</v>
      </c>
      <c r="C1626" s="87" t="s">
        <v>4757</v>
      </c>
      <c r="D1626" s="87" t="s">
        <v>752</v>
      </c>
      <c r="E1626" s="87" t="s">
        <v>1914</v>
      </c>
      <c r="F1626" s="87" t="s">
        <v>442</v>
      </c>
      <c r="G1626" s="87" t="s">
        <v>539</v>
      </c>
      <c r="H1626" s="87">
        <v>511100</v>
      </c>
    </row>
    <row r="1627" spans="1:8" x14ac:dyDescent="0.2">
      <c r="A1627" s="87" t="s">
        <v>4762</v>
      </c>
      <c r="B1627" s="87" t="s">
        <v>4763</v>
      </c>
      <c r="C1627" s="87" t="s">
        <v>4757</v>
      </c>
      <c r="D1627" s="87" t="s">
        <v>91</v>
      </c>
      <c r="E1627" s="87" t="s">
        <v>1914</v>
      </c>
      <c r="F1627" s="87" t="s">
        <v>442</v>
      </c>
      <c r="G1627" s="87" t="s">
        <v>539</v>
      </c>
      <c r="H1627" s="87">
        <v>511100</v>
      </c>
    </row>
    <row r="1628" spans="1:8" x14ac:dyDescent="0.2">
      <c r="A1628" s="87" t="s">
        <v>4764</v>
      </c>
      <c r="B1628" s="87" t="s">
        <v>4765</v>
      </c>
      <c r="C1628" s="87" t="s">
        <v>4757</v>
      </c>
      <c r="D1628" s="87" t="s">
        <v>563</v>
      </c>
      <c r="E1628" s="87" t="s">
        <v>1914</v>
      </c>
      <c r="F1628" s="87" t="s">
        <v>442</v>
      </c>
      <c r="G1628" s="87" t="s">
        <v>539</v>
      </c>
      <c r="H1628" s="87">
        <v>511100</v>
      </c>
    </row>
    <row r="1629" spans="1:8" x14ac:dyDescent="0.2">
      <c r="A1629" s="87" t="s">
        <v>4766</v>
      </c>
      <c r="B1629" s="87" t="s">
        <v>4767</v>
      </c>
      <c r="C1629" s="87" t="s">
        <v>4768</v>
      </c>
      <c r="D1629" s="87" t="s">
        <v>494</v>
      </c>
      <c r="E1629" s="87" t="s">
        <v>1914</v>
      </c>
      <c r="F1629" s="87" t="s">
        <v>442</v>
      </c>
      <c r="G1629" s="87" t="s">
        <v>539</v>
      </c>
      <c r="H1629" s="87">
        <v>511100</v>
      </c>
    </row>
    <row r="1630" spans="1:8" x14ac:dyDescent="0.2">
      <c r="A1630" s="87" t="s">
        <v>4769</v>
      </c>
      <c r="B1630" s="87" t="s">
        <v>4770</v>
      </c>
      <c r="C1630" s="87" t="s">
        <v>4768</v>
      </c>
      <c r="D1630" s="87" t="s">
        <v>200</v>
      </c>
      <c r="E1630" s="87" t="s">
        <v>1914</v>
      </c>
      <c r="F1630" s="87" t="s">
        <v>442</v>
      </c>
      <c r="G1630" s="87" t="s">
        <v>539</v>
      </c>
      <c r="H1630" s="87">
        <v>511100</v>
      </c>
    </row>
    <row r="1631" spans="1:8" x14ac:dyDescent="0.2">
      <c r="A1631" s="87" t="s">
        <v>4771</v>
      </c>
      <c r="B1631" s="87" t="s">
        <v>4772</v>
      </c>
      <c r="C1631" s="87" t="s">
        <v>4768</v>
      </c>
      <c r="D1631" s="87" t="s">
        <v>187</v>
      </c>
      <c r="E1631" s="87" t="s">
        <v>1914</v>
      </c>
      <c r="F1631" s="87" t="s">
        <v>442</v>
      </c>
      <c r="G1631" s="87" t="s">
        <v>539</v>
      </c>
      <c r="H1631" s="87">
        <v>511100</v>
      </c>
    </row>
    <row r="1632" spans="1:8" x14ac:dyDescent="0.2">
      <c r="A1632" s="87" t="s">
        <v>4773</v>
      </c>
      <c r="B1632" s="87" t="s">
        <v>4774</v>
      </c>
      <c r="C1632" s="87" t="s">
        <v>4768</v>
      </c>
      <c r="D1632" s="87" t="s">
        <v>752</v>
      </c>
      <c r="E1632" s="87" t="s">
        <v>1914</v>
      </c>
      <c r="F1632" s="87" t="s">
        <v>442</v>
      </c>
      <c r="G1632" s="87" t="s">
        <v>539</v>
      </c>
      <c r="H1632" s="87">
        <v>511100</v>
      </c>
    </row>
    <row r="1633" spans="1:8" x14ac:dyDescent="0.2">
      <c r="A1633" s="87" t="s">
        <v>4775</v>
      </c>
      <c r="B1633" s="87" t="s">
        <v>4776</v>
      </c>
      <c r="C1633" s="87" t="s">
        <v>4768</v>
      </c>
      <c r="D1633" s="87" t="s">
        <v>103</v>
      </c>
      <c r="E1633" s="87" t="s">
        <v>1914</v>
      </c>
      <c r="F1633" s="87" t="s">
        <v>442</v>
      </c>
      <c r="G1633" s="87" t="s">
        <v>539</v>
      </c>
      <c r="H1633" s="87">
        <v>511100</v>
      </c>
    </row>
    <row r="1634" spans="1:8" x14ac:dyDescent="0.2">
      <c r="A1634" s="87" t="s">
        <v>4777</v>
      </c>
      <c r="B1634" s="87" t="s">
        <v>4778</v>
      </c>
      <c r="C1634" s="87" t="s">
        <v>4779</v>
      </c>
      <c r="D1634" s="87" t="s">
        <v>494</v>
      </c>
      <c r="E1634" s="87" t="s">
        <v>1914</v>
      </c>
      <c r="F1634" s="87" t="s">
        <v>442</v>
      </c>
      <c r="G1634" s="87" t="s">
        <v>539</v>
      </c>
      <c r="H1634" s="87">
        <v>511100</v>
      </c>
    </row>
    <row r="1635" spans="1:8" x14ac:dyDescent="0.2">
      <c r="A1635" s="87" t="s">
        <v>4780</v>
      </c>
      <c r="B1635" s="87" t="s">
        <v>4781</v>
      </c>
      <c r="C1635" s="87" t="s">
        <v>4779</v>
      </c>
      <c r="D1635" s="87" t="s">
        <v>200</v>
      </c>
      <c r="E1635" s="87" t="s">
        <v>1914</v>
      </c>
      <c r="F1635" s="87" t="s">
        <v>442</v>
      </c>
      <c r="G1635" s="87" t="s">
        <v>539</v>
      </c>
      <c r="H1635" s="87">
        <v>511100</v>
      </c>
    </row>
    <row r="1636" spans="1:8" x14ac:dyDescent="0.2">
      <c r="A1636" s="87" t="s">
        <v>4782</v>
      </c>
      <c r="B1636" s="87" t="s">
        <v>4783</v>
      </c>
      <c r="C1636" s="87" t="s">
        <v>4779</v>
      </c>
      <c r="D1636" s="87" t="s">
        <v>187</v>
      </c>
      <c r="E1636" s="87" t="s">
        <v>1914</v>
      </c>
      <c r="F1636" s="87" t="s">
        <v>442</v>
      </c>
      <c r="G1636" s="87" t="s">
        <v>539</v>
      </c>
      <c r="H1636" s="87">
        <v>511100</v>
      </c>
    </row>
    <row r="1637" spans="1:8" x14ac:dyDescent="0.2">
      <c r="A1637" s="87" t="s">
        <v>4784</v>
      </c>
      <c r="B1637" s="87" t="s">
        <v>4785</v>
      </c>
      <c r="C1637" s="87" t="s">
        <v>4779</v>
      </c>
      <c r="D1637" s="87" t="s">
        <v>752</v>
      </c>
      <c r="E1637" s="87" t="s">
        <v>1914</v>
      </c>
      <c r="F1637" s="87" t="s">
        <v>442</v>
      </c>
      <c r="G1637" s="87" t="s">
        <v>539</v>
      </c>
      <c r="H1637" s="87">
        <v>511100</v>
      </c>
    </row>
    <row r="1638" spans="1:8" x14ac:dyDescent="0.2">
      <c r="A1638" s="87" t="s">
        <v>4786</v>
      </c>
      <c r="B1638" s="87" t="s">
        <v>4787</v>
      </c>
      <c r="C1638" s="87" t="s">
        <v>4779</v>
      </c>
      <c r="D1638" s="87" t="s">
        <v>103</v>
      </c>
      <c r="E1638" s="87" t="s">
        <v>1914</v>
      </c>
      <c r="F1638" s="87" t="s">
        <v>442</v>
      </c>
      <c r="G1638" s="87" t="s">
        <v>539</v>
      </c>
      <c r="H1638" s="87">
        <v>511100</v>
      </c>
    </row>
    <row r="1639" spans="1:8" x14ac:dyDescent="0.2">
      <c r="A1639" s="87" t="s">
        <v>4788</v>
      </c>
      <c r="B1639" s="87" t="s">
        <v>4789</v>
      </c>
      <c r="C1639" s="87" t="s">
        <v>4790</v>
      </c>
      <c r="D1639" s="87" t="s">
        <v>752</v>
      </c>
      <c r="E1639" s="87" t="s">
        <v>1914</v>
      </c>
      <c r="F1639" s="87" t="s">
        <v>442</v>
      </c>
      <c r="G1639" s="87" t="s">
        <v>539</v>
      </c>
      <c r="H1639" s="87">
        <v>511100</v>
      </c>
    </row>
    <row r="1640" spans="1:8" x14ac:dyDescent="0.2">
      <c r="A1640" s="87" t="s">
        <v>4791</v>
      </c>
      <c r="B1640" s="87" t="s">
        <v>4792</v>
      </c>
      <c r="C1640" s="87" t="s">
        <v>4793</v>
      </c>
      <c r="D1640" s="87" t="s">
        <v>752</v>
      </c>
      <c r="E1640" s="87" t="s">
        <v>1914</v>
      </c>
      <c r="F1640" s="87" t="s">
        <v>442</v>
      </c>
      <c r="G1640" s="87" t="s">
        <v>539</v>
      </c>
      <c r="H1640" s="87">
        <v>511100</v>
      </c>
    </row>
    <row r="1641" spans="1:8" x14ac:dyDescent="0.2">
      <c r="A1641" s="87" t="s">
        <v>4794</v>
      </c>
      <c r="B1641" s="87" t="s">
        <v>4795</v>
      </c>
      <c r="C1641" s="87" t="s">
        <v>4796</v>
      </c>
      <c r="D1641" s="87" t="s">
        <v>752</v>
      </c>
      <c r="E1641" s="87" t="s">
        <v>1914</v>
      </c>
      <c r="F1641" s="87" t="s">
        <v>209</v>
      </c>
      <c r="G1641" s="87" t="s">
        <v>539</v>
      </c>
      <c r="H1641" s="87">
        <v>511300</v>
      </c>
    </row>
    <row r="1642" spans="1:8" x14ac:dyDescent="0.2">
      <c r="A1642" s="87" t="s">
        <v>4797</v>
      </c>
      <c r="B1642" s="87" t="s">
        <v>4798</v>
      </c>
      <c r="C1642" s="87" t="s">
        <v>4799</v>
      </c>
      <c r="D1642" s="87" t="s">
        <v>752</v>
      </c>
      <c r="E1642" s="87" t="s">
        <v>1914</v>
      </c>
      <c r="F1642" s="87" t="s">
        <v>442</v>
      </c>
      <c r="G1642" s="87" t="s">
        <v>539</v>
      </c>
      <c r="H1642" s="87">
        <v>511100</v>
      </c>
    </row>
    <row r="1643" spans="1:8" x14ac:dyDescent="0.2">
      <c r="A1643" s="87" t="s">
        <v>4800</v>
      </c>
      <c r="B1643" s="87" t="s">
        <v>4801</v>
      </c>
      <c r="C1643" s="87" t="s">
        <v>4802</v>
      </c>
      <c r="D1643" s="87" t="s">
        <v>494</v>
      </c>
      <c r="E1643" s="87" t="s">
        <v>1914</v>
      </c>
      <c r="F1643" s="87" t="s">
        <v>442</v>
      </c>
      <c r="G1643" s="87" t="s">
        <v>539</v>
      </c>
      <c r="H1643" s="87">
        <v>511100</v>
      </c>
    </row>
    <row r="1644" spans="1:8" x14ac:dyDescent="0.2">
      <c r="A1644" s="87" t="s">
        <v>4803</v>
      </c>
      <c r="B1644" s="87" t="s">
        <v>4804</v>
      </c>
      <c r="C1644" s="87" t="s">
        <v>4802</v>
      </c>
      <c r="D1644" s="87" t="s">
        <v>200</v>
      </c>
      <c r="E1644" s="87" t="s">
        <v>1914</v>
      </c>
      <c r="F1644" s="87" t="s">
        <v>442</v>
      </c>
      <c r="G1644" s="87" t="s">
        <v>539</v>
      </c>
      <c r="H1644" s="87">
        <v>511100</v>
      </c>
    </row>
    <row r="1645" spans="1:8" x14ac:dyDescent="0.2">
      <c r="A1645" s="87" t="s">
        <v>4805</v>
      </c>
      <c r="B1645" s="87" t="s">
        <v>4806</v>
      </c>
      <c r="C1645" s="87" t="s">
        <v>4802</v>
      </c>
      <c r="D1645" s="87" t="s">
        <v>752</v>
      </c>
      <c r="E1645" s="87" t="s">
        <v>1914</v>
      </c>
      <c r="F1645" s="87" t="s">
        <v>442</v>
      </c>
      <c r="G1645" s="87" t="s">
        <v>539</v>
      </c>
      <c r="H1645" s="87">
        <v>511100</v>
      </c>
    </row>
    <row r="1646" spans="1:8" x14ac:dyDescent="0.2">
      <c r="A1646" s="87" t="s">
        <v>4807</v>
      </c>
      <c r="B1646" s="87" t="s">
        <v>4808</v>
      </c>
      <c r="C1646" s="87" t="s">
        <v>4802</v>
      </c>
      <c r="D1646" s="87" t="s">
        <v>91</v>
      </c>
      <c r="E1646" s="87" t="s">
        <v>1914</v>
      </c>
      <c r="F1646" s="87" t="s">
        <v>442</v>
      </c>
      <c r="G1646" s="87" t="s">
        <v>539</v>
      </c>
      <c r="H1646" s="87">
        <v>511100</v>
      </c>
    </row>
    <row r="1647" spans="1:8" x14ac:dyDescent="0.2">
      <c r="A1647" s="87" t="s">
        <v>4809</v>
      </c>
      <c r="B1647" s="87" t="s">
        <v>4810</v>
      </c>
      <c r="C1647" s="87" t="s">
        <v>4811</v>
      </c>
      <c r="D1647" s="87" t="s">
        <v>494</v>
      </c>
      <c r="E1647" s="87" t="s">
        <v>1914</v>
      </c>
      <c r="F1647" s="87" t="s">
        <v>442</v>
      </c>
      <c r="G1647" s="87" t="s">
        <v>539</v>
      </c>
      <c r="H1647" s="87">
        <v>511100</v>
      </c>
    </row>
    <row r="1648" spans="1:8" x14ac:dyDescent="0.2">
      <c r="A1648" s="87" t="s">
        <v>4812</v>
      </c>
      <c r="B1648" s="87" t="s">
        <v>4813</v>
      </c>
      <c r="C1648" s="87" t="s">
        <v>4811</v>
      </c>
      <c r="D1648" s="87" t="s">
        <v>200</v>
      </c>
      <c r="E1648" s="87" t="s">
        <v>1914</v>
      </c>
      <c r="F1648" s="87" t="s">
        <v>442</v>
      </c>
      <c r="G1648" s="87" t="s">
        <v>539</v>
      </c>
      <c r="H1648" s="87">
        <v>511100</v>
      </c>
    </row>
    <row r="1649" spans="1:8" x14ac:dyDescent="0.2">
      <c r="A1649" s="87" t="s">
        <v>4814</v>
      </c>
      <c r="B1649" s="87" t="s">
        <v>4815</v>
      </c>
      <c r="C1649" s="87" t="s">
        <v>4811</v>
      </c>
      <c r="D1649" s="87" t="s">
        <v>752</v>
      </c>
      <c r="E1649" s="87" t="s">
        <v>1914</v>
      </c>
      <c r="F1649" s="87" t="s">
        <v>442</v>
      </c>
      <c r="G1649" s="87" t="s">
        <v>539</v>
      </c>
      <c r="H1649" s="87">
        <v>511100</v>
      </c>
    </row>
    <row r="1650" spans="1:8" x14ac:dyDescent="0.2">
      <c r="A1650" s="87" t="s">
        <v>4816</v>
      </c>
      <c r="B1650" s="87" t="s">
        <v>4817</v>
      </c>
      <c r="C1650" s="87" t="s">
        <v>4811</v>
      </c>
      <c r="D1650" s="87" t="s">
        <v>91</v>
      </c>
      <c r="E1650" s="87" t="s">
        <v>1914</v>
      </c>
      <c r="F1650" s="87" t="s">
        <v>442</v>
      </c>
      <c r="G1650" s="87" t="s">
        <v>539</v>
      </c>
      <c r="H1650" s="87">
        <v>511100</v>
      </c>
    </row>
    <row r="1651" spans="1:8" x14ac:dyDescent="0.2">
      <c r="A1651" s="87" t="s">
        <v>4818</v>
      </c>
      <c r="B1651" s="87" t="s">
        <v>4819</v>
      </c>
      <c r="C1651" s="87" t="s">
        <v>4820</v>
      </c>
      <c r="D1651" s="87" t="s">
        <v>494</v>
      </c>
      <c r="E1651" s="87" t="s">
        <v>1914</v>
      </c>
      <c r="F1651" s="87" t="s">
        <v>442</v>
      </c>
      <c r="G1651" s="87" t="s">
        <v>539</v>
      </c>
      <c r="H1651" s="87">
        <v>511100</v>
      </c>
    </row>
    <row r="1652" spans="1:8" x14ac:dyDescent="0.2">
      <c r="A1652" s="87" t="s">
        <v>4821</v>
      </c>
      <c r="B1652" s="87" t="s">
        <v>4822</v>
      </c>
      <c r="C1652" s="87" t="s">
        <v>4820</v>
      </c>
      <c r="D1652" s="87" t="s">
        <v>200</v>
      </c>
      <c r="E1652" s="87" t="s">
        <v>1914</v>
      </c>
      <c r="F1652" s="87" t="s">
        <v>442</v>
      </c>
      <c r="G1652" s="87" t="s">
        <v>539</v>
      </c>
      <c r="H1652" s="87">
        <v>511100</v>
      </c>
    </row>
    <row r="1653" spans="1:8" x14ac:dyDescent="0.2">
      <c r="A1653" s="87" t="s">
        <v>4823</v>
      </c>
      <c r="B1653" s="87" t="s">
        <v>4824</v>
      </c>
      <c r="C1653" s="87" t="s">
        <v>4820</v>
      </c>
      <c r="D1653" s="87" t="s">
        <v>752</v>
      </c>
      <c r="E1653" s="87" t="s">
        <v>1914</v>
      </c>
      <c r="F1653" s="87" t="s">
        <v>442</v>
      </c>
      <c r="G1653" s="87" t="s">
        <v>539</v>
      </c>
      <c r="H1653" s="87">
        <v>511100</v>
      </c>
    </row>
    <row r="1654" spans="1:8" x14ac:dyDescent="0.2">
      <c r="A1654" s="87" t="s">
        <v>4825</v>
      </c>
      <c r="B1654" s="87" t="s">
        <v>4826</v>
      </c>
      <c r="C1654" s="87" t="s">
        <v>4820</v>
      </c>
      <c r="D1654" s="87" t="s">
        <v>563</v>
      </c>
      <c r="E1654" s="87" t="s">
        <v>1914</v>
      </c>
      <c r="F1654" s="87" t="s">
        <v>442</v>
      </c>
      <c r="G1654" s="87" t="s">
        <v>539</v>
      </c>
      <c r="H1654" s="87">
        <v>511100</v>
      </c>
    </row>
    <row r="1655" spans="1:8" x14ac:dyDescent="0.2">
      <c r="A1655" s="87" t="s">
        <v>4827</v>
      </c>
      <c r="B1655" s="87" t="s">
        <v>4828</v>
      </c>
      <c r="C1655" s="87" t="s">
        <v>4829</v>
      </c>
      <c r="D1655" s="87" t="s">
        <v>494</v>
      </c>
      <c r="E1655" s="87" t="s">
        <v>1914</v>
      </c>
      <c r="F1655" s="87" t="s">
        <v>442</v>
      </c>
      <c r="G1655" s="87" t="s">
        <v>539</v>
      </c>
      <c r="H1655" s="87">
        <v>511100</v>
      </c>
    </row>
    <row r="1656" spans="1:8" x14ac:dyDescent="0.2">
      <c r="A1656" s="87" t="s">
        <v>4830</v>
      </c>
      <c r="B1656" s="87" t="s">
        <v>4831</v>
      </c>
      <c r="C1656" s="87" t="s">
        <v>4829</v>
      </c>
      <c r="D1656" s="87" t="s">
        <v>200</v>
      </c>
      <c r="E1656" s="87" t="s">
        <v>1914</v>
      </c>
      <c r="F1656" s="87" t="s">
        <v>442</v>
      </c>
      <c r="G1656" s="87" t="s">
        <v>539</v>
      </c>
      <c r="H1656" s="87">
        <v>511100</v>
      </c>
    </row>
    <row r="1657" spans="1:8" x14ac:dyDescent="0.2">
      <c r="A1657" s="87" t="s">
        <v>4832</v>
      </c>
      <c r="B1657" s="87" t="s">
        <v>4833</v>
      </c>
      <c r="C1657" s="87" t="s">
        <v>4829</v>
      </c>
      <c r="D1657" s="87" t="s">
        <v>752</v>
      </c>
      <c r="E1657" s="87" t="s">
        <v>1914</v>
      </c>
      <c r="F1657" s="87" t="s">
        <v>442</v>
      </c>
      <c r="G1657" s="87" t="s">
        <v>539</v>
      </c>
      <c r="H1657" s="87">
        <v>511100</v>
      </c>
    </row>
    <row r="1658" spans="1:8" x14ac:dyDescent="0.2">
      <c r="A1658" s="87" t="s">
        <v>4834</v>
      </c>
      <c r="B1658" s="87" t="s">
        <v>4835</v>
      </c>
      <c r="C1658" s="87" t="s">
        <v>4829</v>
      </c>
      <c r="D1658" s="87" t="s">
        <v>563</v>
      </c>
      <c r="E1658" s="87" t="s">
        <v>1914</v>
      </c>
      <c r="F1658" s="87" t="s">
        <v>442</v>
      </c>
      <c r="G1658" s="87" t="s">
        <v>539</v>
      </c>
      <c r="H1658" s="87">
        <v>511100</v>
      </c>
    </row>
    <row r="1659" spans="1:8" x14ac:dyDescent="0.2">
      <c r="A1659" s="87" t="s">
        <v>4836</v>
      </c>
      <c r="B1659" s="87" t="s">
        <v>4837</v>
      </c>
      <c r="C1659" s="87" t="s">
        <v>4838</v>
      </c>
      <c r="D1659" s="87" t="s">
        <v>494</v>
      </c>
      <c r="E1659" s="87" t="s">
        <v>1914</v>
      </c>
      <c r="F1659" s="87" t="s">
        <v>442</v>
      </c>
      <c r="G1659" s="87" t="s">
        <v>539</v>
      </c>
      <c r="H1659" s="87">
        <v>511100</v>
      </c>
    </row>
    <row r="1660" spans="1:8" x14ac:dyDescent="0.2">
      <c r="A1660" s="87" t="s">
        <v>4839</v>
      </c>
      <c r="B1660" s="87" t="s">
        <v>4840</v>
      </c>
      <c r="C1660" s="87" t="s">
        <v>4838</v>
      </c>
      <c r="D1660" s="87" t="s">
        <v>200</v>
      </c>
      <c r="E1660" s="87" t="s">
        <v>1914</v>
      </c>
      <c r="F1660" s="87" t="s">
        <v>442</v>
      </c>
      <c r="G1660" s="87" t="s">
        <v>539</v>
      </c>
      <c r="H1660" s="87">
        <v>511100</v>
      </c>
    </row>
    <row r="1661" spans="1:8" x14ac:dyDescent="0.2">
      <c r="A1661" s="87" t="s">
        <v>4841</v>
      </c>
      <c r="B1661" s="87" t="s">
        <v>4842</v>
      </c>
      <c r="C1661" s="87" t="s">
        <v>4838</v>
      </c>
      <c r="D1661" s="87" t="s">
        <v>752</v>
      </c>
      <c r="E1661" s="87" t="s">
        <v>1914</v>
      </c>
      <c r="F1661" s="87" t="s">
        <v>442</v>
      </c>
      <c r="G1661" s="87" t="s">
        <v>539</v>
      </c>
      <c r="H1661" s="87">
        <v>511100</v>
      </c>
    </row>
    <row r="1662" spans="1:8" x14ac:dyDescent="0.2">
      <c r="A1662" s="87" t="s">
        <v>4843</v>
      </c>
      <c r="B1662" s="87" t="s">
        <v>4844</v>
      </c>
      <c r="C1662" s="87" t="s">
        <v>4845</v>
      </c>
      <c r="D1662" s="87" t="s">
        <v>494</v>
      </c>
      <c r="E1662" s="87" t="s">
        <v>1914</v>
      </c>
      <c r="F1662" s="87" t="s">
        <v>442</v>
      </c>
      <c r="G1662" s="87" t="s">
        <v>539</v>
      </c>
      <c r="H1662" s="87">
        <v>511100</v>
      </c>
    </row>
    <row r="1663" spans="1:8" x14ac:dyDescent="0.2">
      <c r="A1663" s="87" t="s">
        <v>4846</v>
      </c>
      <c r="B1663" s="87" t="s">
        <v>4847</v>
      </c>
      <c r="C1663" s="87" t="s">
        <v>4845</v>
      </c>
      <c r="D1663" s="87" t="s">
        <v>200</v>
      </c>
      <c r="E1663" s="87" t="s">
        <v>1914</v>
      </c>
      <c r="F1663" s="87" t="s">
        <v>442</v>
      </c>
      <c r="G1663" s="87" t="s">
        <v>539</v>
      </c>
      <c r="H1663" s="87">
        <v>511100</v>
      </c>
    </row>
    <row r="1664" spans="1:8" x14ac:dyDescent="0.2">
      <c r="A1664" s="87" t="s">
        <v>4848</v>
      </c>
      <c r="B1664" s="87" t="s">
        <v>4849</v>
      </c>
      <c r="C1664" s="87" t="s">
        <v>4845</v>
      </c>
      <c r="D1664" s="87" t="s">
        <v>752</v>
      </c>
      <c r="E1664" s="87" t="s">
        <v>1914</v>
      </c>
      <c r="F1664" s="87" t="s">
        <v>442</v>
      </c>
      <c r="G1664" s="87" t="s">
        <v>539</v>
      </c>
      <c r="H1664" s="87">
        <v>511100</v>
      </c>
    </row>
    <row r="1665" spans="1:8" x14ac:dyDescent="0.2">
      <c r="A1665" s="87" t="s">
        <v>4850</v>
      </c>
      <c r="B1665" s="87" t="s">
        <v>4851</v>
      </c>
      <c r="C1665" s="87" t="s">
        <v>4852</v>
      </c>
      <c r="D1665" s="87" t="s">
        <v>494</v>
      </c>
      <c r="E1665" s="87" t="s">
        <v>1914</v>
      </c>
      <c r="F1665" s="87" t="s">
        <v>442</v>
      </c>
      <c r="G1665" s="87" t="s">
        <v>539</v>
      </c>
      <c r="H1665" s="87">
        <v>511100</v>
      </c>
    </row>
    <row r="1666" spans="1:8" x14ac:dyDescent="0.2">
      <c r="A1666" s="87" t="s">
        <v>4853</v>
      </c>
      <c r="B1666" s="87" t="s">
        <v>4854</v>
      </c>
      <c r="C1666" s="87" t="s">
        <v>4852</v>
      </c>
      <c r="D1666" s="87" t="s">
        <v>752</v>
      </c>
      <c r="E1666" s="87" t="s">
        <v>1914</v>
      </c>
      <c r="F1666" s="87" t="s">
        <v>442</v>
      </c>
      <c r="G1666" s="87" t="s">
        <v>539</v>
      </c>
      <c r="H1666" s="87">
        <v>511100</v>
      </c>
    </row>
    <row r="1667" spans="1:8" x14ac:dyDescent="0.2">
      <c r="A1667" s="87" t="s">
        <v>4855</v>
      </c>
      <c r="B1667" s="87" t="s">
        <v>4856</v>
      </c>
      <c r="C1667" s="87" t="s">
        <v>4857</v>
      </c>
      <c r="D1667" s="87" t="s">
        <v>494</v>
      </c>
      <c r="E1667" s="87" t="s">
        <v>1914</v>
      </c>
      <c r="F1667" s="87" t="s">
        <v>442</v>
      </c>
      <c r="G1667" s="87" t="s">
        <v>539</v>
      </c>
      <c r="H1667" s="87">
        <v>511100</v>
      </c>
    </row>
    <row r="1668" spans="1:8" x14ac:dyDescent="0.2">
      <c r="A1668" s="87" t="s">
        <v>4858</v>
      </c>
      <c r="B1668" s="87" t="s">
        <v>4859</v>
      </c>
      <c r="C1668" s="87" t="s">
        <v>4857</v>
      </c>
      <c r="D1668" s="87" t="s">
        <v>752</v>
      </c>
      <c r="E1668" s="87" t="s">
        <v>1914</v>
      </c>
      <c r="F1668" s="87" t="s">
        <v>442</v>
      </c>
      <c r="G1668" s="87" t="s">
        <v>539</v>
      </c>
      <c r="H1668" s="87">
        <v>511100</v>
      </c>
    </row>
    <row r="1669" spans="1:8" x14ac:dyDescent="0.2">
      <c r="A1669" s="87" t="s">
        <v>4860</v>
      </c>
      <c r="B1669" s="87" t="s">
        <v>4861</v>
      </c>
      <c r="C1669" s="87" t="s">
        <v>4862</v>
      </c>
      <c r="D1669" s="87" t="s">
        <v>494</v>
      </c>
      <c r="E1669" s="87" t="s">
        <v>1914</v>
      </c>
      <c r="F1669" s="87" t="s">
        <v>442</v>
      </c>
      <c r="G1669" s="87" t="s">
        <v>539</v>
      </c>
      <c r="H1669" s="87">
        <v>511100</v>
      </c>
    </row>
    <row r="1670" spans="1:8" x14ac:dyDescent="0.2">
      <c r="A1670" s="87" t="s">
        <v>4863</v>
      </c>
      <c r="B1670" s="87" t="s">
        <v>4864</v>
      </c>
      <c r="C1670" s="87" t="s">
        <v>4862</v>
      </c>
      <c r="D1670" s="87" t="s">
        <v>752</v>
      </c>
      <c r="E1670" s="87" t="s">
        <v>1914</v>
      </c>
      <c r="F1670" s="87" t="s">
        <v>442</v>
      </c>
      <c r="G1670" s="87" t="s">
        <v>539</v>
      </c>
      <c r="H1670" s="87">
        <v>511100</v>
      </c>
    </row>
    <row r="1671" spans="1:8" x14ac:dyDescent="0.2">
      <c r="A1671" s="87" t="s">
        <v>4865</v>
      </c>
      <c r="B1671" s="87" t="s">
        <v>4866</v>
      </c>
      <c r="C1671" s="87" t="s">
        <v>4867</v>
      </c>
      <c r="D1671" s="87" t="s">
        <v>494</v>
      </c>
      <c r="E1671" s="87" t="s">
        <v>1914</v>
      </c>
      <c r="F1671" s="87" t="s">
        <v>442</v>
      </c>
      <c r="G1671" s="87" t="s">
        <v>539</v>
      </c>
      <c r="H1671" s="87">
        <v>511100</v>
      </c>
    </row>
    <row r="1672" spans="1:8" x14ac:dyDescent="0.2">
      <c r="A1672" s="87" t="s">
        <v>4868</v>
      </c>
      <c r="B1672" s="87" t="s">
        <v>4869</v>
      </c>
      <c r="C1672" s="87" t="s">
        <v>4867</v>
      </c>
      <c r="D1672" s="87" t="s">
        <v>752</v>
      </c>
      <c r="E1672" s="87" t="s">
        <v>1914</v>
      </c>
      <c r="F1672" s="87" t="s">
        <v>442</v>
      </c>
      <c r="G1672" s="87" t="s">
        <v>539</v>
      </c>
      <c r="H1672" s="87">
        <v>511100</v>
      </c>
    </row>
    <row r="1673" spans="1:8" x14ac:dyDescent="0.2">
      <c r="A1673" s="87" t="s">
        <v>4870</v>
      </c>
      <c r="B1673" s="87" t="s">
        <v>4871</v>
      </c>
      <c r="C1673" s="87" t="s">
        <v>4872</v>
      </c>
      <c r="D1673" s="87" t="s">
        <v>494</v>
      </c>
      <c r="E1673" s="87" t="s">
        <v>1914</v>
      </c>
      <c r="F1673" s="87" t="s">
        <v>442</v>
      </c>
      <c r="G1673" s="87" t="s">
        <v>539</v>
      </c>
      <c r="H1673" s="87">
        <v>511100</v>
      </c>
    </row>
    <row r="1674" spans="1:8" x14ac:dyDescent="0.2">
      <c r="A1674" s="87" t="s">
        <v>4873</v>
      </c>
      <c r="B1674" s="87" t="s">
        <v>4874</v>
      </c>
      <c r="C1674" s="87" t="s">
        <v>4872</v>
      </c>
      <c r="D1674" s="87" t="s">
        <v>752</v>
      </c>
      <c r="E1674" s="87" t="s">
        <v>1914</v>
      </c>
      <c r="F1674" s="87" t="s">
        <v>442</v>
      </c>
      <c r="G1674" s="87" t="s">
        <v>539</v>
      </c>
      <c r="H1674" s="87">
        <v>511100</v>
      </c>
    </row>
    <row r="1675" spans="1:8" x14ac:dyDescent="0.2">
      <c r="A1675" s="87" t="s">
        <v>4875</v>
      </c>
      <c r="B1675" s="87" t="s">
        <v>4876</v>
      </c>
      <c r="C1675" s="87" t="s">
        <v>4877</v>
      </c>
      <c r="D1675" s="87" t="s">
        <v>494</v>
      </c>
      <c r="E1675" s="87" t="s">
        <v>1914</v>
      </c>
      <c r="F1675" s="87" t="s">
        <v>442</v>
      </c>
      <c r="G1675" s="87" t="s">
        <v>539</v>
      </c>
      <c r="H1675" s="87">
        <v>511100</v>
      </c>
    </row>
    <row r="1676" spans="1:8" x14ac:dyDescent="0.2">
      <c r="A1676" s="87" t="s">
        <v>4878</v>
      </c>
      <c r="B1676" s="87" t="s">
        <v>4879</v>
      </c>
      <c r="C1676" s="87" t="s">
        <v>4877</v>
      </c>
      <c r="D1676" s="87" t="s">
        <v>752</v>
      </c>
      <c r="E1676" s="87" t="s">
        <v>1914</v>
      </c>
      <c r="F1676" s="87" t="s">
        <v>442</v>
      </c>
      <c r="G1676" s="87" t="s">
        <v>539</v>
      </c>
      <c r="H1676" s="87">
        <v>511100</v>
      </c>
    </row>
    <row r="1677" spans="1:8" x14ac:dyDescent="0.2">
      <c r="A1677" s="87" t="s">
        <v>4880</v>
      </c>
      <c r="B1677" s="87" t="s">
        <v>4881</v>
      </c>
      <c r="C1677" s="87" t="s">
        <v>4882</v>
      </c>
      <c r="D1677" s="87" t="s">
        <v>494</v>
      </c>
      <c r="E1677" s="87" t="s">
        <v>1914</v>
      </c>
      <c r="F1677" s="87" t="s">
        <v>442</v>
      </c>
      <c r="G1677" s="87" t="s">
        <v>539</v>
      </c>
      <c r="H1677" s="87">
        <v>511100</v>
      </c>
    </row>
    <row r="1678" spans="1:8" x14ac:dyDescent="0.2">
      <c r="A1678" s="87" t="s">
        <v>4883</v>
      </c>
      <c r="B1678" s="87" t="s">
        <v>4884</v>
      </c>
      <c r="C1678" s="87" t="s">
        <v>4882</v>
      </c>
      <c r="D1678" s="87" t="s">
        <v>752</v>
      </c>
      <c r="E1678" s="87" t="s">
        <v>1914</v>
      </c>
      <c r="F1678" s="87" t="s">
        <v>442</v>
      </c>
      <c r="G1678" s="87" t="s">
        <v>539</v>
      </c>
      <c r="H1678" s="87">
        <v>511100</v>
      </c>
    </row>
    <row r="1679" spans="1:8" x14ac:dyDescent="0.2">
      <c r="A1679" s="87" t="s">
        <v>4885</v>
      </c>
      <c r="B1679" s="87" t="s">
        <v>4886</v>
      </c>
      <c r="C1679" s="87" t="s">
        <v>4887</v>
      </c>
      <c r="D1679" s="87" t="s">
        <v>494</v>
      </c>
      <c r="E1679" s="87" t="s">
        <v>1914</v>
      </c>
      <c r="F1679" s="87" t="s">
        <v>442</v>
      </c>
      <c r="G1679" s="87" t="s">
        <v>539</v>
      </c>
      <c r="H1679" s="87">
        <v>511100</v>
      </c>
    </row>
    <row r="1680" spans="1:8" x14ac:dyDescent="0.2">
      <c r="A1680" s="87" t="s">
        <v>4888</v>
      </c>
      <c r="B1680" s="87" t="s">
        <v>4889</v>
      </c>
      <c r="C1680" s="87" t="s">
        <v>4887</v>
      </c>
      <c r="D1680" s="87" t="s">
        <v>752</v>
      </c>
      <c r="E1680" s="87" t="s">
        <v>1914</v>
      </c>
      <c r="F1680" s="87" t="s">
        <v>442</v>
      </c>
      <c r="G1680" s="87" t="s">
        <v>539</v>
      </c>
      <c r="H1680" s="87">
        <v>511100</v>
      </c>
    </row>
    <row r="1681" spans="1:8" x14ac:dyDescent="0.2">
      <c r="A1681" s="87" t="s">
        <v>4890</v>
      </c>
      <c r="B1681" s="87" t="s">
        <v>4891</v>
      </c>
      <c r="C1681" s="87" t="s">
        <v>4892</v>
      </c>
      <c r="D1681" s="87" t="s">
        <v>494</v>
      </c>
      <c r="E1681" s="87" t="s">
        <v>1914</v>
      </c>
      <c r="F1681" s="87" t="s">
        <v>442</v>
      </c>
      <c r="G1681" s="87" t="s">
        <v>539</v>
      </c>
      <c r="H1681" s="87">
        <v>511100</v>
      </c>
    </row>
    <row r="1682" spans="1:8" x14ac:dyDescent="0.2">
      <c r="A1682" s="87" t="s">
        <v>4893</v>
      </c>
      <c r="B1682" s="87" t="s">
        <v>4894</v>
      </c>
      <c r="C1682" s="87" t="s">
        <v>4892</v>
      </c>
      <c r="D1682" s="87" t="s">
        <v>200</v>
      </c>
      <c r="E1682" s="87" t="s">
        <v>1914</v>
      </c>
      <c r="F1682" s="87" t="s">
        <v>442</v>
      </c>
      <c r="G1682" s="87" t="s">
        <v>539</v>
      </c>
      <c r="H1682" s="87">
        <v>511100</v>
      </c>
    </row>
    <row r="1683" spans="1:8" x14ac:dyDescent="0.2">
      <c r="A1683" s="87" t="s">
        <v>4895</v>
      </c>
      <c r="B1683" s="87" t="s">
        <v>4896</v>
      </c>
      <c r="C1683" s="87" t="s">
        <v>4892</v>
      </c>
      <c r="D1683" s="87" t="s">
        <v>752</v>
      </c>
      <c r="E1683" s="87" t="s">
        <v>1914</v>
      </c>
      <c r="F1683" s="87" t="s">
        <v>442</v>
      </c>
      <c r="G1683" s="87" t="s">
        <v>539</v>
      </c>
      <c r="H1683" s="87">
        <v>511100</v>
      </c>
    </row>
    <row r="1684" spans="1:8" x14ac:dyDescent="0.2">
      <c r="A1684" s="87" t="s">
        <v>4897</v>
      </c>
      <c r="B1684" s="87" t="s">
        <v>4898</v>
      </c>
      <c r="C1684" s="87" t="s">
        <v>4892</v>
      </c>
      <c r="D1684" s="87" t="s">
        <v>103</v>
      </c>
      <c r="E1684" s="87" t="s">
        <v>1914</v>
      </c>
      <c r="F1684" s="87" t="s">
        <v>442</v>
      </c>
      <c r="G1684" s="87" t="s">
        <v>539</v>
      </c>
      <c r="H1684" s="87">
        <v>511100</v>
      </c>
    </row>
    <row r="1685" spans="1:8" x14ac:dyDescent="0.2">
      <c r="A1685" s="87" t="s">
        <v>4899</v>
      </c>
      <c r="B1685" s="87" t="s">
        <v>4900</v>
      </c>
      <c r="C1685" s="87" t="s">
        <v>4901</v>
      </c>
      <c r="D1685" s="87" t="s">
        <v>494</v>
      </c>
      <c r="E1685" s="87" t="s">
        <v>1914</v>
      </c>
      <c r="F1685" s="87" t="s">
        <v>442</v>
      </c>
      <c r="G1685" s="87" t="s">
        <v>539</v>
      </c>
      <c r="H1685" s="87">
        <v>511100</v>
      </c>
    </row>
    <row r="1686" spans="1:8" x14ac:dyDescent="0.2">
      <c r="A1686" s="87" t="s">
        <v>4902</v>
      </c>
      <c r="B1686" s="87" t="s">
        <v>4903</v>
      </c>
      <c r="C1686" s="87" t="s">
        <v>4901</v>
      </c>
      <c r="D1686" s="87" t="s">
        <v>200</v>
      </c>
      <c r="E1686" s="87" t="s">
        <v>1914</v>
      </c>
      <c r="F1686" s="87" t="s">
        <v>442</v>
      </c>
      <c r="G1686" s="87" t="s">
        <v>539</v>
      </c>
      <c r="H1686" s="87">
        <v>511100</v>
      </c>
    </row>
    <row r="1687" spans="1:8" x14ac:dyDescent="0.2">
      <c r="A1687" s="87" t="s">
        <v>4904</v>
      </c>
      <c r="B1687" s="87" t="s">
        <v>4905</v>
      </c>
      <c r="C1687" s="87" t="s">
        <v>4901</v>
      </c>
      <c r="D1687" s="87" t="s">
        <v>752</v>
      </c>
      <c r="E1687" s="87" t="s">
        <v>1914</v>
      </c>
      <c r="F1687" s="87" t="s">
        <v>442</v>
      </c>
      <c r="G1687" s="87" t="s">
        <v>539</v>
      </c>
      <c r="H1687" s="87">
        <v>511100</v>
      </c>
    </row>
    <row r="1688" spans="1:8" x14ac:dyDescent="0.2">
      <c r="A1688" s="87" t="s">
        <v>4906</v>
      </c>
      <c r="B1688" s="87" t="s">
        <v>4907</v>
      </c>
      <c r="C1688" s="87" t="s">
        <v>4901</v>
      </c>
      <c r="D1688" s="87" t="s">
        <v>103</v>
      </c>
      <c r="E1688" s="87" t="s">
        <v>1914</v>
      </c>
      <c r="F1688" s="87" t="s">
        <v>442</v>
      </c>
      <c r="G1688" s="87" t="s">
        <v>539</v>
      </c>
      <c r="H1688" s="87">
        <v>511100</v>
      </c>
    </row>
    <row r="1689" spans="1:8" x14ac:dyDescent="0.2">
      <c r="A1689" s="87" t="s">
        <v>4908</v>
      </c>
      <c r="B1689" s="87" t="s">
        <v>4909</v>
      </c>
      <c r="C1689" s="87" t="s">
        <v>4910</v>
      </c>
      <c r="D1689" s="87" t="s">
        <v>494</v>
      </c>
      <c r="E1689" s="87" t="s">
        <v>1914</v>
      </c>
      <c r="F1689" s="87" t="s">
        <v>442</v>
      </c>
      <c r="G1689" s="87" t="s">
        <v>539</v>
      </c>
      <c r="H1689" s="87">
        <v>511100</v>
      </c>
    </row>
    <row r="1690" spans="1:8" x14ac:dyDescent="0.2">
      <c r="A1690" s="87" t="s">
        <v>4911</v>
      </c>
      <c r="B1690" s="87" t="s">
        <v>4912</v>
      </c>
      <c r="C1690" s="87" t="s">
        <v>4910</v>
      </c>
      <c r="D1690" s="87" t="s">
        <v>200</v>
      </c>
      <c r="E1690" s="87" t="s">
        <v>1914</v>
      </c>
      <c r="F1690" s="87" t="s">
        <v>442</v>
      </c>
      <c r="G1690" s="87" t="s">
        <v>539</v>
      </c>
      <c r="H1690" s="87">
        <v>511100</v>
      </c>
    </row>
    <row r="1691" spans="1:8" x14ac:dyDescent="0.2">
      <c r="A1691" s="87" t="s">
        <v>4913</v>
      </c>
      <c r="B1691" s="87" t="s">
        <v>4914</v>
      </c>
      <c r="C1691" s="87" t="s">
        <v>4910</v>
      </c>
      <c r="D1691" s="87" t="s">
        <v>187</v>
      </c>
      <c r="E1691" s="87" t="s">
        <v>1914</v>
      </c>
      <c r="F1691" s="87" t="s">
        <v>442</v>
      </c>
      <c r="G1691" s="87" t="s">
        <v>539</v>
      </c>
      <c r="H1691" s="87">
        <v>511100</v>
      </c>
    </row>
    <row r="1692" spans="1:8" x14ac:dyDescent="0.2">
      <c r="A1692" s="87" t="s">
        <v>4915</v>
      </c>
      <c r="B1692" s="87" t="s">
        <v>4916</v>
      </c>
      <c r="C1692" s="87" t="s">
        <v>4910</v>
      </c>
      <c r="D1692" s="87" t="s">
        <v>563</v>
      </c>
      <c r="E1692" s="87" t="s">
        <v>1914</v>
      </c>
      <c r="F1692" s="87" t="s">
        <v>442</v>
      </c>
      <c r="G1692" s="87" t="s">
        <v>539</v>
      </c>
      <c r="H1692" s="87">
        <v>511100</v>
      </c>
    </row>
    <row r="1693" spans="1:8" x14ac:dyDescent="0.2">
      <c r="A1693" s="87" t="s">
        <v>4917</v>
      </c>
      <c r="B1693" s="87" t="s">
        <v>4918</v>
      </c>
      <c r="C1693" s="87" t="s">
        <v>4919</v>
      </c>
      <c r="D1693" s="87" t="s">
        <v>494</v>
      </c>
      <c r="E1693" s="87" t="s">
        <v>1914</v>
      </c>
      <c r="F1693" s="87" t="s">
        <v>442</v>
      </c>
      <c r="G1693" s="87" t="s">
        <v>539</v>
      </c>
      <c r="H1693" s="87">
        <v>511100</v>
      </c>
    </row>
    <row r="1694" spans="1:8" x14ac:dyDescent="0.2">
      <c r="A1694" s="87" t="s">
        <v>4920</v>
      </c>
      <c r="B1694" s="87" t="s">
        <v>4921</v>
      </c>
      <c r="C1694" s="87" t="s">
        <v>4919</v>
      </c>
      <c r="D1694" s="87" t="s">
        <v>200</v>
      </c>
      <c r="E1694" s="87" t="s">
        <v>1914</v>
      </c>
      <c r="F1694" s="87" t="s">
        <v>442</v>
      </c>
      <c r="G1694" s="87" t="s">
        <v>539</v>
      </c>
      <c r="H1694" s="87">
        <v>511100</v>
      </c>
    </row>
    <row r="1695" spans="1:8" x14ac:dyDescent="0.2">
      <c r="A1695" s="87" t="s">
        <v>4922</v>
      </c>
      <c r="B1695" s="87" t="s">
        <v>4923</v>
      </c>
      <c r="C1695" s="87" t="s">
        <v>4919</v>
      </c>
      <c r="D1695" s="87" t="s">
        <v>187</v>
      </c>
      <c r="E1695" s="87" t="s">
        <v>1914</v>
      </c>
      <c r="F1695" s="87" t="s">
        <v>442</v>
      </c>
      <c r="G1695" s="87" t="s">
        <v>539</v>
      </c>
      <c r="H1695" s="87">
        <v>511100</v>
      </c>
    </row>
    <row r="1696" spans="1:8" x14ac:dyDescent="0.2">
      <c r="A1696" s="87" t="s">
        <v>4924</v>
      </c>
      <c r="B1696" s="87" t="s">
        <v>4925</v>
      </c>
      <c r="C1696" s="87" t="s">
        <v>4919</v>
      </c>
      <c r="D1696" s="87" t="s">
        <v>563</v>
      </c>
      <c r="E1696" s="87" t="s">
        <v>1914</v>
      </c>
      <c r="F1696" s="87" t="s">
        <v>442</v>
      </c>
      <c r="G1696" s="87" t="s">
        <v>539</v>
      </c>
      <c r="H1696" s="87">
        <v>511100</v>
      </c>
    </row>
    <row r="1697" spans="1:8" x14ac:dyDescent="0.2">
      <c r="A1697" s="87" t="s">
        <v>4926</v>
      </c>
      <c r="B1697" s="87" t="s">
        <v>4927</v>
      </c>
      <c r="C1697" s="87" t="s">
        <v>4928</v>
      </c>
      <c r="D1697" s="87" t="s">
        <v>355</v>
      </c>
      <c r="E1697" s="87" t="s">
        <v>1914</v>
      </c>
      <c r="F1697" s="87" t="s">
        <v>209</v>
      </c>
      <c r="G1697" s="87" t="s">
        <v>539</v>
      </c>
      <c r="H1697" s="87">
        <v>511300</v>
      </c>
    </row>
    <row r="1698" spans="1:8" x14ac:dyDescent="0.2">
      <c r="A1698" s="87" t="s">
        <v>4929</v>
      </c>
      <c r="B1698" s="87" t="s">
        <v>4930</v>
      </c>
      <c r="C1698" s="87" t="s">
        <v>2095</v>
      </c>
      <c r="D1698" s="87" t="s">
        <v>103</v>
      </c>
      <c r="E1698" s="87" t="s">
        <v>1914</v>
      </c>
      <c r="F1698" s="87" t="s">
        <v>442</v>
      </c>
      <c r="G1698" s="87" t="s">
        <v>539</v>
      </c>
      <c r="H1698" s="87">
        <v>511100</v>
      </c>
    </row>
    <row r="1699" spans="1:8" x14ac:dyDescent="0.2">
      <c r="A1699" s="87" t="s">
        <v>4931</v>
      </c>
      <c r="B1699" s="87" t="s">
        <v>4932</v>
      </c>
      <c r="C1699" s="87" t="s">
        <v>4933</v>
      </c>
      <c r="D1699" s="87" t="s">
        <v>103</v>
      </c>
      <c r="E1699" s="87" t="s">
        <v>1914</v>
      </c>
      <c r="F1699" s="87" t="s">
        <v>209</v>
      </c>
      <c r="G1699" s="87" t="s">
        <v>539</v>
      </c>
      <c r="H1699" s="87">
        <v>511300</v>
      </c>
    </row>
    <row r="1700" spans="1:8" x14ac:dyDescent="0.2">
      <c r="A1700" s="87" t="s">
        <v>4934</v>
      </c>
      <c r="B1700" s="87" t="s">
        <v>4935</v>
      </c>
      <c r="C1700" s="87" t="s">
        <v>4933</v>
      </c>
      <c r="D1700" s="87" t="s">
        <v>332</v>
      </c>
      <c r="E1700" s="87" t="s">
        <v>1914</v>
      </c>
      <c r="F1700" s="87" t="s">
        <v>442</v>
      </c>
      <c r="G1700" s="87" t="s">
        <v>539</v>
      </c>
      <c r="H1700" s="87">
        <v>511100</v>
      </c>
    </row>
    <row r="1701" spans="1:8" x14ac:dyDescent="0.2">
      <c r="A1701" s="87" t="s">
        <v>4936</v>
      </c>
      <c r="B1701" s="87" t="s">
        <v>4937</v>
      </c>
      <c r="C1701" s="87" t="s">
        <v>1943</v>
      </c>
      <c r="D1701" s="87" t="s">
        <v>187</v>
      </c>
      <c r="E1701" s="87" t="s">
        <v>1927</v>
      </c>
      <c r="F1701" s="87" t="s">
        <v>442</v>
      </c>
      <c r="G1701" s="87" t="s">
        <v>539</v>
      </c>
      <c r="H1701" s="87">
        <v>511100</v>
      </c>
    </row>
    <row r="1702" spans="1:8" x14ac:dyDescent="0.2">
      <c r="A1702" s="87" t="s">
        <v>4938</v>
      </c>
      <c r="B1702" s="87" t="s">
        <v>4939</v>
      </c>
      <c r="C1702" s="87" t="s">
        <v>1943</v>
      </c>
      <c r="D1702" s="87" t="s">
        <v>752</v>
      </c>
      <c r="E1702" s="87" t="s">
        <v>1927</v>
      </c>
      <c r="F1702" s="87" t="s">
        <v>442</v>
      </c>
      <c r="G1702" s="87" t="s">
        <v>539</v>
      </c>
      <c r="H1702" s="87">
        <v>511100</v>
      </c>
    </row>
    <row r="1703" spans="1:8" x14ac:dyDescent="0.2">
      <c r="A1703" s="87" t="s">
        <v>4940</v>
      </c>
      <c r="B1703" s="87" t="s">
        <v>4941</v>
      </c>
      <c r="C1703" s="87" t="s">
        <v>1943</v>
      </c>
      <c r="D1703" s="87" t="s">
        <v>332</v>
      </c>
      <c r="E1703" s="87" t="s">
        <v>1927</v>
      </c>
      <c r="F1703" s="87" t="s">
        <v>442</v>
      </c>
      <c r="G1703" s="87" t="s">
        <v>539</v>
      </c>
      <c r="H1703" s="87">
        <v>511100</v>
      </c>
    </row>
    <row r="1704" spans="1:8" x14ac:dyDescent="0.2">
      <c r="A1704" s="87" t="s">
        <v>4942</v>
      </c>
      <c r="B1704" s="87" t="s">
        <v>4943</v>
      </c>
      <c r="C1704" s="87" t="s">
        <v>1943</v>
      </c>
      <c r="D1704" s="87" t="s">
        <v>200</v>
      </c>
      <c r="E1704" s="87" t="s">
        <v>1927</v>
      </c>
      <c r="F1704" s="87" t="s">
        <v>442</v>
      </c>
      <c r="G1704" s="87" t="s">
        <v>539</v>
      </c>
      <c r="H1704" s="87">
        <v>511100</v>
      </c>
    </row>
    <row r="1705" spans="1:8" x14ac:dyDescent="0.2">
      <c r="A1705" s="87" t="s">
        <v>4944</v>
      </c>
      <c r="B1705" s="87" t="s">
        <v>4945</v>
      </c>
      <c r="C1705" s="87" t="s">
        <v>1943</v>
      </c>
      <c r="D1705" s="87" t="s">
        <v>563</v>
      </c>
      <c r="E1705" s="87" t="s">
        <v>1927</v>
      </c>
      <c r="F1705" s="87" t="s">
        <v>442</v>
      </c>
      <c r="G1705" s="87" t="s">
        <v>539</v>
      </c>
      <c r="H1705" s="87">
        <v>511100</v>
      </c>
    </row>
    <row r="1706" spans="1:8" x14ac:dyDescent="0.2">
      <c r="A1706" s="87" t="s">
        <v>4946</v>
      </c>
      <c r="B1706" s="87" t="s">
        <v>4947</v>
      </c>
      <c r="C1706" s="87" t="s">
        <v>1943</v>
      </c>
      <c r="D1706" s="87" t="s">
        <v>494</v>
      </c>
      <c r="E1706" s="87" t="s">
        <v>1927</v>
      </c>
      <c r="F1706" s="87" t="s">
        <v>442</v>
      </c>
      <c r="G1706" s="87" t="s">
        <v>539</v>
      </c>
      <c r="H1706" s="87">
        <v>511100</v>
      </c>
    </row>
    <row r="1707" spans="1:8" x14ac:dyDescent="0.2">
      <c r="A1707" s="87" t="s">
        <v>4948</v>
      </c>
      <c r="B1707" s="87" t="s">
        <v>4949</v>
      </c>
      <c r="C1707" s="87" t="s">
        <v>4950</v>
      </c>
      <c r="D1707" s="87" t="s">
        <v>563</v>
      </c>
      <c r="E1707" s="87" t="s">
        <v>4049</v>
      </c>
      <c r="F1707" s="87" t="s">
        <v>442</v>
      </c>
      <c r="G1707" s="87" t="s">
        <v>539</v>
      </c>
      <c r="H1707" s="87">
        <v>511100</v>
      </c>
    </row>
    <row r="1708" spans="1:8" x14ac:dyDescent="0.2">
      <c r="A1708" s="87" t="s">
        <v>4951</v>
      </c>
      <c r="B1708" s="87" t="s">
        <v>4952</v>
      </c>
      <c r="C1708" s="87" t="s">
        <v>4950</v>
      </c>
      <c r="D1708" s="87" t="s">
        <v>103</v>
      </c>
      <c r="E1708" s="87" t="s">
        <v>4049</v>
      </c>
      <c r="F1708" s="87" t="s">
        <v>442</v>
      </c>
      <c r="G1708" s="87" t="s">
        <v>539</v>
      </c>
      <c r="H1708" s="87">
        <v>511100</v>
      </c>
    </row>
    <row r="1709" spans="1:8" x14ac:dyDescent="0.2">
      <c r="A1709" s="87" t="s">
        <v>4953</v>
      </c>
      <c r="B1709" s="87" t="s">
        <v>4954</v>
      </c>
      <c r="C1709" s="87" t="s">
        <v>4048</v>
      </c>
      <c r="D1709" s="87" t="s">
        <v>82</v>
      </c>
      <c r="E1709" s="87" t="s">
        <v>4049</v>
      </c>
      <c r="F1709" s="87" t="s">
        <v>442</v>
      </c>
      <c r="G1709" s="87" t="s">
        <v>539</v>
      </c>
      <c r="H1709" s="87">
        <v>511100</v>
      </c>
    </row>
    <row r="1710" spans="1:8" x14ac:dyDescent="0.2">
      <c r="A1710" s="87" t="s">
        <v>4955</v>
      </c>
      <c r="B1710" s="87" t="s">
        <v>4956</v>
      </c>
      <c r="C1710" s="87" t="s">
        <v>4957</v>
      </c>
      <c r="D1710" s="87" t="s">
        <v>332</v>
      </c>
      <c r="E1710" s="87" t="s">
        <v>4278</v>
      </c>
      <c r="F1710" s="87" t="s">
        <v>442</v>
      </c>
      <c r="G1710" s="87" t="s">
        <v>539</v>
      </c>
      <c r="H1710" s="87">
        <v>511100</v>
      </c>
    </row>
    <row r="1711" spans="1:8" x14ac:dyDescent="0.2">
      <c r="A1711" s="87" t="s">
        <v>4958</v>
      </c>
      <c r="B1711" s="87" t="s">
        <v>4959</v>
      </c>
      <c r="C1711" s="87" t="s">
        <v>4960</v>
      </c>
      <c r="D1711" s="87" t="s">
        <v>752</v>
      </c>
      <c r="E1711" s="87" t="s">
        <v>4278</v>
      </c>
      <c r="F1711" s="87" t="s">
        <v>153</v>
      </c>
      <c r="G1711" s="87" t="s">
        <v>539</v>
      </c>
      <c r="H1711" s="87">
        <v>42998</v>
      </c>
    </row>
    <row r="1712" spans="1:8" x14ac:dyDescent="0.2">
      <c r="A1712" s="87" t="s">
        <v>4961</v>
      </c>
      <c r="B1712" s="87" t="s">
        <v>4962</v>
      </c>
      <c r="C1712" s="87" t="s">
        <v>4963</v>
      </c>
      <c r="D1712" s="87" t="s">
        <v>752</v>
      </c>
      <c r="E1712" s="87" t="s">
        <v>4278</v>
      </c>
      <c r="F1712" s="87" t="s">
        <v>153</v>
      </c>
      <c r="G1712" s="87" t="s">
        <v>539</v>
      </c>
      <c r="H1712" s="87">
        <v>42998</v>
      </c>
    </row>
    <row r="1713" spans="1:8" x14ac:dyDescent="0.2">
      <c r="A1713" s="87" t="s">
        <v>4964</v>
      </c>
      <c r="B1713" s="87" t="s">
        <v>4965</v>
      </c>
      <c r="C1713" s="87" t="s">
        <v>4966</v>
      </c>
      <c r="D1713" s="87" t="s">
        <v>752</v>
      </c>
      <c r="E1713" s="87" t="s">
        <v>4278</v>
      </c>
      <c r="F1713" s="87" t="s">
        <v>153</v>
      </c>
      <c r="G1713" s="87" t="s">
        <v>539</v>
      </c>
      <c r="H1713" s="87">
        <v>42998</v>
      </c>
    </row>
    <row r="1714" spans="1:8" x14ac:dyDescent="0.2">
      <c r="A1714" s="87" t="s">
        <v>4967</v>
      </c>
      <c r="B1714" s="87" t="s">
        <v>4968</v>
      </c>
      <c r="C1714" s="87" t="s">
        <v>4969</v>
      </c>
      <c r="D1714" s="87" t="s">
        <v>494</v>
      </c>
      <c r="E1714" s="87" t="s">
        <v>4278</v>
      </c>
      <c r="F1714" s="87" t="s">
        <v>153</v>
      </c>
      <c r="G1714" s="87" t="s">
        <v>539</v>
      </c>
      <c r="H1714" s="87">
        <v>42998</v>
      </c>
    </row>
    <row r="1715" spans="1:8" x14ac:dyDescent="0.2">
      <c r="A1715" s="87" t="s">
        <v>4970</v>
      </c>
      <c r="B1715" s="87" t="s">
        <v>4971</v>
      </c>
      <c r="C1715" s="87" t="s">
        <v>4972</v>
      </c>
      <c r="D1715" s="87" t="s">
        <v>494</v>
      </c>
      <c r="E1715" s="87" t="s">
        <v>4278</v>
      </c>
      <c r="F1715" s="87" t="s">
        <v>153</v>
      </c>
      <c r="G1715" s="87" t="s">
        <v>539</v>
      </c>
      <c r="H1715" s="87">
        <v>42998</v>
      </c>
    </row>
    <row r="1716" spans="1:8" x14ac:dyDescent="0.2">
      <c r="A1716" s="87" t="s">
        <v>4973</v>
      </c>
      <c r="B1716" s="87" t="s">
        <v>4974</v>
      </c>
      <c r="C1716" s="87" t="s">
        <v>4975</v>
      </c>
      <c r="D1716" s="87" t="s">
        <v>494</v>
      </c>
      <c r="E1716" s="87" t="s">
        <v>4278</v>
      </c>
      <c r="F1716" s="87" t="s">
        <v>153</v>
      </c>
      <c r="G1716" s="87" t="s">
        <v>539</v>
      </c>
      <c r="H1716" s="87">
        <v>42998</v>
      </c>
    </row>
    <row r="1717" spans="1:8" x14ac:dyDescent="0.2">
      <c r="A1717" s="87" t="s">
        <v>4976</v>
      </c>
      <c r="B1717" s="87" t="s">
        <v>4977</v>
      </c>
      <c r="C1717" s="87" t="s">
        <v>4978</v>
      </c>
      <c r="D1717" s="87" t="s">
        <v>494</v>
      </c>
      <c r="E1717" s="87" t="s">
        <v>4278</v>
      </c>
      <c r="F1717" s="87" t="s">
        <v>153</v>
      </c>
      <c r="G1717" s="87" t="s">
        <v>539</v>
      </c>
      <c r="H1717" s="87">
        <v>42998</v>
      </c>
    </row>
    <row r="1718" spans="1:8" x14ac:dyDescent="0.2">
      <c r="A1718" s="87" t="s">
        <v>4979</v>
      </c>
      <c r="B1718" s="87" t="s">
        <v>4980</v>
      </c>
      <c r="C1718" s="87" t="s">
        <v>4981</v>
      </c>
      <c r="D1718" s="87" t="s">
        <v>494</v>
      </c>
      <c r="E1718" s="87" t="s">
        <v>4278</v>
      </c>
      <c r="F1718" s="87" t="s">
        <v>153</v>
      </c>
      <c r="G1718" s="87" t="s">
        <v>539</v>
      </c>
      <c r="H1718" s="87">
        <v>42998</v>
      </c>
    </row>
    <row r="1719" spans="1:8" x14ac:dyDescent="0.2">
      <c r="A1719" s="87" t="s">
        <v>4982</v>
      </c>
      <c r="B1719" s="87" t="s">
        <v>4983</v>
      </c>
      <c r="C1719" s="87" t="s">
        <v>4984</v>
      </c>
      <c r="D1719" s="87" t="s">
        <v>494</v>
      </c>
      <c r="E1719" s="87" t="s">
        <v>4278</v>
      </c>
      <c r="F1719" s="87" t="s">
        <v>153</v>
      </c>
      <c r="G1719" s="87" t="s">
        <v>539</v>
      </c>
      <c r="H1719" s="87">
        <v>42998</v>
      </c>
    </row>
    <row r="1720" spans="1:8" x14ac:dyDescent="0.2">
      <c r="A1720" s="87" t="s">
        <v>4985</v>
      </c>
      <c r="B1720" s="87" t="s">
        <v>4986</v>
      </c>
      <c r="C1720" s="87" t="s">
        <v>4987</v>
      </c>
      <c r="D1720" s="87" t="s">
        <v>91</v>
      </c>
      <c r="E1720" s="87" t="s">
        <v>4278</v>
      </c>
      <c r="F1720" s="87" t="s">
        <v>153</v>
      </c>
      <c r="G1720" s="87" t="s">
        <v>539</v>
      </c>
      <c r="H1720" s="87">
        <v>42998</v>
      </c>
    </row>
    <row r="1721" spans="1:8" x14ac:dyDescent="0.2">
      <c r="A1721" s="87" t="s">
        <v>4988</v>
      </c>
      <c r="B1721" s="87" t="s">
        <v>4989</v>
      </c>
      <c r="C1721" s="87" t="s">
        <v>4990</v>
      </c>
      <c r="D1721" s="87" t="s">
        <v>91</v>
      </c>
      <c r="E1721" s="87" t="s">
        <v>4278</v>
      </c>
      <c r="F1721" s="87" t="s">
        <v>153</v>
      </c>
      <c r="G1721" s="87" t="s">
        <v>539</v>
      </c>
      <c r="H1721" s="87">
        <v>42998</v>
      </c>
    </row>
    <row r="1722" spans="1:8" x14ac:dyDescent="0.2">
      <c r="A1722" s="87" t="s">
        <v>4991</v>
      </c>
      <c r="B1722" s="87" t="s">
        <v>4992</v>
      </c>
      <c r="C1722" s="87" t="s">
        <v>4993</v>
      </c>
      <c r="D1722" s="87" t="s">
        <v>91</v>
      </c>
      <c r="E1722" s="87" t="s">
        <v>4278</v>
      </c>
      <c r="F1722" s="87" t="s">
        <v>153</v>
      </c>
      <c r="G1722" s="87" t="s">
        <v>539</v>
      </c>
      <c r="H1722" s="87">
        <v>42998</v>
      </c>
    </row>
    <row r="1723" spans="1:8" x14ac:dyDescent="0.2">
      <c r="A1723" s="87" t="s">
        <v>4994</v>
      </c>
      <c r="B1723" s="87" t="s">
        <v>4995</v>
      </c>
      <c r="C1723" s="87" t="s">
        <v>4996</v>
      </c>
      <c r="D1723" s="87" t="s">
        <v>638</v>
      </c>
      <c r="E1723" s="87" t="s">
        <v>4278</v>
      </c>
      <c r="F1723" s="87" t="s">
        <v>153</v>
      </c>
      <c r="G1723" s="87" t="s">
        <v>539</v>
      </c>
      <c r="H1723" s="87">
        <v>42998</v>
      </c>
    </row>
    <row r="1724" spans="1:8" x14ac:dyDescent="0.2">
      <c r="A1724" s="87" t="s">
        <v>4997</v>
      </c>
      <c r="B1724" s="87" t="s">
        <v>4998</v>
      </c>
      <c r="C1724" s="87" t="s">
        <v>4999</v>
      </c>
      <c r="D1724" s="87" t="s">
        <v>638</v>
      </c>
      <c r="E1724" s="87" t="s">
        <v>4278</v>
      </c>
      <c r="F1724" s="87" t="s">
        <v>153</v>
      </c>
      <c r="G1724" s="87" t="s">
        <v>539</v>
      </c>
      <c r="H1724" s="87">
        <v>42998</v>
      </c>
    </row>
    <row r="1725" spans="1:8" x14ac:dyDescent="0.2">
      <c r="A1725" s="87" t="s">
        <v>5000</v>
      </c>
      <c r="B1725" s="87" t="s">
        <v>5001</v>
      </c>
      <c r="C1725" s="87" t="s">
        <v>5002</v>
      </c>
      <c r="D1725" s="87" t="s">
        <v>187</v>
      </c>
      <c r="E1725" s="87" t="s">
        <v>4278</v>
      </c>
      <c r="F1725" s="87" t="s">
        <v>153</v>
      </c>
      <c r="G1725" s="87" t="s">
        <v>539</v>
      </c>
      <c r="H1725" s="87">
        <v>42998</v>
      </c>
    </row>
    <row r="1726" spans="1:8" x14ac:dyDescent="0.2">
      <c r="A1726" s="87" t="s">
        <v>5003</v>
      </c>
      <c r="B1726" s="87" t="s">
        <v>5004</v>
      </c>
      <c r="C1726" s="87" t="s">
        <v>5005</v>
      </c>
      <c r="D1726" s="87" t="s">
        <v>187</v>
      </c>
      <c r="E1726" s="87" t="s">
        <v>4278</v>
      </c>
      <c r="F1726" s="87" t="s">
        <v>153</v>
      </c>
      <c r="G1726" s="87" t="s">
        <v>539</v>
      </c>
      <c r="H1726" s="87">
        <v>42998</v>
      </c>
    </row>
    <row r="1727" spans="1:8" x14ac:dyDescent="0.2">
      <c r="A1727" s="87" t="s">
        <v>5006</v>
      </c>
      <c r="B1727" s="87" t="s">
        <v>5007</v>
      </c>
      <c r="C1727" s="87" t="s">
        <v>5008</v>
      </c>
      <c r="D1727" s="87" t="s">
        <v>5009</v>
      </c>
      <c r="E1727" s="87" t="s">
        <v>4278</v>
      </c>
      <c r="F1727" s="87" t="s">
        <v>153</v>
      </c>
      <c r="G1727" s="87" t="s">
        <v>539</v>
      </c>
      <c r="H1727" s="87">
        <v>42998</v>
      </c>
    </row>
    <row r="1728" spans="1:8" x14ac:dyDescent="0.2">
      <c r="A1728" s="87" t="s">
        <v>5010</v>
      </c>
      <c r="B1728" s="87" t="s">
        <v>5011</v>
      </c>
      <c r="C1728" s="87" t="s">
        <v>5012</v>
      </c>
      <c r="D1728" s="87" t="s">
        <v>5009</v>
      </c>
      <c r="E1728" s="87" t="s">
        <v>4278</v>
      </c>
      <c r="F1728" s="87" t="s">
        <v>153</v>
      </c>
      <c r="G1728" s="87" t="s">
        <v>539</v>
      </c>
      <c r="H1728" s="87">
        <v>42998</v>
      </c>
    </row>
    <row r="1729" spans="1:8" x14ac:dyDescent="0.2">
      <c r="A1729" s="87" t="s">
        <v>5013</v>
      </c>
      <c r="B1729" s="87" t="s">
        <v>5014</v>
      </c>
      <c r="C1729" s="87" t="s">
        <v>5015</v>
      </c>
      <c r="D1729" s="87" t="s">
        <v>200</v>
      </c>
      <c r="E1729" s="87" t="s">
        <v>4278</v>
      </c>
      <c r="F1729" s="87" t="s">
        <v>153</v>
      </c>
      <c r="G1729" s="87" t="s">
        <v>539</v>
      </c>
      <c r="H1729" s="87">
        <v>42998</v>
      </c>
    </row>
    <row r="1730" spans="1:8" x14ac:dyDescent="0.2">
      <c r="A1730" s="87" t="s">
        <v>5016</v>
      </c>
      <c r="B1730" s="87" t="s">
        <v>5017</v>
      </c>
      <c r="C1730" s="87" t="s">
        <v>5018</v>
      </c>
      <c r="D1730" s="87" t="s">
        <v>5009</v>
      </c>
      <c r="E1730" s="87" t="s">
        <v>4278</v>
      </c>
      <c r="F1730" s="87" t="s">
        <v>153</v>
      </c>
      <c r="G1730" s="87" t="s">
        <v>539</v>
      </c>
      <c r="H1730" s="87">
        <v>42998</v>
      </c>
    </row>
    <row r="1731" spans="1:8" x14ac:dyDescent="0.2">
      <c r="A1731" s="87" t="s">
        <v>5019</v>
      </c>
      <c r="B1731" s="87" t="s">
        <v>5020</v>
      </c>
      <c r="C1731" s="87" t="s">
        <v>5021</v>
      </c>
      <c r="D1731" s="87" t="s">
        <v>91</v>
      </c>
      <c r="E1731" s="87" t="s">
        <v>4278</v>
      </c>
      <c r="F1731" s="87" t="s">
        <v>153</v>
      </c>
      <c r="G1731" s="87" t="s">
        <v>539</v>
      </c>
      <c r="H1731" s="87">
        <v>42998</v>
      </c>
    </row>
    <row r="1732" spans="1:8" x14ac:dyDescent="0.2">
      <c r="A1732" s="87" t="s">
        <v>5022</v>
      </c>
      <c r="B1732" s="87" t="s">
        <v>5023</v>
      </c>
      <c r="C1732" s="87" t="s">
        <v>5024</v>
      </c>
      <c r="D1732" s="87" t="s">
        <v>752</v>
      </c>
      <c r="E1732" s="87" t="s">
        <v>4278</v>
      </c>
      <c r="F1732" s="87" t="s">
        <v>153</v>
      </c>
      <c r="G1732" s="87" t="s">
        <v>539</v>
      </c>
      <c r="H1732" s="87">
        <v>42998</v>
      </c>
    </row>
    <row r="1733" spans="1:8" x14ac:dyDescent="0.2">
      <c r="A1733" s="87" t="s">
        <v>5025</v>
      </c>
      <c r="B1733" s="87" t="s">
        <v>5026</v>
      </c>
      <c r="C1733" s="87" t="s">
        <v>5027</v>
      </c>
      <c r="D1733" s="87" t="s">
        <v>494</v>
      </c>
      <c r="E1733" s="87" t="s">
        <v>4278</v>
      </c>
      <c r="F1733" s="87" t="s">
        <v>153</v>
      </c>
      <c r="G1733" s="87" t="s">
        <v>539</v>
      </c>
      <c r="H1733" s="87">
        <v>42998</v>
      </c>
    </row>
    <row r="1734" spans="1:8" x14ac:dyDescent="0.2">
      <c r="A1734" s="87" t="s">
        <v>5028</v>
      </c>
      <c r="B1734" s="87" t="s">
        <v>5029</v>
      </c>
      <c r="C1734" s="87" t="s">
        <v>5030</v>
      </c>
      <c r="D1734" s="87" t="s">
        <v>494</v>
      </c>
      <c r="E1734" s="87" t="s">
        <v>4278</v>
      </c>
      <c r="F1734" s="87" t="s">
        <v>153</v>
      </c>
      <c r="G1734" s="87" t="s">
        <v>539</v>
      </c>
      <c r="H1734" s="87">
        <v>42998</v>
      </c>
    </row>
    <row r="1735" spans="1:8" x14ac:dyDescent="0.2">
      <c r="A1735" s="87" t="s">
        <v>5031</v>
      </c>
      <c r="B1735" s="87" t="s">
        <v>5032</v>
      </c>
      <c r="C1735" s="87" t="s">
        <v>5033</v>
      </c>
      <c r="D1735" s="87" t="s">
        <v>5009</v>
      </c>
      <c r="E1735" s="87" t="s">
        <v>4278</v>
      </c>
      <c r="F1735" s="87" t="s">
        <v>153</v>
      </c>
      <c r="G1735" s="87" t="s">
        <v>539</v>
      </c>
      <c r="H1735" s="87">
        <v>42998</v>
      </c>
    </row>
    <row r="1736" spans="1:8" x14ac:dyDescent="0.2">
      <c r="A1736" s="87" t="s">
        <v>5034</v>
      </c>
      <c r="B1736" s="87" t="s">
        <v>5035</v>
      </c>
      <c r="C1736" s="87" t="s">
        <v>5036</v>
      </c>
      <c r="D1736" s="87" t="s">
        <v>5009</v>
      </c>
      <c r="E1736" s="87" t="s">
        <v>4278</v>
      </c>
      <c r="F1736" s="87" t="s">
        <v>153</v>
      </c>
      <c r="G1736" s="87" t="s">
        <v>539</v>
      </c>
      <c r="H1736" s="87">
        <v>42998</v>
      </c>
    </row>
    <row r="1737" spans="1:8" x14ac:dyDescent="0.2">
      <c r="A1737" s="87" t="s">
        <v>5037</v>
      </c>
      <c r="B1737" s="87" t="s">
        <v>5038</v>
      </c>
      <c r="C1737" s="87" t="s">
        <v>5039</v>
      </c>
      <c r="D1737" s="87" t="s">
        <v>200</v>
      </c>
      <c r="E1737" s="87" t="s">
        <v>4278</v>
      </c>
      <c r="F1737" s="87" t="s">
        <v>153</v>
      </c>
      <c r="G1737" s="87" t="s">
        <v>539</v>
      </c>
      <c r="H1737" s="87">
        <v>42998</v>
      </c>
    </row>
    <row r="1738" spans="1:8" x14ac:dyDescent="0.2">
      <c r="A1738" s="87" t="s">
        <v>5040</v>
      </c>
      <c r="B1738" s="87" t="s">
        <v>5041</v>
      </c>
      <c r="C1738" s="87" t="s">
        <v>5042</v>
      </c>
      <c r="D1738" s="87" t="s">
        <v>103</v>
      </c>
      <c r="E1738" s="87" t="s">
        <v>1914</v>
      </c>
      <c r="F1738" s="87" t="s">
        <v>153</v>
      </c>
      <c r="G1738" s="87" t="s">
        <v>539</v>
      </c>
      <c r="H1738" s="87">
        <v>42998</v>
      </c>
    </row>
    <row r="1739" spans="1:8" x14ac:dyDescent="0.2">
      <c r="A1739" s="87" t="s">
        <v>5043</v>
      </c>
      <c r="B1739" s="87" t="s">
        <v>5044</v>
      </c>
      <c r="C1739" s="87" t="s">
        <v>5045</v>
      </c>
      <c r="D1739" s="87" t="s">
        <v>103</v>
      </c>
      <c r="E1739" s="87" t="s">
        <v>2169</v>
      </c>
      <c r="F1739" s="87" t="s">
        <v>153</v>
      </c>
      <c r="G1739" s="87" t="s">
        <v>539</v>
      </c>
      <c r="H1739" s="87">
        <v>42998</v>
      </c>
    </row>
    <row r="1740" spans="1:8" x14ac:dyDescent="0.2">
      <c r="A1740" s="87" t="s">
        <v>5046</v>
      </c>
      <c r="B1740" s="87" t="s">
        <v>5047</v>
      </c>
      <c r="C1740" s="87" t="s">
        <v>5048</v>
      </c>
      <c r="D1740" s="87" t="s">
        <v>103</v>
      </c>
      <c r="E1740" s="87" t="s">
        <v>1914</v>
      </c>
      <c r="F1740" s="87" t="s">
        <v>153</v>
      </c>
      <c r="G1740" s="87" t="s">
        <v>539</v>
      </c>
      <c r="H1740" s="87">
        <v>42998</v>
      </c>
    </row>
    <row r="1741" spans="1:8" x14ac:dyDescent="0.2">
      <c r="A1741" s="87" t="s">
        <v>5049</v>
      </c>
      <c r="B1741" s="87" t="s">
        <v>5050</v>
      </c>
      <c r="C1741" s="87" t="s">
        <v>5051</v>
      </c>
      <c r="D1741" s="87" t="s">
        <v>103</v>
      </c>
      <c r="E1741" s="87" t="s">
        <v>1914</v>
      </c>
      <c r="F1741" s="87" t="s">
        <v>153</v>
      </c>
      <c r="G1741" s="87" t="s">
        <v>539</v>
      </c>
      <c r="H1741" s="87">
        <v>42998</v>
      </c>
    </row>
    <row r="1742" spans="1:8" x14ac:dyDescent="0.2">
      <c r="A1742" s="87" t="s">
        <v>5052</v>
      </c>
      <c r="B1742" s="87" t="s">
        <v>5053</v>
      </c>
      <c r="C1742" s="87" t="s">
        <v>1940</v>
      </c>
      <c r="D1742" s="87" t="s">
        <v>332</v>
      </c>
      <c r="E1742" s="87" t="s">
        <v>1914</v>
      </c>
      <c r="F1742" s="87" t="s">
        <v>442</v>
      </c>
      <c r="G1742" s="87" t="s">
        <v>539</v>
      </c>
      <c r="H1742" s="87">
        <v>511100</v>
      </c>
    </row>
    <row r="1743" spans="1:8" x14ac:dyDescent="0.2">
      <c r="A1743" s="87" t="s">
        <v>5054</v>
      </c>
      <c r="B1743" s="87" t="s">
        <v>5055</v>
      </c>
      <c r="C1743" s="87" t="s">
        <v>5056</v>
      </c>
      <c r="D1743" s="87" t="s">
        <v>103</v>
      </c>
      <c r="E1743" s="87" t="s">
        <v>1914</v>
      </c>
      <c r="F1743" s="87" t="s">
        <v>153</v>
      </c>
      <c r="G1743" s="87" t="s">
        <v>539</v>
      </c>
      <c r="H1743" s="87">
        <v>42998</v>
      </c>
    </row>
    <row r="1744" spans="1:8" x14ac:dyDescent="0.2">
      <c r="A1744" s="87" t="s">
        <v>5057</v>
      </c>
      <c r="B1744" s="87" t="s">
        <v>5058</v>
      </c>
      <c r="C1744" s="87" t="s">
        <v>5056</v>
      </c>
      <c r="D1744" s="87" t="s">
        <v>752</v>
      </c>
      <c r="E1744" s="87" t="s">
        <v>1914</v>
      </c>
      <c r="F1744" s="87" t="s">
        <v>153</v>
      </c>
      <c r="G1744" s="87" t="s">
        <v>539</v>
      </c>
      <c r="H1744" s="87">
        <v>42998</v>
      </c>
    </row>
    <row r="1745" spans="1:8" x14ac:dyDescent="0.2">
      <c r="A1745" s="87" t="s">
        <v>5059</v>
      </c>
      <c r="B1745" s="87" t="s">
        <v>5060</v>
      </c>
      <c r="C1745" s="87" t="s">
        <v>5061</v>
      </c>
      <c r="D1745" s="87" t="s">
        <v>103</v>
      </c>
      <c r="E1745" s="87" t="s">
        <v>1914</v>
      </c>
      <c r="F1745" s="87" t="s">
        <v>442</v>
      </c>
      <c r="G1745" s="87" t="s">
        <v>539</v>
      </c>
      <c r="H1745" s="87">
        <v>511100</v>
      </c>
    </row>
    <row r="1746" spans="1:8" x14ac:dyDescent="0.2">
      <c r="A1746" s="87" t="s">
        <v>5062</v>
      </c>
      <c r="B1746" s="87" t="s">
        <v>5063</v>
      </c>
      <c r="C1746" s="87" t="s">
        <v>5064</v>
      </c>
      <c r="D1746" s="87" t="s">
        <v>103</v>
      </c>
      <c r="E1746" s="87" t="s">
        <v>1914</v>
      </c>
      <c r="F1746" s="87" t="s">
        <v>209</v>
      </c>
      <c r="G1746" s="87" t="s">
        <v>539</v>
      </c>
      <c r="H1746" s="87">
        <v>511300</v>
      </c>
    </row>
    <row r="1747" spans="1:8" x14ac:dyDescent="0.2">
      <c r="A1747" s="87" t="s">
        <v>5065</v>
      </c>
      <c r="B1747" s="87" t="s">
        <v>5066</v>
      </c>
      <c r="C1747" s="87" t="s">
        <v>5067</v>
      </c>
      <c r="D1747" s="87" t="s">
        <v>103</v>
      </c>
      <c r="E1747" s="87" t="s">
        <v>1914</v>
      </c>
      <c r="F1747" s="87" t="s">
        <v>442</v>
      </c>
      <c r="G1747" s="87" t="s">
        <v>539</v>
      </c>
      <c r="H1747" s="87">
        <v>511100</v>
      </c>
    </row>
    <row r="1748" spans="1:8" x14ac:dyDescent="0.2">
      <c r="A1748" s="87" t="s">
        <v>5068</v>
      </c>
      <c r="B1748" s="87" t="s">
        <v>5069</v>
      </c>
      <c r="C1748" s="87" t="s">
        <v>5070</v>
      </c>
      <c r="D1748" s="87" t="s">
        <v>332</v>
      </c>
      <c r="E1748" s="87" t="s">
        <v>1914</v>
      </c>
      <c r="F1748" s="87" t="s">
        <v>442</v>
      </c>
      <c r="G1748" s="87" t="s">
        <v>539</v>
      </c>
      <c r="H1748" s="87">
        <v>511100</v>
      </c>
    </row>
    <row r="1749" spans="1:8" x14ac:dyDescent="0.2">
      <c r="A1749" s="87" t="s">
        <v>5071</v>
      </c>
      <c r="B1749" s="87" t="s">
        <v>5072</v>
      </c>
      <c r="C1749" s="87" t="s">
        <v>5073</v>
      </c>
      <c r="D1749" s="87" t="s">
        <v>332</v>
      </c>
      <c r="E1749" s="87" t="s">
        <v>1914</v>
      </c>
      <c r="F1749" s="87" t="s">
        <v>442</v>
      </c>
      <c r="G1749" s="87" t="s">
        <v>539</v>
      </c>
      <c r="H1749" s="87">
        <v>511100</v>
      </c>
    </row>
    <row r="1750" spans="1:8" x14ac:dyDescent="0.2">
      <c r="A1750" s="87" t="s">
        <v>5074</v>
      </c>
      <c r="B1750" s="87" t="s">
        <v>5075</v>
      </c>
      <c r="C1750" s="87" t="s">
        <v>5076</v>
      </c>
      <c r="D1750" s="87" t="s">
        <v>332</v>
      </c>
      <c r="E1750" s="87" t="s">
        <v>1914</v>
      </c>
      <c r="F1750" s="87" t="s">
        <v>442</v>
      </c>
      <c r="G1750" s="87" t="s">
        <v>539</v>
      </c>
      <c r="H1750" s="87">
        <v>511100</v>
      </c>
    </row>
    <row r="1751" spans="1:8" x14ac:dyDescent="0.2">
      <c r="A1751" s="87" t="s">
        <v>5077</v>
      </c>
      <c r="B1751" s="87" t="s">
        <v>5078</v>
      </c>
      <c r="C1751" s="87" t="s">
        <v>5076</v>
      </c>
      <c r="D1751" s="87" t="s">
        <v>103</v>
      </c>
      <c r="E1751" s="87" t="s">
        <v>1914</v>
      </c>
      <c r="F1751" s="87" t="s">
        <v>442</v>
      </c>
      <c r="G1751" s="87" t="s">
        <v>539</v>
      </c>
      <c r="H1751" s="87">
        <v>511100</v>
      </c>
    </row>
    <row r="1752" spans="1:8" x14ac:dyDescent="0.2">
      <c r="A1752" s="87" t="s">
        <v>5079</v>
      </c>
      <c r="B1752" s="87" t="s">
        <v>5080</v>
      </c>
      <c r="C1752" s="87" t="s">
        <v>1993</v>
      </c>
      <c r="D1752" s="87" t="s">
        <v>332</v>
      </c>
      <c r="E1752" s="87" t="s">
        <v>1914</v>
      </c>
      <c r="F1752" s="87" t="s">
        <v>209</v>
      </c>
      <c r="G1752" s="87" t="s">
        <v>539</v>
      </c>
      <c r="H1752" s="87">
        <v>511300</v>
      </c>
    </row>
    <row r="1753" spans="1:8" x14ac:dyDescent="0.2">
      <c r="A1753" s="87" t="s">
        <v>5081</v>
      </c>
      <c r="B1753" s="87" t="s">
        <v>5082</v>
      </c>
      <c r="C1753" s="87" t="s">
        <v>2001</v>
      </c>
      <c r="D1753" s="87" t="s">
        <v>332</v>
      </c>
      <c r="E1753" s="87" t="s">
        <v>1914</v>
      </c>
      <c r="F1753" s="87" t="s">
        <v>209</v>
      </c>
      <c r="G1753" s="87" t="s">
        <v>539</v>
      </c>
      <c r="H1753" s="87">
        <v>511300</v>
      </c>
    </row>
    <row r="1754" spans="1:8" x14ac:dyDescent="0.2">
      <c r="A1754" s="87" t="s">
        <v>5083</v>
      </c>
      <c r="B1754" s="87" t="s">
        <v>5084</v>
      </c>
      <c r="C1754" s="87" t="s">
        <v>2004</v>
      </c>
      <c r="D1754" s="87" t="s">
        <v>332</v>
      </c>
      <c r="E1754" s="87" t="s">
        <v>1914</v>
      </c>
      <c r="F1754" s="87" t="s">
        <v>209</v>
      </c>
      <c r="G1754" s="87" t="s">
        <v>539</v>
      </c>
      <c r="H1754" s="87">
        <v>511300</v>
      </c>
    </row>
    <row r="1755" spans="1:8" x14ac:dyDescent="0.2">
      <c r="A1755" s="87" t="s">
        <v>5085</v>
      </c>
      <c r="B1755" s="87" t="s">
        <v>5086</v>
      </c>
      <c r="C1755" s="87" t="s">
        <v>5087</v>
      </c>
      <c r="D1755" s="87" t="s">
        <v>332</v>
      </c>
      <c r="E1755" s="87" t="s">
        <v>1914</v>
      </c>
      <c r="F1755" s="87" t="s">
        <v>209</v>
      </c>
      <c r="G1755" s="87" t="s">
        <v>539</v>
      </c>
      <c r="H1755" s="87">
        <v>511300</v>
      </c>
    </row>
    <row r="1756" spans="1:8" x14ac:dyDescent="0.2">
      <c r="A1756" s="87" t="s">
        <v>5088</v>
      </c>
      <c r="B1756" s="87" t="s">
        <v>5089</v>
      </c>
      <c r="C1756" s="87" t="s">
        <v>5090</v>
      </c>
      <c r="D1756" s="87" t="s">
        <v>332</v>
      </c>
      <c r="E1756" s="87" t="s">
        <v>1914</v>
      </c>
      <c r="F1756" s="87" t="s">
        <v>209</v>
      </c>
      <c r="G1756" s="87" t="s">
        <v>539</v>
      </c>
      <c r="H1756" s="87">
        <v>511300</v>
      </c>
    </row>
    <row r="1757" spans="1:8" x14ac:dyDescent="0.2">
      <c r="A1757" s="87" t="s">
        <v>5091</v>
      </c>
      <c r="B1757" s="87" t="s">
        <v>5092</v>
      </c>
      <c r="C1757" s="87" t="s">
        <v>1984</v>
      </c>
      <c r="D1757" s="87" t="s">
        <v>332</v>
      </c>
      <c r="E1757" s="87" t="s">
        <v>1914</v>
      </c>
      <c r="F1757" s="87" t="s">
        <v>512</v>
      </c>
      <c r="G1757" s="87" t="s">
        <v>539</v>
      </c>
      <c r="H1757" s="87">
        <v>518155</v>
      </c>
    </row>
    <row r="1758" spans="1:8" x14ac:dyDescent="0.2">
      <c r="A1758" s="87" t="s">
        <v>5093</v>
      </c>
      <c r="B1758" s="87" t="s">
        <v>5094</v>
      </c>
      <c r="C1758" s="87" t="s">
        <v>1984</v>
      </c>
      <c r="D1758" s="87" t="s">
        <v>200</v>
      </c>
      <c r="E1758" s="87" t="s">
        <v>1914</v>
      </c>
      <c r="F1758" s="87" t="s">
        <v>512</v>
      </c>
      <c r="G1758" s="87" t="s">
        <v>539</v>
      </c>
      <c r="H1758" s="87">
        <v>518155</v>
      </c>
    </row>
    <row r="1759" spans="1:8" x14ac:dyDescent="0.2">
      <c r="A1759" s="87" t="s">
        <v>5095</v>
      </c>
      <c r="B1759" s="87" t="s">
        <v>5096</v>
      </c>
      <c r="C1759" s="87" t="s">
        <v>1977</v>
      </c>
      <c r="D1759" s="87" t="s">
        <v>91</v>
      </c>
      <c r="E1759" s="87" t="s">
        <v>1914</v>
      </c>
      <c r="F1759" s="87" t="s">
        <v>209</v>
      </c>
      <c r="G1759" s="87" t="s">
        <v>539</v>
      </c>
      <c r="H1759" s="87">
        <v>511300</v>
      </c>
    </row>
    <row r="1760" spans="1:8" x14ac:dyDescent="0.2">
      <c r="A1760" s="87" t="s">
        <v>5097</v>
      </c>
      <c r="B1760" s="87" t="s">
        <v>5098</v>
      </c>
      <c r="C1760" s="87" t="s">
        <v>1977</v>
      </c>
      <c r="D1760" s="87" t="s">
        <v>187</v>
      </c>
      <c r="E1760" s="87" t="s">
        <v>1914</v>
      </c>
      <c r="F1760" s="87" t="s">
        <v>209</v>
      </c>
      <c r="G1760" s="87" t="s">
        <v>539</v>
      </c>
      <c r="H1760" s="87">
        <v>511300</v>
      </c>
    </row>
    <row r="1761" spans="1:8" x14ac:dyDescent="0.2">
      <c r="A1761" s="87" t="s">
        <v>5099</v>
      </c>
      <c r="B1761" s="87" t="s">
        <v>5100</v>
      </c>
      <c r="C1761" s="87" t="s">
        <v>5101</v>
      </c>
      <c r="D1761" s="87" t="s">
        <v>103</v>
      </c>
      <c r="E1761" s="87" t="s">
        <v>1921</v>
      </c>
      <c r="F1761" s="87" t="s">
        <v>145</v>
      </c>
      <c r="G1761" s="87" t="s">
        <v>539</v>
      </c>
      <c r="H1761" s="87">
        <v>518495</v>
      </c>
    </row>
    <row r="1762" spans="1:8" x14ac:dyDescent="0.2">
      <c r="A1762" s="87" t="s">
        <v>5102</v>
      </c>
      <c r="B1762" s="87" t="s">
        <v>5103</v>
      </c>
      <c r="C1762" s="87" t="s">
        <v>5104</v>
      </c>
      <c r="D1762" s="87" t="s">
        <v>103</v>
      </c>
      <c r="E1762" s="87" t="s">
        <v>1921</v>
      </c>
      <c r="F1762" s="87" t="s">
        <v>145</v>
      </c>
      <c r="G1762" s="87" t="s">
        <v>539</v>
      </c>
      <c r="H1762" s="87">
        <v>518495</v>
      </c>
    </row>
    <row r="1763" spans="1:8" x14ac:dyDescent="0.2">
      <c r="A1763" s="87" t="s">
        <v>5105</v>
      </c>
      <c r="B1763" s="87" t="s">
        <v>5106</v>
      </c>
      <c r="C1763" s="87" t="s">
        <v>5107</v>
      </c>
      <c r="D1763" s="87" t="s">
        <v>103</v>
      </c>
      <c r="E1763" s="87" t="s">
        <v>1921</v>
      </c>
      <c r="F1763" s="87" t="s">
        <v>145</v>
      </c>
      <c r="G1763" s="87" t="s">
        <v>539</v>
      </c>
      <c r="H1763" s="87">
        <v>518495</v>
      </c>
    </row>
    <row r="1764" spans="1:8" x14ac:dyDescent="0.2">
      <c r="A1764" s="87" t="s">
        <v>5108</v>
      </c>
      <c r="B1764" s="87" t="s">
        <v>5109</v>
      </c>
      <c r="C1764" s="87" t="s">
        <v>2125</v>
      </c>
      <c r="D1764" s="87" t="s">
        <v>332</v>
      </c>
      <c r="E1764" s="87" t="s">
        <v>2126</v>
      </c>
      <c r="F1764" s="87" t="s">
        <v>442</v>
      </c>
      <c r="G1764" s="87" t="s">
        <v>539</v>
      </c>
      <c r="H1764" s="87">
        <v>511100</v>
      </c>
    </row>
    <row r="1765" spans="1:8" x14ac:dyDescent="0.2">
      <c r="A1765" s="87" t="s">
        <v>5110</v>
      </c>
      <c r="B1765" s="87" t="s">
        <v>5111</v>
      </c>
      <c r="C1765" s="87" t="s">
        <v>2125</v>
      </c>
      <c r="D1765" s="87" t="s">
        <v>752</v>
      </c>
      <c r="E1765" s="87" t="s">
        <v>2126</v>
      </c>
      <c r="F1765" s="87" t="s">
        <v>442</v>
      </c>
      <c r="G1765" s="87" t="s">
        <v>539</v>
      </c>
      <c r="H1765" s="87">
        <v>511100</v>
      </c>
    </row>
    <row r="1766" spans="1:8" x14ac:dyDescent="0.2">
      <c r="A1766" s="87" t="s">
        <v>5112</v>
      </c>
      <c r="B1766" s="87" t="s">
        <v>5113</v>
      </c>
      <c r="C1766" s="87" t="s">
        <v>5114</v>
      </c>
      <c r="D1766" s="87" t="s">
        <v>103</v>
      </c>
      <c r="E1766" s="87" t="s">
        <v>2126</v>
      </c>
      <c r="F1766" s="87" t="s">
        <v>442</v>
      </c>
      <c r="G1766" s="87" t="s">
        <v>539</v>
      </c>
      <c r="H1766" s="87">
        <v>511100</v>
      </c>
    </row>
    <row r="1767" spans="1:8" x14ac:dyDescent="0.2">
      <c r="A1767" s="87" t="s">
        <v>5115</v>
      </c>
      <c r="B1767" s="87" t="s">
        <v>5116</v>
      </c>
      <c r="C1767" s="87" t="s">
        <v>4686</v>
      </c>
      <c r="D1767" s="87" t="s">
        <v>332</v>
      </c>
      <c r="E1767" s="87" t="s">
        <v>2126</v>
      </c>
      <c r="F1767" s="87" t="s">
        <v>442</v>
      </c>
      <c r="G1767" s="87" t="s">
        <v>539</v>
      </c>
      <c r="H1767" s="87">
        <v>511100</v>
      </c>
    </row>
    <row r="1768" spans="1:8" x14ac:dyDescent="0.2">
      <c r="A1768" s="87" t="s">
        <v>5117</v>
      </c>
      <c r="B1768" s="87" t="s">
        <v>5118</v>
      </c>
      <c r="C1768" s="87" t="s">
        <v>2132</v>
      </c>
      <c r="D1768" s="87" t="s">
        <v>332</v>
      </c>
      <c r="E1768" s="87" t="s">
        <v>2126</v>
      </c>
      <c r="F1768" s="87" t="s">
        <v>209</v>
      </c>
      <c r="G1768" s="87" t="s">
        <v>539</v>
      </c>
      <c r="H1768" s="87">
        <v>511300</v>
      </c>
    </row>
    <row r="1769" spans="1:8" x14ac:dyDescent="0.2">
      <c r="A1769" s="87" t="s">
        <v>5119</v>
      </c>
      <c r="B1769" s="87" t="s">
        <v>5120</v>
      </c>
      <c r="C1769" s="87" t="s">
        <v>5121</v>
      </c>
      <c r="D1769" s="87" t="s">
        <v>332</v>
      </c>
      <c r="E1769" s="87" t="s">
        <v>2126</v>
      </c>
      <c r="F1769" s="87" t="s">
        <v>442</v>
      </c>
      <c r="G1769" s="87" t="s">
        <v>539</v>
      </c>
      <c r="H1769" s="87">
        <v>511100</v>
      </c>
    </row>
    <row r="1770" spans="1:8" x14ac:dyDescent="0.2">
      <c r="A1770" s="87" t="s">
        <v>5122</v>
      </c>
      <c r="B1770" s="87" t="s">
        <v>5123</v>
      </c>
      <c r="C1770" s="87" t="s">
        <v>2135</v>
      </c>
      <c r="D1770" s="87" t="s">
        <v>332</v>
      </c>
      <c r="E1770" s="87" t="s">
        <v>2136</v>
      </c>
      <c r="F1770" s="87" t="s">
        <v>153</v>
      </c>
      <c r="G1770" s="87" t="s">
        <v>539</v>
      </c>
      <c r="H1770" s="87">
        <v>42998</v>
      </c>
    </row>
    <row r="1771" spans="1:8" x14ac:dyDescent="0.2">
      <c r="A1771" s="87" t="s">
        <v>5124</v>
      </c>
      <c r="B1771" s="87" t="s">
        <v>5125</v>
      </c>
      <c r="C1771" s="87" t="s">
        <v>2143</v>
      </c>
      <c r="D1771" s="87" t="s">
        <v>752</v>
      </c>
      <c r="E1771" s="87" t="s">
        <v>2140</v>
      </c>
      <c r="F1771" s="87" t="s">
        <v>442</v>
      </c>
      <c r="G1771" s="87" t="s">
        <v>539</v>
      </c>
      <c r="H1771" s="87">
        <v>511100</v>
      </c>
    </row>
    <row r="1772" spans="1:8" x14ac:dyDescent="0.2">
      <c r="A1772" s="87" t="s">
        <v>5126</v>
      </c>
      <c r="B1772" s="87" t="s">
        <v>5127</v>
      </c>
      <c r="C1772" s="87" t="s">
        <v>5128</v>
      </c>
      <c r="D1772" s="87" t="s">
        <v>103</v>
      </c>
      <c r="E1772" s="87" t="s">
        <v>2158</v>
      </c>
      <c r="F1772" s="87" t="s">
        <v>153</v>
      </c>
      <c r="G1772" s="87" t="s">
        <v>405</v>
      </c>
      <c r="H1772" s="87">
        <v>42998</v>
      </c>
    </row>
    <row r="1773" spans="1:8" x14ac:dyDescent="0.2">
      <c r="A1773" s="87" t="s">
        <v>5129</v>
      </c>
      <c r="B1773" s="87" t="s">
        <v>5130</v>
      </c>
      <c r="C1773" s="87" t="s">
        <v>5131</v>
      </c>
      <c r="D1773" s="87" t="s">
        <v>103</v>
      </c>
      <c r="E1773" s="87" t="s">
        <v>5132</v>
      </c>
      <c r="F1773" s="87" t="s">
        <v>153</v>
      </c>
      <c r="G1773" s="87" t="s">
        <v>539</v>
      </c>
      <c r="H1773" s="87">
        <v>42998</v>
      </c>
    </row>
    <row r="1774" spans="1:8" x14ac:dyDescent="0.2">
      <c r="A1774" s="87" t="s">
        <v>5133</v>
      </c>
      <c r="B1774" s="87" t="s">
        <v>5134</v>
      </c>
      <c r="C1774" s="87" t="s">
        <v>2180</v>
      </c>
      <c r="D1774" s="87" t="s">
        <v>332</v>
      </c>
      <c r="E1774" s="87" t="s">
        <v>2181</v>
      </c>
      <c r="F1774" s="87" t="s">
        <v>153</v>
      </c>
      <c r="G1774" s="87" t="s">
        <v>539</v>
      </c>
      <c r="H1774" s="87">
        <v>42998</v>
      </c>
    </row>
    <row r="1775" spans="1:8" x14ac:dyDescent="0.2">
      <c r="A1775" s="87" t="s">
        <v>5135</v>
      </c>
      <c r="B1775" s="87" t="s">
        <v>5136</v>
      </c>
      <c r="C1775" s="87" t="s">
        <v>2184</v>
      </c>
      <c r="D1775" s="87" t="s">
        <v>332</v>
      </c>
      <c r="E1775" s="87" t="s">
        <v>2181</v>
      </c>
      <c r="F1775" s="87" t="s">
        <v>442</v>
      </c>
      <c r="G1775" s="87" t="s">
        <v>539</v>
      </c>
      <c r="H1775" s="87">
        <v>511100</v>
      </c>
    </row>
    <row r="1776" spans="1:8" x14ac:dyDescent="0.2">
      <c r="A1776" s="87" t="s">
        <v>5137</v>
      </c>
      <c r="B1776" s="87" t="s">
        <v>5138</v>
      </c>
      <c r="C1776" s="87" t="s">
        <v>2184</v>
      </c>
      <c r="D1776" s="87" t="s">
        <v>752</v>
      </c>
      <c r="E1776" s="87" t="s">
        <v>2181</v>
      </c>
      <c r="F1776" s="87" t="s">
        <v>442</v>
      </c>
      <c r="G1776" s="87" t="s">
        <v>539</v>
      </c>
      <c r="H1776" s="87">
        <v>511100</v>
      </c>
    </row>
    <row r="1777" spans="1:8" x14ac:dyDescent="0.2">
      <c r="A1777" s="87" t="s">
        <v>5139</v>
      </c>
      <c r="B1777" s="87" t="s">
        <v>5140</v>
      </c>
      <c r="C1777" s="87" t="s">
        <v>4689</v>
      </c>
      <c r="D1777" s="87" t="s">
        <v>752</v>
      </c>
      <c r="E1777" s="87" t="s">
        <v>2181</v>
      </c>
      <c r="F1777" s="87" t="s">
        <v>442</v>
      </c>
      <c r="G1777" s="87" t="s">
        <v>539</v>
      </c>
      <c r="H1777" s="87">
        <v>511100</v>
      </c>
    </row>
    <row r="1778" spans="1:8" x14ac:dyDescent="0.2">
      <c r="A1778" s="87" t="s">
        <v>5141</v>
      </c>
      <c r="B1778" s="87" t="s">
        <v>5142</v>
      </c>
      <c r="C1778" s="87" t="s">
        <v>4689</v>
      </c>
      <c r="D1778" s="87" t="s">
        <v>103</v>
      </c>
      <c r="E1778" s="87" t="s">
        <v>2181</v>
      </c>
      <c r="F1778" s="87" t="s">
        <v>442</v>
      </c>
      <c r="G1778" s="87" t="s">
        <v>539</v>
      </c>
      <c r="H1778" s="87">
        <v>511100</v>
      </c>
    </row>
    <row r="1779" spans="1:8" x14ac:dyDescent="0.2">
      <c r="A1779" s="87" t="s">
        <v>5143</v>
      </c>
      <c r="B1779" s="87" t="s">
        <v>5144</v>
      </c>
      <c r="C1779" s="87" t="s">
        <v>2187</v>
      </c>
      <c r="D1779" s="87" t="s">
        <v>332</v>
      </c>
      <c r="E1779" s="87" t="s">
        <v>2181</v>
      </c>
      <c r="F1779" s="87" t="s">
        <v>442</v>
      </c>
      <c r="G1779" s="87" t="s">
        <v>539</v>
      </c>
      <c r="H1779" s="87">
        <v>511100</v>
      </c>
    </row>
    <row r="1780" spans="1:8" x14ac:dyDescent="0.2">
      <c r="A1780" s="87" t="s">
        <v>5145</v>
      </c>
      <c r="B1780" s="87" t="s">
        <v>5146</v>
      </c>
      <c r="C1780" s="87" t="s">
        <v>2187</v>
      </c>
      <c r="D1780" s="87" t="s">
        <v>752</v>
      </c>
      <c r="E1780" s="87" t="s">
        <v>2181</v>
      </c>
      <c r="F1780" s="87" t="s">
        <v>442</v>
      </c>
      <c r="G1780" s="87" t="s">
        <v>539</v>
      </c>
      <c r="H1780" s="87">
        <v>511100</v>
      </c>
    </row>
    <row r="1781" spans="1:8" x14ac:dyDescent="0.2">
      <c r="A1781" s="87" t="s">
        <v>5147</v>
      </c>
      <c r="B1781" s="87" t="s">
        <v>5148</v>
      </c>
      <c r="C1781" s="87" t="s">
        <v>5149</v>
      </c>
      <c r="D1781" s="87" t="s">
        <v>332</v>
      </c>
      <c r="E1781" s="87" t="s">
        <v>2181</v>
      </c>
      <c r="F1781" s="87" t="s">
        <v>442</v>
      </c>
      <c r="G1781" s="87" t="s">
        <v>539</v>
      </c>
      <c r="H1781" s="87">
        <v>511100</v>
      </c>
    </row>
    <row r="1782" spans="1:8" x14ac:dyDescent="0.2">
      <c r="A1782" s="87" t="s">
        <v>5150</v>
      </c>
      <c r="B1782" s="87" t="s">
        <v>5151</v>
      </c>
      <c r="C1782" s="87" t="s">
        <v>5152</v>
      </c>
      <c r="D1782" s="87" t="s">
        <v>332</v>
      </c>
      <c r="E1782" s="87" t="s">
        <v>2181</v>
      </c>
      <c r="F1782" s="87" t="s">
        <v>442</v>
      </c>
      <c r="G1782" s="87" t="s">
        <v>539</v>
      </c>
      <c r="H1782" s="87">
        <v>511100</v>
      </c>
    </row>
    <row r="1783" spans="1:8" x14ac:dyDescent="0.2">
      <c r="A1783" s="87" t="s">
        <v>5153</v>
      </c>
      <c r="B1783" s="87" t="s">
        <v>5154</v>
      </c>
      <c r="C1783" s="87" t="s">
        <v>5155</v>
      </c>
      <c r="D1783" s="87" t="s">
        <v>752</v>
      </c>
      <c r="E1783" s="87" t="s">
        <v>2181</v>
      </c>
      <c r="F1783" s="87" t="s">
        <v>442</v>
      </c>
      <c r="G1783" s="87" t="s">
        <v>539</v>
      </c>
      <c r="H1783" s="87">
        <v>511100</v>
      </c>
    </row>
    <row r="1784" spans="1:8" x14ac:dyDescent="0.2">
      <c r="A1784" s="87" t="s">
        <v>5156</v>
      </c>
      <c r="B1784" s="87" t="s">
        <v>5157</v>
      </c>
      <c r="C1784" s="87" t="s">
        <v>5158</v>
      </c>
      <c r="D1784" s="87" t="s">
        <v>752</v>
      </c>
      <c r="E1784" s="87" t="s">
        <v>2181</v>
      </c>
      <c r="F1784" s="87" t="s">
        <v>442</v>
      </c>
      <c r="G1784" s="87" t="s">
        <v>539</v>
      </c>
      <c r="H1784" s="87">
        <v>511100</v>
      </c>
    </row>
    <row r="1785" spans="1:8" x14ac:dyDescent="0.2">
      <c r="A1785" s="87" t="s">
        <v>5159</v>
      </c>
      <c r="B1785" s="87" t="s">
        <v>5160</v>
      </c>
      <c r="C1785" s="87" t="s">
        <v>5161</v>
      </c>
      <c r="D1785" s="87" t="s">
        <v>752</v>
      </c>
      <c r="E1785" s="87" t="s">
        <v>2181</v>
      </c>
      <c r="F1785" s="87" t="s">
        <v>442</v>
      </c>
      <c r="G1785" s="87" t="s">
        <v>539</v>
      </c>
      <c r="H1785" s="87">
        <v>511100</v>
      </c>
    </row>
    <row r="1786" spans="1:8" x14ac:dyDescent="0.2">
      <c r="A1786" s="87" t="s">
        <v>5162</v>
      </c>
      <c r="B1786" s="87" t="s">
        <v>5163</v>
      </c>
      <c r="C1786" s="87" t="s">
        <v>5164</v>
      </c>
      <c r="D1786" s="87" t="s">
        <v>752</v>
      </c>
      <c r="E1786" s="87" t="s">
        <v>2181</v>
      </c>
      <c r="F1786" s="87" t="s">
        <v>442</v>
      </c>
      <c r="G1786" s="87" t="s">
        <v>539</v>
      </c>
      <c r="H1786" s="87">
        <v>511100</v>
      </c>
    </row>
    <row r="1787" spans="1:8" x14ac:dyDescent="0.2">
      <c r="A1787" s="87" t="s">
        <v>5165</v>
      </c>
      <c r="B1787" s="87" t="s">
        <v>5166</v>
      </c>
      <c r="C1787" s="87" t="s">
        <v>5167</v>
      </c>
      <c r="D1787" s="87" t="s">
        <v>752</v>
      </c>
      <c r="E1787" s="87" t="s">
        <v>2181</v>
      </c>
      <c r="F1787" s="87" t="s">
        <v>442</v>
      </c>
      <c r="G1787" s="87" t="s">
        <v>539</v>
      </c>
      <c r="H1787" s="87">
        <v>511100</v>
      </c>
    </row>
    <row r="1788" spans="1:8" x14ac:dyDescent="0.2">
      <c r="A1788" s="87" t="s">
        <v>5168</v>
      </c>
      <c r="B1788" s="87" t="s">
        <v>5169</v>
      </c>
      <c r="C1788" s="87" t="s">
        <v>5170</v>
      </c>
      <c r="D1788" s="87" t="s">
        <v>752</v>
      </c>
      <c r="E1788" s="87" t="s">
        <v>2181</v>
      </c>
      <c r="F1788" s="87" t="s">
        <v>442</v>
      </c>
      <c r="G1788" s="87" t="s">
        <v>539</v>
      </c>
      <c r="H1788" s="87">
        <v>511100</v>
      </c>
    </row>
    <row r="1789" spans="1:8" x14ac:dyDescent="0.2">
      <c r="A1789" s="87" t="s">
        <v>5171</v>
      </c>
      <c r="B1789" s="87" t="s">
        <v>5172</v>
      </c>
      <c r="C1789" s="87" t="s">
        <v>5173</v>
      </c>
      <c r="D1789" s="87" t="s">
        <v>752</v>
      </c>
      <c r="E1789" s="87" t="s">
        <v>2181</v>
      </c>
      <c r="F1789" s="87" t="s">
        <v>442</v>
      </c>
      <c r="G1789" s="87" t="s">
        <v>539</v>
      </c>
      <c r="H1789" s="87">
        <v>511100</v>
      </c>
    </row>
    <row r="1790" spans="1:8" x14ac:dyDescent="0.2">
      <c r="A1790" s="87" t="s">
        <v>5174</v>
      </c>
      <c r="B1790" s="87" t="s">
        <v>5175</v>
      </c>
      <c r="C1790" s="87" t="s">
        <v>5176</v>
      </c>
      <c r="D1790" s="87" t="s">
        <v>752</v>
      </c>
      <c r="E1790" s="87" t="s">
        <v>2181</v>
      </c>
      <c r="F1790" s="87" t="s">
        <v>442</v>
      </c>
      <c r="G1790" s="87" t="s">
        <v>539</v>
      </c>
      <c r="H1790" s="87">
        <v>511100</v>
      </c>
    </row>
    <row r="1791" spans="1:8" x14ac:dyDescent="0.2">
      <c r="A1791" s="87" t="s">
        <v>5177</v>
      </c>
      <c r="B1791" s="87" t="s">
        <v>5178</v>
      </c>
      <c r="C1791" s="87" t="s">
        <v>5179</v>
      </c>
      <c r="D1791" s="87" t="s">
        <v>752</v>
      </c>
      <c r="E1791" s="87" t="s">
        <v>2181</v>
      </c>
      <c r="F1791" s="87" t="s">
        <v>442</v>
      </c>
      <c r="G1791" s="87" t="s">
        <v>539</v>
      </c>
      <c r="H1791" s="87">
        <v>511100</v>
      </c>
    </row>
    <row r="1792" spans="1:8" x14ac:dyDescent="0.2">
      <c r="A1792" s="87" t="s">
        <v>5180</v>
      </c>
      <c r="B1792" s="87" t="s">
        <v>5181</v>
      </c>
      <c r="C1792" s="87" t="s">
        <v>5182</v>
      </c>
      <c r="D1792" s="87" t="s">
        <v>752</v>
      </c>
      <c r="E1792" s="87" t="s">
        <v>2181</v>
      </c>
      <c r="F1792" s="87" t="s">
        <v>442</v>
      </c>
      <c r="G1792" s="87" t="s">
        <v>539</v>
      </c>
      <c r="H1792" s="87">
        <v>511100</v>
      </c>
    </row>
    <row r="1793" spans="1:8" x14ac:dyDescent="0.2">
      <c r="A1793" s="87" t="s">
        <v>5183</v>
      </c>
      <c r="B1793" s="87" t="s">
        <v>5184</v>
      </c>
      <c r="C1793" s="87" t="s">
        <v>5185</v>
      </c>
      <c r="D1793" s="87" t="s">
        <v>752</v>
      </c>
      <c r="E1793" s="87" t="s">
        <v>2181</v>
      </c>
      <c r="F1793" s="87" t="s">
        <v>442</v>
      </c>
      <c r="G1793" s="87" t="s">
        <v>539</v>
      </c>
      <c r="H1793" s="87">
        <v>511100</v>
      </c>
    </row>
    <row r="1794" spans="1:8" x14ac:dyDescent="0.2">
      <c r="A1794" s="87" t="s">
        <v>5186</v>
      </c>
      <c r="B1794" s="87" t="s">
        <v>5187</v>
      </c>
      <c r="C1794" s="87" t="s">
        <v>5188</v>
      </c>
      <c r="D1794" s="87" t="s">
        <v>752</v>
      </c>
      <c r="E1794" s="87" t="s">
        <v>2181</v>
      </c>
      <c r="F1794" s="87" t="s">
        <v>442</v>
      </c>
      <c r="G1794" s="87" t="s">
        <v>539</v>
      </c>
      <c r="H1794" s="87">
        <v>511100</v>
      </c>
    </row>
    <row r="1795" spans="1:8" x14ac:dyDescent="0.2">
      <c r="A1795" s="87" t="s">
        <v>5189</v>
      </c>
      <c r="B1795" s="87" t="s">
        <v>5190</v>
      </c>
      <c r="C1795" s="87" t="s">
        <v>5191</v>
      </c>
      <c r="D1795" s="87" t="s">
        <v>752</v>
      </c>
      <c r="E1795" s="87" t="s">
        <v>2181</v>
      </c>
      <c r="F1795" s="87" t="s">
        <v>442</v>
      </c>
      <c r="G1795" s="87" t="s">
        <v>539</v>
      </c>
      <c r="H1795" s="87">
        <v>511100</v>
      </c>
    </row>
    <row r="1796" spans="1:8" x14ac:dyDescent="0.2">
      <c r="A1796" s="87" t="s">
        <v>5192</v>
      </c>
      <c r="B1796" s="87" t="s">
        <v>5193</v>
      </c>
      <c r="C1796" s="87" t="s">
        <v>5194</v>
      </c>
      <c r="D1796" s="87" t="s">
        <v>752</v>
      </c>
      <c r="E1796" s="87" t="s">
        <v>2181</v>
      </c>
      <c r="F1796" s="87" t="s">
        <v>442</v>
      </c>
      <c r="G1796" s="87" t="s">
        <v>539</v>
      </c>
      <c r="H1796" s="87">
        <v>511100</v>
      </c>
    </row>
    <row r="1797" spans="1:8" x14ac:dyDescent="0.2">
      <c r="A1797" s="87" t="s">
        <v>5195</v>
      </c>
      <c r="B1797" s="87" t="s">
        <v>5196</v>
      </c>
      <c r="C1797" s="87" t="s">
        <v>5197</v>
      </c>
      <c r="D1797" s="87" t="s">
        <v>752</v>
      </c>
      <c r="E1797" s="87" t="s">
        <v>2181</v>
      </c>
      <c r="F1797" s="87" t="s">
        <v>442</v>
      </c>
      <c r="G1797" s="87" t="s">
        <v>539</v>
      </c>
      <c r="H1797" s="87">
        <v>511100</v>
      </c>
    </row>
    <row r="1798" spans="1:8" x14ac:dyDescent="0.2">
      <c r="A1798" s="87" t="s">
        <v>5198</v>
      </c>
      <c r="B1798" s="87" t="s">
        <v>5199</v>
      </c>
      <c r="C1798" s="87" t="s">
        <v>5200</v>
      </c>
      <c r="D1798" s="87" t="s">
        <v>752</v>
      </c>
      <c r="E1798" s="87" t="s">
        <v>2181</v>
      </c>
      <c r="F1798" s="87" t="s">
        <v>442</v>
      </c>
      <c r="G1798" s="87" t="s">
        <v>539</v>
      </c>
      <c r="H1798" s="87">
        <v>511100</v>
      </c>
    </row>
    <row r="1799" spans="1:8" x14ac:dyDescent="0.2">
      <c r="A1799" s="87" t="s">
        <v>5201</v>
      </c>
      <c r="B1799" s="87" t="s">
        <v>5202</v>
      </c>
      <c r="C1799" s="87" t="s">
        <v>5203</v>
      </c>
      <c r="D1799" s="87" t="s">
        <v>752</v>
      </c>
      <c r="E1799" s="87" t="s">
        <v>2181</v>
      </c>
      <c r="F1799" s="87" t="s">
        <v>442</v>
      </c>
      <c r="G1799" s="87" t="s">
        <v>539</v>
      </c>
      <c r="H1799" s="87">
        <v>511100</v>
      </c>
    </row>
    <row r="1800" spans="1:8" x14ac:dyDescent="0.2">
      <c r="A1800" s="87" t="s">
        <v>5204</v>
      </c>
      <c r="B1800" s="87" t="s">
        <v>5205</v>
      </c>
      <c r="C1800" s="87" t="s">
        <v>5206</v>
      </c>
      <c r="D1800" s="87" t="s">
        <v>752</v>
      </c>
      <c r="E1800" s="87" t="s">
        <v>2181</v>
      </c>
      <c r="F1800" s="87" t="s">
        <v>442</v>
      </c>
      <c r="G1800" s="87" t="s">
        <v>539</v>
      </c>
      <c r="H1800" s="87">
        <v>511100</v>
      </c>
    </row>
    <row r="1801" spans="1:8" x14ac:dyDescent="0.2">
      <c r="A1801" s="87" t="s">
        <v>5207</v>
      </c>
      <c r="B1801" s="87" t="s">
        <v>5208</v>
      </c>
      <c r="C1801" s="87" t="s">
        <v>5209</v>
      </c>
      <c r="D1801" s="87" t="s">
        <v>752</v>
      </c>
      <c r="E1801" s="87" t="s">
        <v>2181</v>
      </c>
      <c r="F1801" s="87" t="s">
        <v>442</v>
      </c>
      <c r="G1801" s="87" t="s">
        <v>539</v>
      </c>
      <c r="H1801" s="87">
        <v>511100</v>
      </c>
    </row>
    <row r="1802" spans="1:8" x14ac:dyDescent="0.2">
      <c r="A1802" s="87" t="s">
        <v>5210</v>
      </c>
      <c r="B1802" s="87" t="s">
        <v>5211</v>
      </c>
      <c r="C1802" s="87" t="s">
        <v>5212</v>
      </c>
      <c r="D1802" s="87" t="s">
        <v>752</v>
      </c>
      <c r="E1802" s="87" t="s">
        <v>2181</v>
      </c>
      <c r="F1802" s="87" t="s">
        <v>442</v>
      </c>
      <c r="G1802" s="87" t="s">
        <v>539</v>
      </c>
      <c r="H1802" s="87">
        <v>511100</v>
      </c>
    </row>
    <row r="1803" spans="1:8" x14ac:dyDescent="0.2">
      <c r="A1803" s="87" t="s">
        <v>5213</v>
      </c>
      <c r="B1803" s="87" t="s">
        <v>5214</v>
      </c>
      <c r="C1803" s="87" t="s">
        <v>5215</v>
      </c>
      <c r="D1803" s="87" t="s">
        <v>752</v>
      </c>
      <c r="E1803" s="87" t="s">
        <v>2181</v>
      </c>
      <c r="F1803" s="87" t="s">
        <v>442</v>
      </c>
      <c r="G1803" s="87" t="s">
        <v>539</v>
      </c>
      <c r="H1803" s="87">
        <v>511100</v>
      </c>
    </row>
    <row r="1804" spans="1:8" x14ac:dyDescent="0.2">
      <c r="A1804" s="87" t="s">
        <v>5216</v>
      </c>
      <c r="B1804" s="87" t="s">
        <v>5217</v>
      </c>
      <c r="C1804" s="87" t="s">
        <v>5218</v>
      </c>
      <c r="D1804" s="87" t="s">
        <v>752</v>
      </c>
      <c r="E1804" s="87" t="s">
        <v>2181</v>
      </c>
      <c r="F1804" s="87" t="s">
        <v>442</v>
      </c>
      <c r="G1804" s="87" t="s">
        <v>539</v>
      </c>
      <c r="H1804" s="87">
        <v>511100</v>
      </c>
    </row>
    <row r="1805" spans="1:8" x14ac:dyDescent="0.2">
      <c r="A1805" s="87" t="s">
        <v>5219</v>
      </c>
      <c r="B1805" s="87" t="s">
        <v>5220</v>
      </c>
      <c r="C1805" s="87" t="s">
        <v>5221</v>
      </c>
      <c r="D1805" s="87" t="s">
        <v>752</v>
      </c>
      <c r="E1805" s="87" t="s">
        <v>2181</v>
      </c>
      <c r="F1805" s="87" t="s">
        <v>442</v>
      </c>
      <c r="G1805" s="87" t="s">
        <v>539</v>
      </c>
      <c r="H1805" s="87">
        <v>511100</v>
      </c>
    </row>
    <row r="1806" spans="1:8" x14ac:dyDescent="0.2">
      <c r="A1806" s="87" t="s">
        <v>5222</v>
      </c>
      <c r="B1806" s="87" t="s">
        <v>5223</v>
      </c>
      <c r="C1806" s="87" t="s">
        <v>5224</v>
      </c>
      <c r="D1806" s="87" t="s">
        <v>752</v>
      </c>
      <c r="E1806" s="87" t="s">
        <v>2181</v>
      </c>
      <c r="F1806" s="87" t="s">
        <v>442</v>
      </c>
      <c r="G1806" s="87" t="s">
        <v>539</v>
      </c>
      <c r="H1806" s="87">
        <v>511100</v>
      </c>
    </row>
    <row r="1807" spans="1:8" x14ac:dyDescent="0.2">
      <c r="A1807" s="87" t="s">
        <v>5225</v>
      </c>
      <c r="B1807" s="87" t="s">
        <v>5226</v>
      </c>
      <c r="C1807" s="87" t="s">
        <v>5227</v>
      </c>
      <c r="D1807" s="87" t="s">
        <v>752</v>
      </c>
      <c r="E1807" s="87" t="s">
        <v>2181</v>
      </c>
      <c r="F1807" s="87" t="s">
        <v>442</v>
      </c>
      <c r="G1807" s="87" t="s">
        <v>539</v>
      </c>
      <c r="H1807" s="87">
        <v>511100</v>
      </c>
    </row>
    <row r="1808" spans="1:8" x14ac:dyDescent="0.2">
      <c r="A1808" s="87" t="s">
        <v>5228</v>
      </c>
      <c r="B1808" s="87" t="s">
        <v>5229</v>
      </c>
      <c r="C1808" s="87" t="s">
        <v>5230</v>
      </c>
      <c r="D1808" s="87" t="s">
        <v>752</v>
      </c>
      <c r="E1808" s="87" t="s">
        <v>2181</v>
      </c>
      <c r="F1808" s="87" t="s">
        <v>442</v>
      </c>
      <c r="G1808" s="87" t="s">
        <v>539</v>
      </c>
      <c r="H1808" s="87">
        <v>511100</v>
      </c>
    </row>
    <row r="1809" spans="1:8" x14ac:dyDescent="0.2">
      <c r="A1809" s="87" t="s">
        <v>5231</v>
      </c>
      <c r="B1809" s="87" t="s">
        <v>5232</v>
      </c>
      <c r="C1809" s="87" t="s">
        <v>5233</v>
      </c>
      <c r="D1809" s="87" t="s">
        <v>752</v>
      </c>
      <c r="E1809" s="87" t="s">
        <v>2181</v>
      </c>
      <c r="F1809" s="87" t="s">
        <v>442</v>
      </c>
      <c r="G1809" s="87" t="s">
        <v>539</v>
      </c>
      <c r="H1809" s="87">
        <v>511100</v>
      </c>
    </row>
    <row r="1810" spans="1:8" x14ac:dyDescent="0.2">
      <c r="A1810" s="87" t="s">
        <v>5234</v>
      </c>
      <c r="B1810" s="87" t="s">
        <v>5235</v>
      </c>
      <c r="C1810" s="87" t="s">
        <v>5236</v>
      </c>
      <c r="D1810" s="87" t="s">
        <v>752</v>
      </c>
      <c r="E1810" s="87" t="s">
        <v>2181</v>
      </c>
      <c r="F1810" s="87" t="s">
        <v>442</v>
      </c>
      <c r="G1810" s="87" t="s">
        <v>539</v>
      </c>
      <c r="H1810" s="87">
        <v>511100</v>
      </c>
    </row>
    <row r="1811" spans="1:8" x14ac:dyDescent="0.2">
      <c r="A1811" s="87" t="s">
        <v>5237</v>
      </c>
      <c r="B1811" s="87" t="s">
        <v>5238</v>
      </c>
      <c r="C1811" s="87" t="s">
        <v>5239</v>
      </c>
      <c r="D1811" s="87" t="s">
        <v>752</v>
      </c>
      <c r="E1811" s="87" t="s">
        <v>2181</v>
      </c>
      <c r="F1811" s="87" t="s">
        <v>442</v>
      </c>
      <c r="G1811" s="87" t="s">
        <v>539</v>
      </c>
      <c r="H1811" s="87">
        <v>511100</v>
      </c>
    </row>
    <row r="1812" spans="1:8" x14ac:dyDescent="0.2">
      <c r="A1812" s="87" t="s">
        <v>5240</v>
      </c>
      <c r="B1812" s="87" t="s">
        <v>5241</v>
      </c>
      <c r="C1812" s="87" t="s">
        <v>5242</v>
      </c>
      <c r="D1812" s="87" t="s">
        <v>752</v>
      </c>
      <c r="E1812" s="87" t="s">
        <v>2181</v>
      </c>
      <c r="F1812" s="87" t="s">
        <v>442</v>
      </c>
      <c r="G1812" s="87" t="s">
        <v>539</v>
      </c>
      <c r="H1812" s="87">
        <v>511100</v>
      </c>
    </row>
    <row r="1813" spans="1:8" x14ac:dyDescent="0.2">
      <c r="A1813" s="87" t="s">
        <v>5243</v>
      </c>
      <c r="B1813" s="87" t="s">
        <v>5244</v>
      </c>
      <c r="C1813" s="87" t="s">
        <v>5245</v>
      </c>
      <c r="D1813" s="87" t="s">
        <v>752</v>
      </c>
      <c r="E1813" s="87" t="s">
        <v>2181</v>
      </c>
      <c r="F1813" s="87" t="s">
        <v>442</v>
      </c>
      <c r="G1813" s="87" t="s">
        <v>539</v>
      </c>
      <c r="H1813" s="87">
        <v>511100</v>
      </c>
    </row>
    <row r="1814" spans="1:8" x14ac:dyDescent="0.2">
      <c r="A1814" s="87" t="s">
        <v>5246</v>
      </c>
      <c r="B1814" s="87" t="s">
        <v>5247</v>
      </c>
      <c r="C1814" s="87" t="s">
        <v>5248</v>
      </c>
      <c r="D1814" s="87" t="s">
        <v>752</v>
      </c>
      <c r="E1814" s="87" t="s">
        <v>2181</v>
      </c>
      <c r="F1814" s="87" t="s">
        <v>442</v>
      </c>
      <c r="G1814" s="87" t="s">
        <v>539</v>
      </c>
      <c r="H1814" s="87">
        <v>511100</v>
      </c>
    </row>
    <row r="1815" spans="1:8" x14ac:dyDescent="0.2">
      <c r="A1815" s="87" t="s">
        <v>5249</v>
      </c>
      <c r="B1815" s="87" t="s">
        <v>5250</v>
      </c>
      <c r="C1815" s="87" t="s">
        <v>5251</v>
      </c>
      <c r="D1815" s="87" t="s">
        <v>752</v>
      </c>
      <c r="E1815" s="87" t="s">
        <v>2181</v>
      </c>
      <c r="F1815" s="87" t="s">
        <v>442</v>
      </c>
      <c r="G1815" s="87" t="s">
        <v>539</v>
      </c>
      <c r="H1815" s="87">
        <v>511100</v>
      </c>
    </row>
    <row r="1816" spans="1:8" x14ac:dyDescent="0.2">
      <c r="A1816" s="87" t="s">
        <v>5252</v>
      </c>
      <c r="B1816" s="87" t="s">
        <v>5253</v>
      </c>
      <c r="C1816" s="87" t="s">
        <v>5254</v>
      </c>
      <c r="D1816" s="87" t="s">
        <v>752</v>
      </c>
      <c r="E1816" s="87" t="s">
        <v>2181</v>
      </c>
      <c r="F1816" s="87" t="s">
        <v>442</v>
      </c>
      <c r="G1816" s="87" t="s">
        <v>539</v>
      </c>
      <c r="H1816" s="87">
        <v>511100</v>
      </c>
    </row>
    <row r="1817" spans="1:8" x14ac:dyDescent="0.2">
      <c r="A1817" s="87" t="s">
        <v>5255</v>
      </c>
      <c r="B1817" s="87" t="s">
        <v>5256</v>
      </c>
      <c r="C1817" s="87" t="s">
        <v>5257</v>
      </c>
      <c r="D1817" s="87" t="s">
        <v>752</v>
      </c>
      <c r="E1817" s="87" t="s">
        <v>2181</v>
      </c>
      <c r="F1817" s="87" t="s">
        <v>442</v>
      </c>
      <c r="G1817" s="87" t="s">
        <v>539</v>
      </c>
      <c r="H1817" s="87">
        <v>511100</v>
      </c>
    </row>
    <row r="1818" spans="1:8" x14ac:dyDescent="0.2">
      <c r="A1818" s="87" t="s">
        <v>5258</v>
      </c>
      <c r="B1818" s="87" t="s">
        <v>5259</v>
      </c>
      <c r="C1818" s="87" t="s">
        <v>5260</v>
      </c>
      <c r="D1818" s="87" t="s">
        <v>752</v>
      </c>
      <c r="E1818" s="87" t="s">
        <v>2181</v>
      </c>
      <c r="F1818" s="87" t="s">
        <v>442</v>
      </c>
      <c r="G1818" s="87" t="s">
        <v>539</v>
      </c>
      <c r="H1818" s="87">
        <v>511100</v>
      </c>
    </row>
    <row r="1819" spans="1:8" x14ac:dyDescent="0.2">
      <c r="A1819" s="87" t="s">
        <v>5261</v>
      </c>
      <c r="B1819" s="87" t="s">
        <v>5262</v>
      </c>
      <c r="C1819" s="87" t="s">
        <v>5263</v>
      </c>
      <c r="D1819" s="87" t="s">
        <v>752</v>
      </c>
      <c r="E1819" s="87" t="s">
        <v>2181</v>
      </c>
      <c r="F1819" s="87" t="s">
        <v>442</v>
      </c>
      <c r="G1819" s="87" t="s">
        <v>539</v>
      </c>
      <c r="H1819" s="87">
        <v>511100</v>
      </c>
    </row>
    <row r="1820" spans="1:8" x14ac:dyDescent="0.2">
      <c r="A1820" s="87" t="s">
        <v>5264</v>
      </c>
      <c r="B1820" s="87" t="s">
        <v>5265</v>
      </c>
      <c r="C1820" s="87" t="s">
        <v>5266</v>
      </c>
      <c r="D1820" s="87" t="s">
        <v>752</v>
      </c>
      <c r="E1820" s="87" t="s">
        <v>2181</v>
      </c>
      <c r="F1820" s="87" t="s">
        <v>442</v>
      </c>
      <c r="G1820" s="87" t="s">
        <v>539</v>
      </c>
      <c r="H1820" s="87">
        <v>511100</v>
      </c>
    </row>
    <row r="1821" spans="1:8" x14ac:dyDescent="0.2">
      <c r="A1821" s="87" t="s">
        <v>5267</v>
      </c>
      <c r="B1821" s="87" t="s">
        <v>5268</v>
      </c>
      <c r="C1821" s="87" t="s">
        <v>5269</v>
      </c>
      <c r="D1821" s="87" t="s">
        <v>752</v>
      </c>
      <c r="E1821" s="87" t="s">
        <v>2181</v>
      </c>
      <c r="F1821" s="87" t="s">
        <v>442</v>
      </c>
      <c r="G1821" s="87" t="s">
        <v>539</v>
      </c>
      <c r="H1821" s="87">
        <v>511100</v>
      </c>
    </row>
    <row r="1822" spans="1:8" x14ac:dyDescent="0.2">
      <c r="A1822" s="87" t="s">
        <v>5270</v>
      </c>
      <c r="B1822" s="87" t="s">
        <v>5271</v>
      </c>
      <c r="C1822" s="87" t="s">
        <v>5272</v>
      </c>
      <c r="D1822" s="87" t="s">
        <v>752</v>
      </c>
      <c r="E1822" s="87" t="s">
        <v>2181</v>
      </c>
      <c r="F1822" s="87" t="s">
        <v>442</v>
      </c>
      <c r="G1822" s="87" t="s">
        <v>539</v>
      </c>
      <c r="H1822" s="87">
        <v>511100</v>
      </c>
    </row>
    <row r="1823" spans="1:8" x14ac:dyDescent="0.2">
      <c r="A1823" s="87" t="s">
        <v>5273</v>
      </c>
      <c r="B1823" s="87" t="s">
        <v>5274</v>
      </c>
      <c r="C1823" s="87" t="s">
        <v>5275</v>
      </c>
      <c r="D1823" s="87" t="s">
        <v>752</v>
      </c>
      <c r="E1823" s="87" t="s">
        <v>2181</v>
      </c>
      <c r="F1823" s="87" t="s">
        <v>442</v>
      </c>
      <c r="G1823" s="87" t="s">
        <v>539</v>
      </c>
      <c r="H1823" s="87">
        <v>511100</v>
      </c>
    </row>
    <row r="1824" spans="1:8" x14ac:dyDescent="0.2">
      <c r="A1824" s="87" t="s">
        <v>5276</v>
      </c>
      <c r="B1824" s="87" t="s">
        <v>5277</v>
      </c>
      <c r="C1824" s="87" t="s">
        <v>5278</v>
      </c>
      <c r="D1824" s="87" t="s">
        <v>752</v>
      </c>
      <c r="E1824" s="87" t="s">
        <v>2181</v>
      </c>
      <c r="F1824" s="87" t="s">
        <v>442</v>
      </c>
      <c r="G1824" s="87" t="s">
        <v>539</v>
      </c>
      <c r="H1824" s="87">
        <v>511100</v>
      </c>
    </row>
    <row r="1825" spans="1:8" x14ac:dyDescent="0.2">
      <c r="A1825" s="87" t="s">
        <v>5279</v>
      </c>
      <c r="B1825" s="87" t="s">
        <v>5280</v>
      </c>
      <c r="C1825" s="87" t="s">
        <v>5281</v>
      </c>
      <c r="D1825" s="87" t="s">
        <v>752</v>
      </c>
      <c r="E1825" s="87" t="s">
        <v>2181</v>
      </c>
      <c r="F1825" s="87" t="s">
        <v>442</v>
      </c>
      <c r="G1825" s="87" t="s">
        <v>539</v>
      </c>
      <c r="H1825" s="87">
        <v>511100</v>
      </c>
    </row>
    <row r="1826" spans="1:8" x14ac:dyDescent="0.2">
      <c r="A1826" s="87" t="s">
        <v>5282</v>
      </c>
      <c r="B1826" s="87" t="s">
        <v>5283</v>
      </c>
      <c r="C1826" s="87" t="s">
        <v>5284</v>
      </c>
      <c r="D1826" s="87" t="s">
        <v>752</v>
      </c>
      <c r="E1826" s="87" t="s">
        <v>2181</v>
      </c>
      <c r="F1826" s="87" t="s">
        <v>442</v>
      </c>
      <c r="G1826" s="87" t="s">
        <v>539</v>
      </c>
      <c r="H1826" s="87">
        <v>511100</v>
      </c>
    </row>
    <row r="1827" spans="1:8" x14ac:dyDescent="0.2">
      <c r="A1827" s="87" t="s">
        <v>5285</v>
      </c>
      <c r="B1827" s="87" t="s">
        <v>5286</v>
      </c>
      <c r="C1827" s="87" t="s">
        <v>5287</v>
      </c>
      <c r="D1827" s="87" t="s">
        <v>752</v>
      </c>
      <c r="E1827" s="87" t="s">
        <v>2181</v>
      </c>
      <c r="F1827" s="87" t="s">
        <v>442</v>
      </c>
      <c r="G1827" s="87" t="s">
        <v>539</v>
      </c>
      <c r="H1827" s="87">
        <v>511100</v>
      </c>
    </row>
    <row r="1828" spans="1:8" x14ac:dyDescent="0.2">
      <c r="A1828" s="87" t="s">
        <v>5288</v>
      </c>
      <c r="B1828" s="87" t="s">
        <v>5289</v>
      </c>
      <c r="C1828" s="87" t="s">
        <v>5290</v>
      </c>
      <c r="D1828" s="87" t="s">
        <v>752</v>
      </c>
      <c r="E1828" s="87" t="s">
        <v>2181</v>
      </c>
      <c r="F1828" s="87" t="s">
        <v>442</v>
      </c>
      <c r="G1828" s="87" t="s">
        <v>539</v>
      </c>
      <c r="H1828" s="87">
        <v>511100</v>
      </c>
    </row>
    <row r="1829" spans="1:8" x14ac:dyDescent="0.2">
      <c r="A1829" s="87" t="s">
        <v>5291</v>
      </c>
      <c r="B1829" s="87" t="s">
        <v>5292</v>
      </c>
      <c r="C1829" s="87" t="s">
        <v>5293</v>
      </c>
      <c r="D1829" s="87" t="s">
        <v>752</v>
      </c>
      <c r="E1829" s="87" t="s">
        <v>2181</v>
      </c>
      <c r="F1829" s="87" t="s">
        <v>442</v>
      </c>
      <c r="G1829" s="87" t="s">
        <v>539</v>
      </c>
      <c r="H1829" s="87">
        <v>511100</v>
      </c>
    </row>
    <row r="1830" spans="1:8" x14ac:dyDescent="0.2">
      <c r="A1830" s="87" t="s">
        <v>5294</v>
      </c>
      <c r="B1830" s="87" t="s">
        <v>5295</v>
      </c>
      <c r="C1830" s="87" t="s">
        <v>5296</v>
      </c>
      <c r="D1830" s="87" t="s">
        <v>752</v>
      </c>
      <c r="E1830" s="87" t="s">
        <v>2181</v>
      </c>
      <c r="F1830" s="87" t="s">
        <v>442</v>
      </c>
      <c r="G1830" s="87" t="s">
        <v>539</v>
      </c>
      <c r="H1830" s="87">
        <v>511100</v>
      </c>
    </row>
    <row r="1831" spans="1:8" x14ac:dyDescent="0.2">
      <c r="A1831" s="87" t="s">
        <v>5297</v>
      </c>
      <c r="B1831" s="87" t="s">
        <v>5298</v>
      </c>
      <c r="C1831" s="87" t="s">
        <v>5299</v>
      </c>
      <c r="D1831" s="87" t="s">
        <v>752</v>
      </c>
      <c r="E1831" s="87" t="s">
        <v>2181</v>
      </c>
      <c r="F1831" s="87" t="s">
        <v>442</v>
      </c>
      <c r="G1831" s="87" t="s">
        <v>539</v>
      </c>
      <c r="H1831" s="87">
        <v>511100</v>
      </c>
    </row>
    <row r="1832" spans="1:8" x14ac:dyDescent="0.2">
      <c r="A1832" s="87" t="s">
        <v>5300</v>
      </c>
      <c r="B1832" s="87" t="s">
        <v>5301</v>
      </c>
      <c r="C1832" s="87" t="s">
        <v>5302</v>
      </c>
      <c r="D1832" s="87" t="s">
        <v>752</v>
      </c>
      <c r="E1832" s="87" t="s">
        <v>2181</v>
      </c>
      <c r="F1832" s="87" t="s">
        <v>442</v>
      </c>
      <c r="G1832" s="87" t="s">
        <v>539</v>
      </c>
      <c r="H1832" s="87">
        <v>511100</v>
      </c>
    </row>
    <row r="1833" spans="1:8" x14ac:dyDescent="0.2">
      <c r="A1833" s="87" t="s">
        <v>5303</v>
      </c>
      <c r="B1833" s="87" t="s">
        <v>5304</v>
      </c>
      <c r="C1833" s="87" t="s">
        <v>5305</v>
      </c>
      <c r="D1833" s="87" t="s">
        <v>752</v>
      </c>
      <c r="E1833" s="87" t="s">
        <v>2181</v>
      </c>
      <c r="F1833" s="87" t="s">
        <v>442</v>
      </c>
      <c r="G1833" s="87" t="s">
        <v>539</v>
      </c>
      <c r="H1833" s="87">
        <v>511100</v>
      </c>
    </row>
    <row r="1834" spans="1:8" x14ac:dyDescent="0.2">
      <c r="A1834" s="87" t="s">
        <v>5306</v>
      </c>
      <c r="B1834" s="87" t="s">
        <v>5307</v>
      </c>
      <c r="C1834" s="87" t="s">
        <v>5308</v>
      </c>
      <c r="D1834" s="87" t="s">
        <v>752</v>
      </c>
      <c r="E1834" s="87" t="s">
        <v>2181</v>
      </c>
      <c r="F1834" s="87" t="s">
        <v>442</v>
      </c>
      <c r="G1834" s="87" t="s">
        <v>539</v>
      </c>
      <c r="H1834" s="87">
        <v>511100</v>
      </c>
    </row>
    <row r="1835" spans="1:8" x14ac:dyDescent="0.2">
      <c r="A1835" s="87" t="s">
        <v>5309</v>
      </c>
      <c r="B1835" s="87" t="s">
        <v>5310</v>
      </c>
      <c r="C1835" s="87" t="s">
        <v>5311</v>
      </c>
      <c r="D1835" s="87" t="s">
        <v>752</v>
      </c>
      <c r="E1835" s="87" t="s">
        <v>2181</v>
      </c>
      <c r="F1835" s="87" t="s">
        <v>442</v>
      </c>
      <c r="G1835" s="87" t="s">
        <v>539</v>
      </c>
      <c r="H1835" s="87">
        <v>511100</v>
      </c>
    </row>
    <row r="1836" spans="1:8" x14ac:dyDescent="0.2">
      <c r="A1836" s="87" t="s">
        <v>5312</v>
      </c>
      <c r="B1836" s="87" t="s">
        <v>5313</v>
      </c>
      <c r="C1836" s="87" t="s">
        <v>5314</v>
      </c>
      <c r="D1836" s="87" t="s">
        <v>752</v>
      </c>
      <c r="E1836" s="87" t="s">
        <v>2181</v>
      </c>
      <c r="F1836" s="87" t="s">
        <v>442</v>
      </c>
      <c r="G1836" s="87" t="s">
        <v>539</v>
      </c>
      <c r="H1836" s="87">
        <v>511100</v>
      </c>
    </row>
    <row r="1837" spans="1:8" x14ac:dyDescent="0.2">
      <c r="A1837" s="87" t="s">
        <v>5315</v>
      </c>
      <c r="B1837" s="87" t="s">
        <v>5316</v>
      </c>
      <c r="C1837" s="87" t="s">
        <v>5317</v>
      </c>
      <c r="D1837" s="87" t="s">
        <v>752</v>
      </c>
      <c r="E1837" s="87" t="s">
        <v>2181</v>
      </c>
      <c r="F1837" s="87" t="s">
        <v>442</v>
      </c>
      <c r="G1837" s="87" t="s">
        <v>539</v>
      </c>
      <c r="H1837" s="87">
        <v>511100</v>
      </c>
    </row>
    <row r="1838" spans="1:8" x14ac:dyDescent="0.2">
      <c r="A1838" s="87" t="s">
        <v>5318</v>
      </c>
      <c r="B1838" s="87" t="s">
        <v>5319</v>
      </c>
      <c r="C1838" s="87" t="s">
        <v>5320</v>
      </c>
      <c r="D1838" s="87" t="s">
        <v>752</v>
      </c>
      <c r="E1838" s="87" t="s">
        <v>2181</v>
      </c>
      <c r="F1838" s="87" t="s">
        <v>442</v>
      </c>
      <c r="G1838" s="87" t="s">
        <v>539</v>
      </c>
      <c r="H1838" s="87">
        <v>511100</v>
      </c>
    </row>
    <row r="1839" spans="1:8" x14ac:dyDescent="0.2">
      <c r="A1839" s="87" t="s">
        <v>5321</v>
      </c>
      <c r="B1839" s="87" t="s">
        <v>5322</v>
      </c>
      <c r="C1839" s="87" t="s">
        <v>5323</v>
      </c>
      <c r="D1839" s="87" t="s">
        <v>752</v>
      </c>
      <c r="E1839" s="87" t="s">
        <v>2181</v>
      </c>
      <c r="F1839" s="87" t="s">
        <v>442</v>
      </c>
      <c r="G1839" s="87" t="s">
        <v>539</v>
      </c>
      <c r="H1839" s="87">
        <v>511100</v>
      </c>
    </row>
    <row r="1840" spans="1:8" x14ac:dyDescent="0.2">
      <c r="A1840" s="87" t="s">
        <v>5324</v>
      </c>
      <c r="B1840" s="87" t="s">
        <v>5325</v>
      </c>
      <c r="C1840" s="87" t="s">
        <v>5326</v>
      </c>
      <c r="D1840" s="87" t="s">
        <v>752</v>
      </c>
      <c r="E1840" s="87" t="s">
        <v>2181</v>
      </c>
      <c r="F1840" s="87" t="s">
        <v>442</v>
      </c>
      <c r="G1840" s="87" t="s">
        <v>539</v>
      </c>
      <c r="H1840" s="87">
        <v>511100</v>
      </c>
    </row>
    <row r="1841" spans="1:8" x14ac:dyDescent="0.2">
      <c r="A1841" s="87" t="s">
        <v>5327</v>
      </c>
      <c r="B1841" s="87" t="s">
        <v>5328</v>
      </c>
      <c r="C1841" s="87" t="s">
        <v>5329</v>
      </c>
      <c r="D1841" s="87" t="s">
        <v>752</v>
      </c>
      <c r="E1841" s="87" t="s">
        <v>2181</v>
      </c>
      <c r="F1841" s="87" t="s">
        <v>442</v>
      </c>
      <c r="G1841" s="87" t="s">
        <v>539</v>
      </c>
      <c r="H1841" s="87">
        <v>511100</v>
      </c>
    </row>
    <row r="1842" spans="1:8" x14ac:dyDescent="0.2">
      <c r="A1842" s="87" t="s">
        <v>5330</v>
      </c>
      <c r="B1842" s="87" t="s">
        <v>5331</v>
      </c>
      <c r="C1842" s="87" t="s">
        <v>5332</v>
      </c>
      <c r="D1842" s="87" t="s">
        <v>752</v>
      </c>
      <c r="E1842" s="87" t="s">
        <v>2181</v>
      </c>
      <c r="F1842" s="87" t="s">
        <v>442</v>
      </c>
      <c r="G1842" s="87" t="s">
        <v>539</v>
      </c>
      <c r="H1842" s="87">
        <v>511100</v>
      </c>
    </row>
    <row r="1843" spans="1:8" x14ac:dyDescent="0.2">
      <c r="A1843" s="87" t="s">
        <v>5333</v>
      </c>
      <c r="B1843" s="87" t="s">
        <v>5334</v>
      </c>
      <c r="C1843" s="87" t="s">
        <v>5335</v>
      </c>
      <c r="D1843" s="87" t="s">
        <v>752</v>
      </c>
      <c r="E1843" s="87" t="s">
        <v>2181</v>
      </c>
      <c r="F1843" s="87" t="s">
        <v>442</v>
      </c>
      <c r="G1843" s="87" t="s">
        <v>539</v>
      </c>
      <c r="H1843" s="87">
        <v>511100</v>
      </c>
    </row>
    <row r="1844" spans="1:8" x14ac:dyDescent="0.2">
      <c r="A1844" s="87" t="s">
        <v>5336</v>
      </c>
      <c r="B1844" s="87" t="s">
        <v>5337</v>
      </c>
      <c r="C1844" s="87" t="s">
        <v>5338</v>
      </c>
      <c r="D1844" s="87" t="s">
        <v>752</v>
      </c>
      <c r="E1844" s="87" t="s">
        <v>2181</v>
      </c>
      <c r="F1844" s="87" t="s">
        <v>442</v>
      </c>
      <c r="G1844" s="87" t="s">
        <v>539</v>
      </c>
      <c r="H1844" s="87">
        <v>511100</v>
      </c>
    </row>
    <row r="1845" spans="1:8" x14ac:dyDescent="0.2">
      <c r="A1845" s="87" t="s">
        <v>5339</v>
      </c>
      <c r="B1845" s="87" t="s">
        <v>5340</v>
      </c>
      <c r="C1845" s="87" t="s">
        <v>5341</v>
      </c>
      <c r="D1845" s="87" t="s">
        <v>752</v>
      </c>
      <c r="E1845" s="87" t="s">
        <v>2181</v>
      </c>
      <c r="F1845" s="87" t="s">
        <v>442</v>
      </c>
      <c r="G1845" s="87" t="s">
        <v>539</v>
      </c>
      <c r="H1845" s="87">
        <v>511100</v>
      </c>
    </row>
    <row r="1846" spans="1:8" x14ac:dyDescent="0.2">
      <c r="A1846" s="87" t="s">
        <v>5342</v>
      </c>
      <c r="B1846" s="87" t="s">
        <v>5343</v>
      </c>
      <c r="C1846" s="87" t="s">
        <v>5344</v>
      </c>
      <c r="D1846" s="87" t="s">
        <v>752</v>
      </c>
      <c r="E1846" s="87" t="s">
        <v>2181</v>
      </c>
      <c r="F1846" s="87" t="s">
        <v>442</v>
      </c>
      <c r="G1846" s="87" t="s">
        <v>539</v>
      </c>
      <c r="H1846" s="87">
        <v>511100</v>
      </c>
    </row>
    <row r="1847" spans="1:8" x14ac:dyDescent="0.2">
      <c r="A1847" s="87" t="s">
        <v>5345</v>
      </c>
      <c r="B1847" s="87" t="s">
        <v>5346</v>
      </c>
      <c r="C1847" s="87" t="s">
        <v>5347</v>
      </c>
      <c r="D1847" s="87" t="s">
        <v>752</v>
      </c>
      <c r="E1847" s="87" t="s">
        <v>2181</v>
      </c>
      <c r="F1847" s="87" t="s">
        <v>442</v>
      </c>
      <c r="G1847" s="87" t="s">
        <v>539</v>
      </c>
      <c r="H1847" s="87">
        <v>511100</v>
      </c>
    </row>
    <row r="1848" spans="1:8" x14ac:dyDescent="0.2">
      <c r="A1848" s="87" t="s">
        <v>5348</v>
      </c>
      <c r="B1848" s="87" t="s">
        <v>5349</v>
      </c>
      <c r="C1848" s="87" t="s">
        <v>5350</v>
      </c>
      <c r="D1848" s="87" t="s">
        <v>752</v>
      </c>
      <c r="E1848" s="87" t="s">
        <v>2181</v>
      </c>
      <c r="F1848" s="87" t="s">
        <v>442</v>
      </c>
      <c r="G1848" s="87" t="s">
        <v>539</v>
      </c>
      <c r="H1848" s="87">
        <v>511100</v>
      </c>
    </row>
    <row r="1849" spans="1:8" x14ac:dyDescent="0.2">
      <c r="A1849" s="87" t="s">
        <v>5351</v>
      </c>
      <c r="B1849" s="87" t="s">
        <v>5352</v>
      </c>
      <c r="C1849" s="87" t="s">
        <v>5353</v>
      </c>
      <c r="D1849" s="87" t="s">
        <v>752</v>
      </c>
      <c r="E1849" s="87" t="s">
        <v>2181</v>
      </c>
      <c r="F1849" s="87" t="s">
        <v>442</v>
      </c>
      <c r="G1849" s="87" t="s">
        <v>539</v>
      </c>
      <c r="H1849" s="87">
        <v>511100</v>
      </c>
    </row>
    <row r="1850" spans="1:8" x14ac:dyDescent="0.2">
      <c r="A1850" s="87" t="s">
        <v>5354</v>
      </c>
      <c r="B1850" s="87" t="s">
        <v>5355</v>
      </c>
      <c r="C1850" s="87" t="s">
        <v>5356</v>
      </c>
      <c r="D1850" s="87" t="s">
        <v>752</v>
      </c>
      <c r="E1850" s="87" t="s">
        <v>2181</v>
      </c>
      <c r="F1850" s="87" t="s">
        <v>442</v>
      </c>
      <c r="G1850" s="87" t="s">
        <v>539</v>
      </c>
      <c r="H1850" s="87">
        <v>511100</v>
      </c>
    </row>
    <row r="1851" spans="1:8" x14ac:dyDescent="0.2">
      <c r="A1851" s="87" t="s">
        <v>5357</v>
      </c>
      <c r="B1851" s="87" t="s">
        <v>5358</v>
      </c>
      <c r="C1851" s="87" t="s">
        <v>5359</v>
      </c>
      <c r="D1851" s="87" t="s">
        <v>752</v>
      </c>
      <c r="E1851" s="87" t="s">
        <v>2181</v>
      </c>
      <c r="F1851" s="87" t="s">
        <v>442</v>
      </c>
      <c r="G1851" s="87" t="s">
        <v>539</v>
      </c>
      <c r="H1851" s="87">
        <v>511100</v>
      </c>
    </row>
    <row r="1852" spans="1:8" x14ac:dyDescent="0.2">
      <c r="A1852" s="87" t="s">
        <v>5360</v>
      </c>
      <c r="B1852" s="87" t="s">
        <v>5361</v>
      </c>
      <c r="C1852" s="87" t="s">
        <v>5362</v>
      </c>
      <c r="D1852" s="87" t="s">
        <v>752</v>
      </c>
      <c r="E1852" s="87" t="s">
        <v>2181</v>
      </c>
      <c r="F1852" s="87" t="s">
        <v>442</v>
      </c>
      <c r="G1852" s="87" t="s">
        <v>539</v>
      </c>
      <c r="H1852" s="87">
        <v>511100</v>
      </c>
    </row>
    <row r="1853" spans="1:8" x14ac:dyDescent="0.2">
      <c r="A1853" s="87" t="s">
        <v>5363</v>
      </c>
      <c r="B1853" s="87" t="s">
        <v>5364</v>
      </c>
      <c r="C1853" s="87" t="s">
        <v>5365</v>
      </c>
      <c r="D1853" s="87" t="s">
        <v>752</v>
      </c>
      <c r="E1853" s="87" t="s">
        <v>2181</v>
      </c>
      <c r="F1853" s="87" t="s">
        <v>442</v>
      </c>
      <c r="G1853" s="87" t="s">
        <v>539</v>
      </c>
      <c r="H1853" s="87">
        <v>511100</v>
      </c>
    </row>
    <row r="1854" spans="1:8" x14ac:dyDescent="0.2">
      <c r="A1854" s="87" t="s">
        <v>5366</v>
      </c>
      <c r="B1854" s="87" t="s">
        <v>5367</v>
      </c>
      <c r="C1854" s="87" t="s">
        <v>5368</v>
      </c>
      <c r="D1854" s="87" t="s">
        <v>752</v>
      </c>
      <c r="E1854" s="87" t="s">
        <v>2181</v>
      </c>
      <c r="F1854" s="87" t="s">
        <v>442</v>
      </c>
      <c r="G1854" s="87" t="s">
        <v>539</v>
      </c>
      <c r="H1854" s="87">
        <v>511100</v>
      </c>
    </row>
    <row r="1855" spans="1:8" x14ac:dyDescent="0.2">
      <c r="A1855" s="87" t="s">
        <v>5369</v>
      </c>
      <c r="B1855" s="87" t="s">
        <v>5370</v>
      </c>
      <c r="C1855" s="87" t="s">
        <v>5371</v>
      </c>
      <c r="D1855" s="87" t="s">
        <v>752</v>
      </c>
      <c r="E1855" s="87" t="s">
        <v>2181</v>
      </c>
      <c r="F1855" s="87" t="s">
        <v>442</v>
      </c>
      <c r="G1855" s="87" t="s">
        <v>539</v>
      </c>
      <c r="H1855" s="87">
        <v>511100</v>
      </c>
    </row>
    <row r="1856" spans="1:8" x14ac:dyDescent="0.2">
      <c r="A1856" s="87" t="s">
        <v>5372</v>
      </c>
      <c r="B1856" s="87" t="s">
        <v>5373</v>
      </c>
      <c r="C1856" s="87" t="s">
        <v>5374</v>
      </c>
      <c r="D1856" s="87" t="s">
        <v>752</v>
      </c>
      <c r="E1856" s="87" t="s">
        <v>2181</v>
      </c>
      <c r="F1856" s="87" t="s">
        <v>442</v>
      </c>
      <c r="G1856" s="87" t="s">
        <v>539</v>
      </c>
      <c r="H1856" s="87">
        <v>511100</v>
      </c>
    </row>
    <row r="1857" spans="1:8" x14ac:dyDescent="0.2">
      <c r="A1857" s="87" t="s">
        <v>5375</v>
      </c>
      <c r="B1857" s="87" t="s">
        <v>5376</v>
      </c>
      <c r="C1857" s="87" t="s">
        <v>5377</v>
      </c>
      <c r="D1857" s="87" t="s">
        <v>752</v>
      </c>
      <c r="E1857" s="87" t="s">
        <v>2181</v>
      </c>
      <c r="F1857" s="87" t="s">
        <v>442</v>
      </c>
      <c r="G1857" s="87" t="s">
        <v>539</v>
      </c>
      <c r="H1857" s="87">
        <v>511100</v>
      </c>
    </row>
    <row r="1858" spans="1:8" x14ac:dyDescent="0.2">
      <c r="A1858" s="87" t="s">
        <v>5378</v>
      </c>
      <c r="B1858" s="87" t="s">
        <v>5379</v>
      </c>
      <c r="C1858" s="87" t="s">
        <v>5380</v>
      </c>
      <c r="D1858" s="87" t="s">
        <v>752</v>
      </c>
      <c r="E1858" s="87" t="s">
        <v>2181</v>
      </c>
      <c r="F1858" s="87" t="s">
        <v>442</v>
      </c>
      <c r="G1858" s="87" t="s">
        <v>539</v>
      </c>
      <c r="H1858" s="87">
        <v>511100</v>
      </c>
    </row>
    <row r="1859" spans="1:8" x14ac:dyDescent="0.2">
      <c r="A1859" s="87" t="s">
        <v>5381</v>
      </c>
      <c r="B1859" s="87" t="s">
        <v>5382</v>
      </c>
      <c r="C1859" s="87" t="s">
        <v>5383</v>
      </c>
      <c r="D1859" s="87" t="s">
        <v>752</v>
      </c>
      <c r="E1859" s="87" t="s">
        <v>2181</v>
      </c>
      <c r="F1859" s="87" t="s">
        <v>442</v>
      </c>
      <c r="G1859" s="87" t="s">
        <v>539</v>
      </c>
      <c r="H1859" s="87">
        <v>511100</v>
      </c>
    </row>
    <row r="1860" spans="1:8" x14ac:dyDescent="0.2">
      <c r="A1860" s="87" t="s">
        <v>5384</v>
      </c>
      <c r="B1860" s="87" t="s">
        <v>5385</v>
      </c>
      <c r="C1860" s="87" t="s">
        <v>5386</v>
      </c>
      <c r="D1860" s="87" t="s">
        <v>752</v>
      </c>
      <c r="E1860" s="87" t="s">
        <v>2181</v>
      </c>
      <c r="F1860" s="87" t="s">
        <v>442</v>
      </c>
      <c r="G1860" s="87" t="s">
        <v>539</v>
      </c>
      <c r="H1860" s="87">
        <v>511100</v>
      </c>
    </row>
    <row r="1861" spans="1:8" x14ac:dyDescent="0.2">
      <c r="A1861" s="87" t="s">
        <v>5387</v>
      </c>
      <c r="B1861" s="87" t="s">
        <v>5388</v>
      </c>
      <c r="C1861" s="87" t="s">
        <v>5389</v>
      </c>
      <c r="D1861" s="87" t="s">
        <v>752</v>
      </c>
      <c r="E1861" s="87" t="s">
        <v>2181</v>
      </c>
      <c r="F1861" s="87" t="s">
        <v>442</v>
      </c>
      <c r="G1861" s="87" t="s">
        <v>539</v>
      </c>
      <c r="H1861" s="87">
        <v>511100</v>
      </c>
    </row>
    <row r="1862" spans="1:8" x14ac:dyDescent="0.2">
      <c r="A1862" s="87" t="s">
        <v>5390</v>
      </c>
      <c r="B1862" s="87" t="s">
        <v>5391</v>
      </c>
      <c r="C1862" s="87" t="s">
        <v>5392</v>
      </c>
      <c r="D1862" s="87" t="s">
        <v>752</v>
      </c>
      <c r="E1862" s="87" t="s">
        <v>2181</v>
      </c>
      <c r="F1862" s="87" t="s">
        <v>442</v>
      </c>
      <c r="G1862" s="87" t="s">
        <v>539</v>
      </c>
      <c r="H1862" s="87">
        <v>511100</v>
      </c>
    </row>
    <row r="1863" spans="1:8" x14ac:dyDescent="0.2">
      <c r="A1863" s="87" t="s">
        <v>5393</v>
      </c>
      <c r="B1863" s="87" t="s">
        <v>5394</v>
      </c>
      <c r="C1863" s="87" t="s">
        <v>5395</v>
      </c>
      <c r="D1863" s="87" t="s">
        <v>752</v>
      </c>
      <c r="E1863" s="87" t="s">
        <v>2181</v>
      </c>
      <c r="F1863" s="87" t="s">
        <v>442</v>
      </c>
      <c r="G1863" s="87" t="s">
        <v>539</v>
      </c>
      <c r="H1863" s="87">
        <v>511100</v>
      </c>
    </row>
    <row r="1864" spans="1:8" x14ac:dyDescent="0.2">
      <c r="A1864" s="87" t="s">
        <v>5396</v>
      </c>
      <c r="B1864" s="87" t="s">
        <v>5397</v>
      </c>
      <c r="C1864" s="87" t="s">
        <v>5398</v>
      </c>
      <c r="D1864" s="87" t="s">
        <v>752</v>
      </c>
      <c r="E1864" s="87" t="s">
        <v>2181</v>
      </c>
      <c r="F1864" s="87" t="s">
        <v>442</v>
      </c>
      <c r="G1864" s="87" t="s">
        <v>539</v>
      </c>
      <c r="H1864" s="87">
        <v>511100</v>
      </c>
    </row>
    <row r="1865" spans="1:8" x14ac:dyDescent="0.2">
      <c r="A1865" s="87" t="s">
        <v>5399</v>
      </c>
      <c r="B1865" s="87" t="s">
        <v>5400</v>
      </c>
      <c r="C1865" s="87" t="s">
        <v>5401</v>
      </c>
      <c r="D1865" s="87" t="s">
        <v>752</v>
      </c>
      <c r="E1865" s="87" t="s">
        <v>2181</v>
      </c>
      <c r="F1865" s="87" t="s">
        <v>442</v>
      </c>
      <c r="G1865" s="87" t="s">
        <v>539</v>
      </c>
      <c r="H1865" s="87">
        <v>511100</v>
      </c>
    </row>
    <row r="1866" spans="1:8" x14ac:dyDescent="0.2">
      <c r="A1866" s="87" t="s">
        <v>5402</v>
      </c>
      <c r="B1866" s="87" t="s">
        <v>5403</v>
      </c>
      <c r="C1866" s="87" t="s">
        <v>5404</v>
      </c>
      <c r="D1866" s="87" t="s">
        <v>752</v>
      </c>
      <c r="E1866" s="87" t="s">
        <v>2181</v>
      </c>
      <c r="F1866" s="87" t="s">
        <v>442</v>
      </c>
      <c r="G1866" s="87" t="s">
        <v>539</v>
      </c>
      <c r="H1866" s="87">
        <v>511100</v>
      </c>
    </row>
    <row r="1867" spans="1:8" x14ac:dyDescent="0.2">
      <c r="A1867" s="87" t="s">
        <v>5405</v>
      </c>
      <c r="B1867" s="87" t="s">
        <v>5406</v>
      </c>
      <c r="C1867" s="87" t="s">
        <v>5407</v>
      </c>
      <c r="D1867" s="87" t="s">
        <v>752</v>
      </c>
      <c r="E1867" s="87" t="s">
        <v>2181</v>
      </c>
      <c r="F1867" s="87" t="s">
        <v>442</v>
      </c>
      <c r="G1867" s="87" t="s">
        <v>539</v>
      </c>
      <c r="H1867" s="87">
        <v>511100</v>
      </c>
    </row>
    <row r="1868" spans="1:8" x14ac:dyDescent="0.2">
      <c r="A1868" s="87" t="s">
        <v>5408</v>
      </c>
      <c r="B1868" s="87" t="s">
        <v>5409</v>
      </c>
      <c r="C1868" s="87" t="s">
        <v>5410</v>
      </c>
      <c r="D1868" s="87" t="s">
        <v>752</v>
      </c>
      <c r="E1868" s="87" t="s">
        <v>2181</v>
      </c>
      <c r="F1868" s="87" t="s">
        <v>442</v>
      </c>
      <c r="G1868" s="87" t="s">
        <v>539</v>
      </c>
      <c r="H1868" s="87">
        <v>511100</v>
      </c>
    </row>
    <row r="1869" spans="1:8" x14ac:dyDescent="0.2">
      <c r="A1869" s="87" t="s">
        <v>5411</v>
      </c>
      <c r="B1869" s="87" t="s">
        <v>5412</v>
      </c>
      <c r="C1869" s="87" t="s">
        <v>5413</v>
      </c>
      <c r="D1869" s="87" t="s">
        <v>752</v>
      </c>
      <c r="E1869" s="87" t="s">
        <v>2181</v>
      </c>
      <c r="F1869" s="87" t="s">
        <v>442</v>
      </c>
      <c r="G1869" s="87" t="s">
        <v>539</v>
      </c>
      <c r="H1869" s="87">
        <v>511100</v>
      </c>
    </row>
    <row r="1870" spans="1:8" x14ac:dyDescent="0.2">
      <c r="A1870" s="87" t="s">
        <v>5414</v>
      </c>
      <c r="B1870" s="87" t="s">
        <v>5415</v>
      </c>
      <c r="C1870" s="87" t="s">
        <v>5416</v>
      </c>
      <c r="D1870" s="87" t="s">
        <v>752</v>
      </c>
      <c r="E1870" s="87" t="s">
        <v>2181</v>
      </c>
      <c r="F1870" s="87" t="s">
        <v>442</v>
      </c>
      <c r="G1870" s="87" t="s">
        <v>539</v>
      </c>
      <c r="H1870" s="87">
        <v>511100</v>
      </c>
    </row>
    <row r="1871" spans="1:8" x14ac:dyDescent="0.2">
      <c r="A1871" s="87" t="s">
        <v>5417</v>
      </c>
      <c r="B1871" s="87" t="s">
        <v>5418</v>
      </c>
      <c r="C1871" s="87" t="s">
        <v>5419</v>
      </c>
      <c r="D1871" s="87" t="s">
        <v>752</v>
      </c>
      <c r="E1871" s="87" t="s">
        <v>2181</v>
      </c>
      <c r="F1871" s="87" t="s">
        <v>442</v>
      </c>
      <c r="G1871" s="87" t="s">
        <v>539</v>
      </c>
      <c r="H1871" s="87">
        <v>511100</v>
      </c>
    </row>
    <row r="1872" spans="1:8" x14ac:dyDescent="0.2">
      <c r="A1872" s="87" t="s">
        <v>5420</v>
      </c>
      <c r="B1872" s="87" t="s">
        <v>5421</v>
      </c>
      <c r="C1872" s="87" t="s">
        <v>5422</v>
      </c>
      <c r="D1872" s="87" t="s">
        <v>752</v>
      </c>
      <c r="E1872" s="87" t="s">
        <v>2181</v>
      </c>
      <c r="F1872" s="87" t="s">
        <v>442</v>
      </c>
      <c r="G1872" s="87" t="s">
        <v>539</v>
      </c>
      <c r="H1872" s="87">
        <v>511100</v>
      </c>
    </row>
    <row r="1873" spans="1:8" x14ac:dyDescent="0.2">
      <c r="A1873" s="87" t="s">
        <v>5423</v>
      </c>
      <c r="B1873" s="87" t="s">
        <v>5424</v>
      </c>
      <c r="C1873" s="87" t="s">
        <v>5425</v>
      </c>
      <c r="D1873" s="87" t="s">
        <v>752</v>
      </c>
      <c r="E1873" s="87" t="s">
        <v>2181</v>
      </c>
      <c r="F1873" s="87" t="s">
        <v>442</v>
      </c>
      <c r="G1873" s="87" t="s">
        <v>539</v>
      </c>
      <c r="H1873" s="87">
        <v>511100</v>
      </c>
    </row>
    <row r="1874" spans="1:8" x14ac:dyDescent="0.2">
      <c r="A1874" s="87" t="s">
        <v>5426</v>
      </c>
      <c r="B1874" s="87" t="s">
        <v>5427</v>
      </c>
      <c r="C1874" s="87" t="s">
        <v>5428</v>
      </c>
      <c r="D1874" s="87" t="s">
        <v>752</v>
      </c>
      <c r="E1874" s="87" t="s">
        <v>2181</v>
      </c>
      <c r="F1874" s="87" t="s">
        <v>442</v>
      </c>
      <c r="G1874" s="87" t="s">
        <v>539</v>
      </c>
      <c r="H1874" s="87">
        <v>511100</v>
      </c>
    </row>
    <row r="1875" spans="1:8" x14ac:dyDescent="0.2">
      <c r="A1875" s="87" t="s">
        <v>5429</v>
      </c>
      <c r="B1875" s="87" t="s">
        <v>5430</v>
      </c>
      <c r="C1875" s="87" t="s">
        <v>5431</v>
      </c>
      <c r="D1875" s="87" t="s">
        <v>752</v>
      </c>
      <c r="E1875" s="87" t="s">
        <v>2181</v>
      </c>
      <c r="F1875" s="87" t="s">
        <v>442</v>
      </c>
      <c r="G1875" s="87" t="s">
        <v>539</v>
      </c>
      <c r="H1875" s="87">
        <v>511100</v>
      </c>
    </row>
    <row r="1876" spans="1:8" x14ac:dyDescent="0.2">
      <c r="A1876" s="87" t="s">
        <v>5432</v>
      </c>
      <c r="B1876" s="87" t="s">
        <v>5433</v>
      </c>
      <c r="C1876" s="87" t="s">
        <v>5434</v>
      </c>
      <c r="D1876" s="87" t="s">
        <v>752</v>
      </c>
      <c r="E1876" s="87" t="s">
        <v>2181</v>
      </c>
      <c r="F1876" s="87" t="s">
        <v>442</v>
      </c>
      <c r="G1876" s="87" t="s">
        <v>539</v>
      </c>
      <c r="H1876" s="87">
        <v>511100</v>
      </c>
    </row>
    <row r="1877" spans="1:8" x14ac:dyDescent="0.2">
      <c r="A1877" s="87" t="s">
        <v>5435</v>
      </c>
      <c r="B1877" s="87" t="s">
        <v>5436</v>
      </c>
      <c r="C1877" s="87" t="s">
        <v>5437</v>
      </c>
      <c r="D1877" s="87" t="s">
        <v>752</v>
      </c>
      <c r="E1877" s="87" t="s">
        <v>2181</v>
      </c>
      <c r="F1877" s="87" t="s">
        <v>442</v>
      </c>
      <c r="G1877" s="87" t="s">
        <v>539</v>
      </c>
      <c r="H1877" s="87">
        <v>511100</v>
      </c>
    </row>
    <row r="1878" spans="1:8" x14ac:dyDescent="0.2">
      <c r="A1878" s="87" t="s">
        <v>5438</v>
      </c>
      <c r="B1878" s="87" t="s">
        <v>5439</v>
      </c>
      <c r="C1878" s="87" t="s">
        <v>5440</v>
      </c>
      <c r="D1878" s="87" t="s">
        <v>752</v>
      </c>
      <c r="E1878" s="87" t="s">
        <v>2181</v>
      </c>
      <c r="F1878" s="87" t="s">
        <v>442</v>
      </c>
      <c r="G1878" s="87" t="s">
        <v>539</v>
      </c>
      <c r="H1878" s="87">
        <v>511100</v>
      </c>
    </row>
    <row r="1879" spans="1:8" x14ac:dyDescent="0.2">
      <c r="A1879" s="87" t="s">
        <v>5441</v>
      </c>
      <c r="B1879" s="87" t="s">
        <v>5442</v>
      </c>
      <c r="C1879" s="87" t="s">
        <v>5443</v>
      </c>
      <c r="D1879" s="87" t="s">
        <v>752</v>
      </c>
      <c r="E1879" s="87" t="s">
        <v>2181</v>
      </c>
      <c r="F1879" s="87" t="s">
        <v>442</v>
      </c>
      <c r="G1879" s="87" t="s">
        <v>539</v>
      </c>
      <c r="H1879" s="87">
        <v>511100</v>
      </c>
    </row>
    <row r="1880" spans="1:8" x14ac:dyDescent="0.2">
      <c r="A1880" s="87" t="s">
        <v>5444</v>
      </c>
      <c r="B1880" s="87" t="s">
        <v>5445</v>
      </c>
      <c r="C1880" s="87" t="s">
        <v>5446</v>
      </c>
      <c r="D1880" s="87" t="s">
        <v>752</v>
      </c>
      <c r="E1880" s="87" t="s">
        <v>2181</v>
      </c>
      <c r="F1880" s="87" t="s">
        <v>442</v>
      </c>
      <c r="G1880" s="87" t="s">
        <v>539</v>
      </c>
      <c r="H1880" s="87">
        <v>511100</v>
      </c>
    </row>
    <row r="1881" spans="1:8" x14ac:dyDescent="0.2">
      <c r="A1881" s="87" t="s">
        <v>5447</v>
      </c>
      <c r="B1881" s="87" t="s">
        <v>5448</v>
      </c>
      <c r="C1881" s="87" t="s">
        <v>5449</v>
      </c>
      <c r="D1881" s="87" t="s">
        <v>752</v>
      </c>
      <c r="E1881" s="87" t="s">
        <v>2181</v>
      </c>
      <c r="F1881" s="87" t="s">
        <v>442</v>
      </c>
      <c r="G1881" s="87" t="s">
        <v>539</v>
      </c>
      <c r="H1881" s="87">
        <v>511100</v>
      </c>
    </row>
    <row r="1882" spans="1:8" x14ac:dyDescent="0.2">
      <c r="A1882" s="87" t="s">
        <v>5450</v>
      </c>
      <c r="B1882" s="87" t="s">
        <v>5451</v>
      </c>
      <c r="C1882" s="87" t="s">
        <v>5452</v>
      </c>
      <c r="D1882" s="87" t="s">
        <v>752</v>
      </c>
      <c r="E1882" s="87" t="s">
        <v>2181</v>
      </c>
      <c r="F1882" s="87" t="s">
        <v>442</v>
      </c>
      <c r="G1882" s="87" t="s">
        <v>539</v>
      </c>
      <c r="H1882" s="87">
        <v>511100</v>
      </c>
    </row>
    <row r="1883" spans="1:8" x14ac:dyDescent="0.2">
      <c r="A1883" s="87" t="s">
        <v>5453</v>
      </c>
      <c r="B1883" s="87" t="s">
        <v>5454</v>
      </c>
      <c r="C1883" s="87" t="s">
        <v>5455</v>
      </c>
      <c r="D1883" s="87" t="s">
        <v>752</v>
      </c>
      <c r="E1883" s="87" t="s">
        <v>2181</v>
      </c>
      <c r="F1883" s="87" t="s">
        <v>442</v>
      </c>
      <c r="G1883" s="87" t="s">
        <v>539</v>
      </c>
      <c r="H1883" s="87">
        <v>511100</v>
      </c>
    </row>
    <row r="1884" spans="1:8" x14ac:dyDescent="0.2">
      <c r="A1884" s="87" t="s">
        <v>5456</v>
      </c>
      <c r="B1884" s="87" t="s">
        <v>5457</v>
      </c>
      <c r="C1884" s="87" t="s">
        <v>5458</v>
      </c>
      <c r="D1884" s="87" t="s">
        <v>752</v>
      </c>
      <c r="E1884" s="87" t="s">
        <v>2181</v>
      </c>
      <c r="F1884" s="87" t="s">
        <v>442</v>
      </c>
      <c r="G1884" s="87" t="s">
        <v>539</v>
      </c>
      <c r="H1884" s="87">
        <v>511100</v>
      </c>
    </row>
    <row r="1885" spans="1:8" x14ac:dyDescent="0.2">
      <c r="A1885" s="87" t="s">
        <v>5459</v>
      </c>
      <c r="B1885" s="87" t="s">
        <v>5460</v>
      </c>
      <c r="C1885" s="87" t="s">
        <v>5461</v>
      </c>
      <c r="D1885" s="87" t="s">
        <v>752</v>
      </c>
      <c r="E1885" s="87" t="s">
        <v>2181</v>
      </c>
      <c r="F1885" s="87" t="s">
        <v>442</v>
      </c>
      <c r="G1885" s="87" t="s">
        <v>539</v>
      </c>
      <c r="H1885" s="87">
        <v>511100</v>
      </c>
    </row>
    <row r="1886" spans="1:8" x14ac:dyDescent="0.2">
      <c r="A1886" s="87" t="s">
        <v>5462</v>
      </c>
      <c r="B1886" s="87" t="s">
        <v>5463</v>
      </c>
      <c r="C1886" s="87" t="s">
        <v>5464</v>
      </c>
      <c r="D1886" s="87" t="s">
        <v>494</v>
      </c>
      <c r="E1886" s="87" t="s">
        <v>2181</v>
      </c>
      <c r="F1886" s="87" t="s">
        <v>442</v>
      </c>
      <c r="G1886" s="87" t="s">
        <v>539</v>
      </c>
      <c r="H1886" s="87">
        <v>511100</v>
      </c>
    </row>
    <row r="1887" spans="1:8" x14ac:dyDescent="0.2">
      <c r="A1887" s="87" t="s">
        <v>5465</v>
      </c>
      <c r="B1887" s="87" t="s">
        <v>5466</v>
      </c>
      <c r="C1887" s="87" t="s">
        <v>5467</v>
      </c>
      <c r="D1887" s="87" t="s">
        <v>494</v>
      </c>
      <c r="E1887" s="87" t="s">
        <v>2181</v>
      </c>
      <c r="F1887" s="87" t="s">
        <v>442</v>
      </c>
      <c r="G1887" s="87" t="s">
        <v>539</v>
      </c>
      <c r="H1887" s="87">
        <v>511100</v>
      </c>
    </row>
    <row r="1888" spans="1:8" x14ac:dyDescent="0.2">
      <c r="A1888" s="87" t="s">
        <v>5468</v>
      </c>
      <c r="B1888" s="87" t="s">
        <v>5469</v>
      </c>
      <c r="C1888" s="87" t="s">
        <v>5470</v>
      </c>
      <c r="D1888" s="87" t="s">
        <v>332</v>
      </c>
      <c r="E1888" s="87" t="s">
        <v>2181</v>
      </c>
      <c r="F1888" s="87" t="s">
        <v>442</v>
      </c>
      <c r="G1888" s="87" t="s">
        <v>539</v>
      </c>
      <c r="H1888" s="87">
        <v>511100</v>
      </c>
    </row>
    <row r="1889" spans="1:8" x14ac:dyDescent="0.2">
      <c r="A1889" s="87" t="s">
        <v>5471</v>
      </c>
      <c r="B1889" s="87" t="s">
        <v>5472</v>
      </c>
      <c r="C1889" s="87" t="s">
        <v>5473</v>
      </c>
      <c r="D1889" s="87" t="s">
        <v>752</v>
      </c>
      <c r="E1889" s="87" t="s">
        <v>2181</v>
      </c>
      <c r="F1889" s="87" t="s">
        <v>442</v>
      </c>
      <c r="G1889" s="87" t="s">
        <v>539</v>
      </c>
      <c r="H1889" s="87">
        <v>511100</v>
      </c>
    </row>
    <row r="1890" spans="1:8" x14ac:dyDescent="0.2">
      <c r="A1890" s="87" t="s">
        <v>5474</v>
      </c>
      <c r="B1890" s="87" t="s">
        <v>5475</v>
      </c>
      <c r="C1890" s="87" t="s">
        <v>5476</v>
      </c>
      <c r="D1890" s="87" t="s">
        <v>752</v>
      </c>
      <c r="E1890" s="87" t="s">
        <v>2181</v>
      </c>
      <c r="F1890" s="87" t="s">
        <v>442</v>
      </c>
      <c r="G1890" s="87" t="s">
        <v>539</v>
      </c>
      <c r="H1890" s="87">
        <v>511100</v>
      </c>
    </row>
    <row r="1891" spans="1:8" x14ac:dyDescent="0.2">
      <c r="A1891" s="87" t="s">
        <v>5477</v>
      </c>
      <c r="B1891" s="87" t="s">
        <v>5478</v>
      </c>
      <c r="C1891" s="87" t="s">
        <v>5479</v>
      </c>
      <c r="D1891" s="87" t="s">
        <v>752</v>
      </c>
      <c r="E1891" s="87" t="s">
        <v>2181</v>
      </c>
      <c r="F1891" s="87" t="s">
        <v>442</v>
      </c>
      <c r="G1891" s="87" t="s">
        <v>539</v>
      </c>
      <c r="H1891" s="87">
        <v>511100</v>
      </c>
    </row>
    <row r="1892" spans="1:8" x14ac:dyDescent="0.2">
      <c r="A1892" s="87" t="s">
        <v>5480</v>
      </c>
      <c r="B1892" s="87" t="s">
        <v>5481</v>
      </c>
      <c r="C1892" s="87" t="s">
        <v>5482</v>
      </c>
      <c r="D1892" s="87" t="s">
        <v>752</v>
      </c>
      <c r="E1892" s="87" t="s">
        <v>2181</v>
      </c>
      <c r="F1892" s="87" t="s">
        <v>442</v>
      </c>
      <c r="G1892" s="87" t="s">
        <v>539</v>
      </c>
      <c r="H1892" s="87">
        <v>511100</v>
      </c>
    </row>
    <row r="1893" spans="1:8" x14ac:dyDescent="0.2">
      <c r="A1893" s="87" t="s">
        <v>5483</v>
      </c>
      <c r="B1893" s="87" t="s">
        <v>5484</v>
      </c>
      <c r="C1893" s="87" t="s">
        <v>5485</v>
      </c>
      <c r="D1893" s="87" t="s">
        <v>752</v>
      </c>
      <c r="E1893" s="87" t="s">
        <v>2181</v>
      </c>
      <c r="F1893" s="87" t="s">
        <v>442</v>
      </c>
      <c r="G1893" s="87" t="s">
        <v>539</v>
      </c>
      <c r="H1893" s="87">
        <v>511100</v>
      </c>
    </row>
    <row r="1894" spans="1:8" x14ac:dyDescent="0.2">
      <c r="A1894" s="87" t="s">
        <v>5486</v>
      </c>
      <c r="B1894" s="87" t="s">
        <v>5487</v>
      </c>
      <c r="C1894" s="87" t="s">
        <v>5488</v>
      </c>
      <c r="D1894" s="87" t="s">
        <v>752</v>
      </c>
      <c r="E1894" s="87" t="s">
        <v>2181</v>
      </c>
      <c r="F1894" s="87" t="s">
        <v>442</v>
      </c>
      <c r="G1894" s="87" t="s">
        <v>539</v>
      </c>
      <c r="H1894" s="87">
        <v>511100</v>
      </c>
    </row>
    <row r="1895" spans="1:8" x14ac:dyDescent="0.2">
      <c r="A1895" s="87" t="s">
        <v>5489</v>
      </c>
      <c r="B1895" s="87" t="s">
        <v>5490</v>
      </c>
      <c r="C1895" s="87" t="s">
        <v>5491</v>
      </c>
      <c r="D1895" s="87" t="s">
        <v>752</v>
      </c>
      <c r="E1895" s="87" t="s">
        <v>2181</v>
      </c>
      <c r="F1895" s="87" t="s">
        <v>442</v>
      </c>
      <c r="G1895" s="87" t="s">
        <v>539</v>
      </c>
      <c r="H1895" s="87">
        <v>511100</v>
      </c>
    </row>
    <row r="1896" spans="1:8" x14ac:dyDescent="0.2">
      <c r="A1896" s="87" t="s">
        <v>5492</v>
      </c>
      <c r="B1896" s="87" t="s">
        <v>5493</v>
      </c>
      <c r="C1896" s="87" t="s">
        <v>5494</v>
      </c>
      <c r="D1896" s="87" t="s">
        <v>752</v>
      </c>
      <c r="E1896" s="87" t="s">
        <v>2181</v>
      </c>
      <c r="F1896" s="87" t="s">
        <v>442</v>
      </c>
      <c r="G1896" s="87" t="s">
        <v>539</v>
      </c>
      <c r="H1896" s="87">
        <v>511100</v>
      </c>
    </row>
    <row r="1897" spans="1:8" x14ac:dyDescent="0.2">
      <c r="A1897" s="87" t="s">
        <v>5495</v>
      </c>
      <c r="B1897" s="87" t="s">
        <v>5496</v>
      </c>
      <c r="C1897" s="87" t="s">
        <v>5497</v>
      </c>
      <c r="D1897" s="87" t="s">
        <v>752</v>
      </c>
      <c r="E1897" s="87" t="s">
        <v>2181</v>
      </c>
      <c r="F1897" s="87" t="s">
        <v>442</v>
      </c>
      <c r="G1897" s="87" t="s">
        <v>539</v>
      </c>
      <c r="H1897" s="87">
        <v>511100</v>
      </c>
    </row>
    <row r="1898" spans="1:8" x14ac:dyDescent="0.2">
      <c r="A1898" s="87" t="s">
        <v>5498</v>
      </c>
      <c r="B1898" s="87" t="s">
        <v>5499</v>
      </c>
      <c r="C1898" s="87" t="s">
        <v>5500</v>
      </c>
      <c r="D1898" s="87" t="s">
        <v>752</v>
      </c>
      <c r="E1898" s="87" t="s">
        <v>2181</v>
      </c>
      <c r="F1898" s="87" t="s">
        <v>442</v>
      </c>
      <c r="G1898" s="87" t="s">
        <v>539</v>
      </c>
      <c r="H1898" s="87">
        <v>511100</v>
      </c>
    </row>
    <row r="1899" spans="1:8" x14ac:dyDescent="0.2">
      <c r="A1899" s="87" t="s">
        <v>5501</v>
      </c>
      <c r="B1899" s="87" t="s">
        <v>5502</v>
      </c>
      <c r="C1899" s="87" t="s">
        <v>5503</v>
      </c>
      <c r="D1899" s="87" t="s">
        <v>752</v>
      </c>
      <c r="E1899" s="87" t="s">
        <v>2181</v>
      </c>
      <c r="F1899" s="87" t="s">
        <v>442</v>
      </c>
      <c r="G1899" s="87" t="s">
        <v>539</v>
      </c>
      <c r="H1899" s="87">
        <v>511100</v>
      </c>
    </row>
    <row r="1900" spans="1:8" x14ac:dyDescent="0.2">
      <c r="A1900" s="87" t="s">
        <v>5504</v>
      </c>
      <c r="B1900" s="87" t="s">
        <v>5505</v>
      </c>
      <c r="C1900" s="87" t="s">
        <v>5506</v>
      </c>
      <c r="D1900" s="87" t="s">
        <v>752</v>
      </c>
      <c r="E1900" s="87" t="s">
        <v>2181</v>
      </c>
      <c r="F1900" s="87" t="s">
        <v>442</v>
      </c>
      <c r="G1900" s="87" t="s">
        <v>539</v>
      </c>
      <c r="H1900" s="87">
        <v>511100</v>
      </c>
    </row>
    <row r="1901" spans="1:8" x14ac:dyDescent="0.2">
      <c r="A1901" s="87" t="s">
        <v>5507</v>
      </c>
      <c r="B1901" s="87" t="s">
        <v>5508</v>
      </c>
      <c r="C1901" s="87" t="s">
        <v>5509</v>
      </c>
      <c r="D1901" s="87" t="s">
        <v>752</v>
      </c>
      <c r="E1901" s="87" t="s">
        <v>2181</v>
      </c>
      <c r="F1901" s="87" t="s">
        <v>442</v>
      </c>
      <c r="G1901" s="87" t="s">
        <v>539</v>
      </c>
      <c r="H1901" s="87">
        <v>511100</v>
      </c>
    </row>
    <row r="1902" spans="1:8" x14ac:dyDescent="0.2">
      <c r="A1902" s="87" t="s">
        <v>5510</v>
      </c>
      <c r="B1902" s="87" t="s">
        <v>5511</v>
      </c>
      <c r="C1902" s="87" t="s">
        <v>5512</v>
      </c>
      <c r="D1902" s="87" t="s">
        <v>752</v>
      </c>
      <c r="E1902" s="87" t="s">
        <v>2181</v>
      </c>
      <c r="F1902" s="87" t="s">
        <v>442</v>
      </c>
      <c r="G1902" s="87" t="s">
        <v>539</v>
      </c>
      <c r="H1902" s="87">
        <v>511100</v>
      </c>
    </row>
    <row r="1903" spans="1:8" x14ac:dyDescent="0.2">
      <c r="A1903" s="87" t="s">
        <v>5513</v>
      </c>
      <c r="B1903" s="87" t="s">
        <v>5514</v>
      </c>
      <c r="C1903" s="87" t="s">
        <v>5515</v>
      </c>
      <c r="D1903" s="87" t="s">
        <v>752</v>
      </c>
      <c r="E1903" s="87" t="s">
        <v>2181</v>
      </c>
      <c r="F1903" s="87" t="s">
        <v>442</v>
      </c>
      <c r="G1903" s="87" t="s">
        <v>539</v>
      </c>
      <c r="H1903" s="87">
        <v>511100</v>
      </c>
    </row>
    <row r="1904" spans="1:8" x14ac:dyDescent="0.2">
      <c r="A1904" s="87" t="s">
        <v>5516</v>
      </c>
      <c r="B1904" s="87" t="s">
        <v>5517</v>
      </c>
      <c r="C1904" s="87" t="s">
        <v>5518</v>
      </c>
      <c r="D1904" s="87" t="s">
        <v>752</v>
      </c>
      <c r="E1904" s="87" t="s">
        <v>2181</v>
      </c>
      <c r="F1904" s="87" t="s">
        <v>442</v>
      </c>
      <c r="G1904" s="87" t="s">
        <v>539</v>
      </c>
      <c r="H1904" s="87">
        <v>511100</v>
      </c>
    </row>
    <row r="1905" spans="1:8" x14ac:dyDescent="0.2">
      <c r="A1905" s="87" t="s">
        <v>5519</v>
      </c>
      <c r="B1905" s="87" t="s">
        <v>5520</v>
      </c>
      <c r="C1905" s="87" t="s">
        <v>5521</v>
      </c>
      <c r="D1905" s="87" t="s">
        <v>752</v>
      </c>
      <c r="E1905" s="87" t="s">
        <v>2181</v>
      </c>
      <c r="F1905" s="87" t="s">
        <v>442</v>
      </c>
      <c r="G1905" s="87" t="s">
        <v>539</v>
      </c>
      <c r="H1905" s="87">
        <v>511100</v>
      </c>
    </row>
    <row r="1906" spans="1:8" x14ac:dyDescent="0.2">
      <c r="A1906" s="87" t="s">
        <v>5522</v>
      </c>
      <c r="B1906" s="87" t="s">
        <v>5523</v>
      </c>
      <c r="C1906" s="87" t="s">
        <v>5524</v>
      </c>
      <c r="D1906" s="87" t="s">
        <v>752</v>
      </c>
      <c r="E1906" s="87" t="s">
        <v>2181</v>
      </c>
      <c r="F1906" s="87" t="s">
        <v>442</v>
      </c>
      <c r="G1906" s="87" t="s">
        <v>539</v>
      </c>
      <c r="H1906" s="87">
        <v>511100</v>
      </c>
    </row>
    <row r="1907" spans="1:8" x14ac:dyDescent="0.2">
      <c r="A1907" s="87" t="s">
        <v>5525</v>
      </c>
      <c r="B1907" s="87" t="s">
        <v>5526</v>
      </c>
      <c r="C1907" s="87" t="s">
        <v>5527</v>
      </c>
      <c r="D1907" s="87" t="s">
        <v>752</v>
      </c>
      <c r="E1907" s="87" t="s">
        <v>2181</v>
      </c>
      <c r="F1907" s="87" t="s">
        <v>442</v>
      </c>
      <c r="G1907" s="87" t="s">
        <v>539</v>
      </c>
      <c r="H1907" s="87">
        <v>511100</v>
      </c>
    </row>
    <row r="1908" spans="1:8" x14ac:dyDescent="0.2">
      <c r="A1908" s="87" t="s">
        <v>5528</v>
      </c>
      <c r="B1908" s="87" t="s">
        <v>5529</v>
      </c>
      <c r="C1908" s="87" t="s">
        <v>5530</v>
      </c>
      <c r="D1908" s="87" t="s">
        <v>752</v>
      </c>
      <c r="E1908" s="87" t="s">
        <v>2181</v>
      </c>
      <c r="F1908" s="87" t="s">
        <v>442</v>
      </c>
      <c r="G1908" s="87" t="s">
        <v>539</v>
      </c>
      <c r="H1908" s="87">
        <v>511100</v>
      </c>
    </row>
    <row r="1909" spans="1:8" x14ac:dyDescent="0.2">
      <c r="A1909" s="87" t="s">
        <v>5531</v>
      </c>
      <c r="B1909" s="87" t="s">
        <v>5532</v>
      </c>
      <c r="C1909" s="87" t="s">
        <v>5533</v>
      </c>
      <c r="D1909" s="87" t="s">
        <v>752</v>
      </c>
      <c r="E1909" s="87" t="s">
        <v>2181</v>
      </c>
      <c r="F1909" s="87" t="s">
        <v>442</v>
      </c>
      <c r="G1909" s="87" t="s">
        <v>539</v>
      </c>
      <c r="H1909" s="87">
        <v>511100</v>
      </c>
    </row>
    <row r="1910" spans="1:8" x14ac:dyDescent="0.2">
      <c r="A1910" s="87" t="s">
        <v>5534</v>
      </c>
      <c r="B1910" s="87" t="s">
        <v>5535</v>
      </c>
      <c r="C1910" s="87" t="s">
        <v>5536</v>
      </c>
      <c r="D1910" s="87" t="s">
        <v>752</v>
      </c>
      <c r="E1910" s="87" t="s">
        <v>2181</v>
      </c>
      <c r="F1910" s="87" t="s">
        <v>442</v>
      </c>
      <c r="G1910" s="87" t="s">
        <v>539</v>
      </c>
      <c r="H1910" s="87">
        <v>511100</v>
      </c>
    </row>
    <row r="1911" spans="1:8" x14ac:dyDescent="0.2">
      <c r="A1911" s="87" t="s">
        <v>5537</v>
      </c>
      <c r="B1911" s="87" t="s">
        <v>5538</v>
      </c>
      <c r="C1911" s="87" t="s">
        <v>5539</v>
      </c>
      <c r="D1911" s="87" t="s">
        <v>752</v>
      </c>
      <c r="E1911" s="87" t="s">
        <v>2181</v>
      </c>
      <c r="F1911" s="87" t="s">
        <v>442</v>
      </c>
      <c r="G1911" s="87" t="s">
        <v>539</v>
      </c>
      <c r="H1911" s="87">
        <v>511100</v>
      </c>
    </row>
    <row r="1912" spans="1:8" x14ac:dyDescent="0.2">
      <c r="A1912" s="87" t="s">
        <v>5540</v>
      </c>
      <c r="B1912" s="87" t="s">
        <v>5541</v>
      </c>
      <c r="C1912" s="87" t="s">
        <v>5542</v>
      </c>
      <c r="D1912" s="87" t="s">
        <v>752</v>
      </c>
      <c r="E1912" s="87" t="s">
        <v>2181</v>
      </c>
      <c r="F1912" s="87" t="s">
        <v>442</v>
      </c>
      <c r="G1912" s="87" t="s">
        <v>539</v>
      </c>
      <c r="H1912" s="87">
        <v>511100</v>
      </c>
    </row>
    <row r="1913" spans="1:8" x14ac:dyDescent="0.2">
      <c r="A1913" s="87" t="s">
        <v>5543</v>
      </c>
      <c r="B1913" s="87" t="s">
        <v>5544</v>
      </c>
      <c r="C1913" s="87" t="s">
        <v>5545</v>
      </c>
      <c r="D1913" s="87" t="s">
        <v>752</v>
      </c>
      <c r="E1913" s="87" t="s">
        <v>2181</v>
      </c>
      <c r="F1913" s="87" t="s">
        <v>442</v>
      </c>
      <c r="G1913" s="87" t="s">
        <v>539</v>
      </c>
      <c r="H1913" s="87">
        <v>511100</v>
      </c>
    </row>
    <row r="1914" spans="1:8" x14ac:dyDescent="0.2">
      <c r="A1914" s="87" t="s">
        <v>5546</v>
      </c>
      <c r="B1914" s="87" t="s">
        <v>5547</v>
      </c>
      <c r="C1914" s="87" t="s">
        <v>5548</v>
      </c>
      <c r="D1914" s="87" t="s">
        <v>752</v>
      </c>
      <c r="E1914" s="87" t="s">
        <v>2181</v>
      </c>
      <c r="F1914" s="87" t="s">
        <v>442</v>
      </c>
      <c r="G1914" s="87" t="s">
        <v>539</v>
      </c>
      <c r="H1914" s="87">
        <v>511100</v>
      </c>
    </row>
    <row r="1915" spans="1:8" x14ac:dyDescent="0.2">
      <c r="A1915" s="87" t="s">
        <v>5549</v>
      </c>
      <c r="B1915" s="87" t="s">
        <v>5550</v>
      </c>
      <c r="C1915" s="87" t="s">
        <v>5551</v>
      </c>
      <c r="D1915" s="87" t="s">
        <v>752</v>
      </c>
      <c r="E1915" s="87" t="s">
        <v>2181</v>
      </c>
      <c r="F1915" s="87" t="s">
        <v>442</v>
      </c>
      <c r="G1915" s="87" t="s">
        <v>539</v>
      </c>
      <c r="H1915" s="87">
        <v>511100</v>
      </c>
    </row>
    <row r="1916" spans="1:8" x14ac:dyDescent="0.2">
      <c r="A1916" s="87" t="s">
        <v>5552</v>
      </c>
      <c r="B1916" s="87" t="s">
        <v>5553</v>
      </c>
      <c r="C1916" s="87" t="s">
        <v>5554</v>
      </c>
      <c r="D1916" s="87" t="s">
        <v>752</v>
      </c>
      <c r="E1916" s="87" t="s">
        <v>2181</v>
      </c>
      <c r="F1916" s="87" t="s">
        <v>442</v>
      </c>
      <c r="G1916" s="87" t="s">
        <v>539</v>
      </c>
      <c r="H1916" s="87">
        <v>511100</v>
      </c>
    </row>
    <row r="1917" spans="1:8" x14ac:dyDescent="0.2">
      <c r="A1917" s="87" t="s">
        <v>5555</v>
      </c>
      <c r="B1917" s="87" t="s">
        <v>5556</v>
      </c>
      <c r="C1917" s="87" t="s">
        <v>5557</v>
      </c>
      <c r="D1917" s="87" t="s">
        <v>752</v>
      </c>
      <c r="E1917" s="87" t="s">
        <v>2181</v>
      </c>
      <c r="F1917" s="87" t="s">
        <v>442</v>
      </c>
      <c r="G1917" s="87" t="s">
        <v>539</v>
      </c>
      <c r="H1917" s="87">
        <v>511100</v>
      </c>
    </row>
    <row r="1918" spans="1:8" x14ac:dyDescent="0.2">
      <c r="A1918" s="87" t="s">
        <v>5558</v>
      </c>
      <c r="B1918" s="87" t="s">
        <v>5559</v>
      </c>
      <c r="C1918" s="87" t="s">
        <v>5560</v>
      </c>
      <c r="D1918" s="87" t="s">
        <v>752</v>
      </c>
      <c r="E1918" s="87" t="s">
        <v>2181</v>
      </c>
      <c r="F1918" s="87" t="s">
        <v>442</v>
      </c>
      <c r="G1918" s="87" t="s">
        <v>539</v>
      </c>
      <c r="H1918" s="87">
        <v>511100</v>
      </c>
    </row>
    <row r="1919" spans="1:8" x14ac:dyDescent="0.2">
      <c r="A1919" s="87" t="s">
        <v>5561</v>
      </c>
      <c r="B1919" s="87" t="s">
        <v>5562</v>
      </c>
      <c r="C1919" s="87" t="s">
        <v>5563</v>
      </c>
      <c r="D1919" s="87" t="s">
        <v>752</v>
      </c>
      <c r="E1919" s="87" t="s">
        <v>2181</v>
      </c>
      <c r="F1919" s="87" t="s">
        <v>442</v>
      </c>
      <c r="G1919" s="87" t="s">
        <v>539</v>
      </c>
      <c r="H1919" s="87">
        <v>511100</v>
      </c>
    </row>
    <row r="1920" spans="1:8" x14ac:dyDescent="0.2">
      <c r="A1920" s="87" t="s">
        <v>5564</v>
      </c>
      <c r="B1920" s="87" t="s">
        <v>5565</v>
      </c>
      <c r="C1920" s="87" t="s">
        <v>5566</v>
      </c>
      <c r="D1920" s="87" t="s">
        <v>752</v>
      </c>
      <c r="E1920" s="87" t="s">
        <v>2181</v>
      </c>
      <c r="F1920" s="87" t="s">
        <v>442</v>
      </c>
      <c r="G1920" s="87" t="s">
        <v>539</v>
      </c>
      <c r="H1920" s="87">
        <v>511100</v>
      </c>
    </row>
    <row r="1921" spans="1:8" x14ac:dyDescent="0.2">
      <c r="A1921" s="87" t="s">
        <v>5567</v>
      </c>
      <c r="B1921" s="87" t="s">
        <v>5568</v>
      </c>
      <c r="C1921" s="87" t="s">
        <v>5569</v>
      </c>
      <c r="D1921" s="87" t="s">
        <v>752</v>
      </c>
      <c r="E1921" s="87" t="s">
        <v>2181</v>
      </c>
      <c r="F1921" s="87" t="s">
        <v>442</v>
      </c>
      <c r="G1921" s="87" t="s">
        <v>539</v>
      </c>
      <c r="H1921" s="87">
        <v>511100</v>
      </c>
    </row>
    <row r="1922" spans="1:8" x14ac:dyDescent="0.2">
      <c r="A1922" s="87" t="s">
        <v>5570</v>
      </c>
      <c r="B1922" s="87" t="s">
        <v>5571</v>
      </c>
      <c r="C1922" s="87" t="s">
        <v>5572</v>
      </c>
      <c r="D1922" s="87" t="s">
        <v>752</v>
      </c>
      <c r="E1922" s="87" t="s">
        <v>2181</v>
      </c>
      <c r="F1922" s="87" t="s">
        <v>442</v>
      </c>
      <c r="G1922" s="87" t="s">
        <v>539</v>
      </c>
      <c r="H1922" s="87">
        <v>511100</v>
      </c>
    </row>
    <row r="1923" spans="1:8" x14ac:dyDescent="0.2">
      <c r="A1923" s="87" t="s">
        <v>5573</v>
      </c>
      <c r="B1923" s="87" t="s">
        <v>5574</v>
      </c>
      <c r="C1923" s="87" t="s">
        <v>5575</v>
      </c>
      <c r="D1923" s="87" t="s">
        <v>752</v>
      </c>
      <c r="E1923" s="87" t="s">
        <v>2181</v>
      </c>
      <c r="F1923" s="87" t="s">
        <v>442</v>
      </c>
      <c r="G1923" s="87" t="s">
        <v>539</v>
      </c>
      <c r="H1923" s="87">
        <v>511100</v>
      </c>
    </row>
    <row r="1924" spans="1:8" x14ac:dyDescent="0.2">
      <c r="A1924" s="87" t="s">
        <v>5576</v>
      </c>
      <c r="B1924" s="87" t="s">
        <v>5577</v>
      </c>
      <c r="C1924" s="87" t="s">
        <v>5578</v>
      </c>
      <c r="D1924" s="87" t="s">
        <v>752</v>
      </c>
      <c r="E1924" s="87" t="s">
        <v>2181</v>
      </c>
      <c r="F1924" s="87" t="s">
        <v>442</v>
      </c>
      <c r="G1924" s="87" t="s">
        <v>539</v>
      </c>
      <c r="H1924" s="87">
        <v>511100</v>
      </c>
    </row>
    <row r="1925" spans="1:8" x14ac:dyDescent="0.2">
      <c r="A1925" s="87" t="s">
        <v>5579</v>
      </c>
      <c r="B1925" s="87" t="s">
        <v>5580</v>
      </c>
      <c r="C1925" s="87" t="s">
        <v>5581</v>
      </c>
      <c r="D1925" s="87" t="s">
        <v>752</v>
      </c>
      <c r="E1925" s="87" t="s">
        <v>2181</v>
      </c>
      <c r="F1925" s="87" t="s">
        <v>442</v>
      </c>
      <c r="G1925" s="87" t="s">
        <v>539</v>
      </c>
      <c r="H1925" s="87">
        <v>511100</v>
      </c>
    </row>
    <row r="1926" spans="1:8" x14ac:dyDescent="0.2">
      <c r="A1926" s="87" t="s">
        <v>5582</v>
      </c>
      <c r="B1926" s="87" t="s">
        <v>5583</v>
      </c>
      <c r="C1926" s="87" t="s">
        <v>5584</v>
      </c>
      <c r="D1926" s="87" t="s">
        <v>752</v>
      </c>
      <c r="E1926" s="87" t="s">
        <v>2181</v>
      </c>
      <c r="F1926" s="87" t="s">
        <v>442</v>
      </c>
      <c r="G1926" s="87" t="s">
        <v>539</v>
      </c>
      <c r="H1926" s="87">
        <v>511100</v>
      </c>
    </row>
    <row r="1927" spans="1:8" x14ac:dyDescent="0.2">
      <c r="A1927" s="87" t="s">
        <v>5585</v>
      </c>
      <c r="B1927" s="87" t="s">
        <v>5586</v>
      </c>
      <c r="C1927" s="87" t="s">
        <v>5587</v>
      </c>
      <c r="D1927" s="87" t="s">
        <v>752</v>
      </c>
      <c r="E1927" s="87" t="s">
        <v>2181</v>
      </c>
      <c r="F1927" s="87" t="s">
        <v>442</v>
      </c>
      <c r="G1927" s="87" t="s">
        <v>539</v>
      </c>
      <c r="H1927" s="87">
        <v>511100</v>
      </c>
    </row>
    <row r="1928" spans="1:8" x14ac:dyDescent="0.2">
      <c r="A1928" s="87" t="s">
        <v>5588</v>
      </c>
      <c r="B1928" s="87" t="s">
        <v>5589</v>
      </c>
      <c r="C1928" s="87" t="s">
        <v>5590</v>
      </c>
      <c r="D1928" s="87" t="s">
        <v>752</v>
      </c>
      <c r="E1928" s="87" t="s">
        <v>2181</v>
      </c>
      <c r="F1928" s="87" t="s">
        <v>442</v>
      </c>
      <c r="G1928" s="87" t="s">
        <v>539</v>
      </c>
      <c r="H1928" s="87">
        <v>511100</v>
      </c>
    </row>
    <row r="1929" spans="1:8" x14ac:dyDescent="0.2">
      <c r="A1929" s="87" t="s">
        <v>5591</v>
      </c>
      <c r="B1929" s="87" t="s">
        <v>5592</v>
      </c>
      <c r="C1929" s="87" t="s">
        <v>5593</v>
      </c>
      <c r="D1929" s="87" t="s">
        <v>752</v>
      </c>
      <c r="E1929" s="87" t="s">
        <v>2181</v>
      </c>
      <c r="F1929" s="87" t="s">
        <v>442</v>
      </c>
      <c r="G1929" s="87" t="s">
        <v>539</v>
      </c>
      <c r="H1929" s="87">
        <v>511100</v>
      </c>
    </row>
    <row r="1930" spans="1:8" x14ac:dyDescent="0.2">
      <c r="A1930" s="87" t="s">
        <v>5594</v>
      </c>
      <c r="B1930" s="87" t="s">
        <v>5595</v>
      </c>
      <c r="C1930" s="87" t="s">
        <v>5596</v>
      </c>
      <c r="D1930" s="87" t="s">
        <v>752</v>
      </c>
      <c r="E1930" s="87" t="s">
        <v>2181</v>
      </c>
      <c r="F1930" s="87" t="s">
        <v>442</v>
      </c>
      <c r="G1930" s="87" t="s">
        <v>539</v>
      </c>
      <c r="H1930" s="87">
        <v>511100</v>
      </c>
    </row>
    <row r="1931" spans="1:8" x14ac:dyDescent="0.2">
      <c r="A1931" s="87" t="s">
        <v>5597</v>
      </c>
      <c r="B1931" s="87" t="s">
        <v>5598</v>
      </c>
      <c r="C1931" s="87" t="s">
        <v>5599</v>
      </c>
      <c r="D1931" s="87" t="s">
        <v>752</v>
      </c>
      <c r="E1931" s="87" t="s">
        <v>2181</v>
      </c>
      <c r="F1931" s="87" t="s">
        <v>442</v>
      </c>
      <c r="G1931" s="87" t="s">
        <v>539</v>
      </c>
      <c r="H1931" s="87">
        <v>511100</v>
      </c>
    </row>
    <row r="1932" spans="1:8" x14ac:dyDescent="0.2">
      <c r="A1932" s="87" t="s">
        <v>5600</v>
      </c>
      <c r="B1932" s="87" t="s">
        <v>5601</v>
      </c>
      <c r="C1932" s="87" t="s">
        <v>5602</v>
      </c>
      <c r="D1932" s="87" t="s">
        <v>752</v>
      </c>
      <c r="E1932" s="87" t="s">
        <v>2181</v>
      </c>
      <c r="F1932" s="87" t="s">
        <v>442</v>
      </c>
      <c r="G1932" s="87" t="s">
        <v>539</v>
      </c>
      <c r="H1932" s="87">
        <v>511100</v>
      </c>
    </row>
    <row r="1933" spans="1:8" x14ac:dyDescent="0.2">
      <c r="A1933" s="87" t="s">
        <v>5603</v>
      </c>
      <c r="B1933" s="87" t="s">
        <v>5604</v>
      </c>
      <c r="C1933" s="87" t="s">
        <v>5605</v>
      </c>
      <c r="D1933" s="87" t="s">
        <v>752</v>
      </c>
      <c r="E1933" s="87" t="s">
        <v>2181</v>
      </c>
      <c r="F1933" s="87" t="s">
        <v>442</v>
      </c>
      <c r="G1933" s="87" t="s">
        <v>539</v>
      </c>
      <c r="H1933" s="87">
        <v>511100</v>
      </c>
    </row>
    <row r="1934" spans="1:8" x14ac:dyDescent="0.2">
      <c r="A1934" s="87" t="s">
        <v>5606</v>
      </c>
      <c r="B1934" s="87" t="s">
        <v>5607</v>
      </c>
      <c r="C1934" s="87" t="s">
        <v>5608</v>
      </c>
      <c r="D1934" s="87" t="s">
        <v>752</v>
      </c>
      <c r="E1934" s="87" t="s">
        <v>2181</v>
      </c>
      <c r="F1934" s="87" t="s">
        <v>442</v>
      </c>
      <c r="G1934" s="87" t="s">
        <v>539</v>
      </c>
      <c r="H1934" s="87">
        <v>511100</v>
      </c>
    </row>
    <row r="1935" spans="1:8" x14ac:dyDescent="0.2">
      <c r="A1935" s="87" t="s">
        <v>5609</v>
      </c>
      <c r="B1935" s="87" t="s">
        <v>5610</v>
      </c>
      <c r="C1935" s="87" t="s">
        <v>5611</v>
      </c>
      <c r="D1935" s="87" t="s">
        <v>752</v>
      </c>
      <c r="E1935" s="87" t="s">
        <v>2181</v>
      </c>
      <c r="F1935" s="87" t="s">
        <v>442</v>
      </c>
      <c r="G1935" s="87" t="s">
        <v>539</v>
      </c>
      <c r="H1935" s="87">
        <v>511100</v>
      </c>
    </row>
    <row r="1936" spans="1:8" x14ac:dyDescent="0.2">
      <c r="A1936" s="87" t="s">
        <v>5612</v>
      </c>
      <c r="B1936" s="87" t="s">
        <v>5613</v>
      </c>
      <c r="C1936" s="87" t="s">
        <v>5614</v>
      </c>
      <c r="D1936" s="87" t="s">
        <v>752</v>
      </c>
      <c r="E1936" s="87" t="s">
        <v>2181</v>
      </c>
      <c r="F1936" s="87" t="s">
        <v>442</v>
      </c>
      <c r="G1936" s="87" t="s">
        <v>539</v>
      </c>
      <c r="H1936" s="87">
        <v>511100</v>
      </c>
    </row>
    <row r="1937" spans="1:8" x14ac:dyDescent="0.2">
      <c r="A1937" s="87" t="s">
        <v>5615</v>
      </c>
      <c r="B1937" s="87" t="s">
        <v>5616</v>
      </c>
      <c r="C1937" s="87" t="s">
        <v>5617</v>
      </c>
      <c r="D1937" s="87" t="s">
        <v>752</v>
      </c>
      <c r="E1937" s="87" t="s">
        <v>2181</v>
      </c>
      <c r="F1937" s="87" t="s">
        <v>442</v>
      </c>
      <c r="G1937" s="87" t="s">
        <v>539</v>
      </c>
      <c r="H1937" s="87">
        <v>511100</v>
      </c>
    </row>
    <row r="1938" spans="1:8" x14ac:dyDescent="0.2">
      <c r="A1938" s="87" t="s">
        <v>5618</v>
      </c>
      <c r="B1938" s="87" t="s">
        <v>5619</v>
      </c>
      <c r="C1938" s="87" t="s">
        <v>5620</v>
      </c>
      <c r="D1938" s="87" t="s">
        <v>752</v>
      </c>
      <c r="E1938" s="87" t="s">
        <v>2181</v>
      </c>
      <c r="F1938" s="87" t="s">
        <v>442</v>
      </c>
      <c r="G1938" s="87" t="s">
        <v>539</v>
      </c>
      <c r="H1938" s="87">
        <v>511100</v>
      </c>
    </row>
    <row r="1939" spans="1:8" x14ac:dyDescent="0.2">
      <c r="A1939" s="87" t="s">
        <v>5621</v>
      </c>
      <c r="B1939" s="87" t="s">
        <v>5622</v>
      </c>
      <c r="C1939" s="87" t="s">
        <v>5623</v>
      </c>
      <c r="D1939" s="87" t="s">
        <v>752</v>
      </c>
      <c r="E1939" s="87" t="s">
        <v>2181</v>
      </c>
      <c r="F1939" s="87" t="s">
        <v>442</v>
      </c>
      <c r="G1939" s="87" t="s">
        <v>539</v>
      </c>
      <c r="H1939" s="87">
        <v>511100</v>
      </c>
    </row>
    <row r="1940" spans="1:8" x14ac:dyDescent="0.2">
      <c r="A1940" s="87" t="s">
        <v>5624</v>
      </c>
      <c r="B1940" s="87" t="s">
        <v>5625</v>
      </c>
      <c r="C1940" s="87" t="s">
        <v>5626</v>
      </c>
      <c r="D1940" s="87" t="s">
        <v>752</v>
      </c>
      <c r="E1940" s="87" t="s">
        <v>2181</v>
      </c>
      <c r="F1940" s="87" t="s">
        <v>442</v>
      </c>
      <c r="G1940" s="87" t="s">
        <v>539</v>
      </c>
      <c r="H1940" s="87">
        <v>511100</v>
      </c>
    </row>
    <row r="1941" spans="1:8" x14ac:dyDescent="0.2">
      <c r="A1941" s="87" t="s">
        <v>5627</v>
      </c>
      <c r="B1941" s="87" t="s">
        <v>5628</v>
      </c>
      <c r="C1941" s="87" t="s">
        <v>5629</v>
      </c>
      <c r="D1941" s="87" t="s">
        <v>752</v>
      </c>
      <c r="E1941" s="87" t="s">
        <v>2181</v>
      </c>
      <c r="F1941" s="87" t="s">
        <v>442</v>
      </c>
      <c r="G1941" s="87" t="s">
        <v>539</v>
      </c>
      <c r="H1941" s="87">
        <v>511100</v>
      </c>
    </row>
    <row r="1942" spans="1:8" x14ac:dyDescent="0.2">
      <c r="A1942" s="87" t="s">
        <v>5630</v>
      </c>
      <c r="B1942" s="87" t="s">
        <v>5631</v>
      </c>
      <c r="C1942" s="87" t="s">
        <v>5632</v>
      </c>
      <c r="D1942" s="87" t="s">
        <v>752</v>
      </c>
      <c r="E1942" s="87" t="s">
        <v>2181</v>
      </c>
      <c r="F1942" s="87" t="s">
        <v>442</v>
      </c>
      <c r="G1942" s="87" t="s">
        <v>539</v>
      </c>
      <c r="H1942" s="87">
        <v>511100</v>
      </c>
    </row>
    <row r="1943" spans="1:8" x14ac:dyDescent="0.2">
      <c r="A1943" s="87" t="s">
        <v>5633</v>
      </c>
      <c r="B1943" s="87" t="s">
        <v>5634</v>
      </c>
      <c r="C1943" s="87" t="s">
        <v>5635</v>
      </c>
      <c r="D1943" s="87" t="s">
        <v>752</v>
      </c>
      <c r="E1943" s="87" t="s">
        <v>2181</v>
      </c>
      <c r="F1943" s="87" t="s">
        <v>442</v>
      </c>
      <c r="G1943" s="87" t="s">
        <v>539</v>
      </c>
      <c r="H1943" s="87">
        <v>511100</v>
      </c>
    </row>
    <row r="1944" spans="1:8" x14ac:dyDescent="0.2">
      <c r="A1944" s="87" t="s">
        <v>5636</v>
      </c>
      <c r="B1944" s="87" t="s">
        <v>5637</v>
      </c>
      <c r="C1944" s="87" t="s">
        <v>5638</v>
      </c>
      <c r="D1944" s="87" t="s">
        <v>752</v>
      </c>
      <c r="E1944" s="87" t="s">
        <v>2181</v>
      </c>
      <c r="F1944" s="87" t="s">
        <v>442</v>
      </c>
      <c r="G1944" s="87" t="s">
        <v>539</v>
      </c>
      <c r="H1944" s="87">
        <v>511100</v>
      </c>
    </row>
    <row r="1945" spans="1:8" x14ac:dyDescent="0.2">
      <c r="A1945" s="87" t="s">
        <v>5639</v>
      </c>
      <c r="B1945" s="87" t="s">
        <v>5640</v>
      </c>
      <c r="C1945" s="87" t="s">
        <v>5641</v>
      </c>
      <c r="D1945" s="87" t="s">
        <v>752</v>
      </c>
      <c r="E1945" s="87" t="s">
        <v>2181</v>
      </c>
      <c r="F1945" s="87" t="s">
        <v>442</v>
      </c>
      <c r="G1945" s="87" t="s">
        <v>539</v>
      </c>
      <c r="H1945" s="87">
        <v>511100</v>
      </c>
    </row>
    <row r="1946" spans="1:8" x14ac:dyDescent="0.2">
      <c r="A1946" s="87" t="s">
        <v>5642</v>
      </c>
      <c r="B1946" s="87" t="s">
        <v>5643</v>
      </c>
      <c r="C1946" s="87" t="s">
        <v>5644</v>
      </c>
      <c r="D1946" s="87" t="s">
        <v>752</v>
      </c>
      <c r="E1946" s="87" t="s">
        <v>2181</v>
      </c>
      <c r="F1946" s="87" t="s">
        <v>442</v>
      </c>
      <c r="G1946" s="87" t="s">
        <v>539</v>
      </c>
      <c r="H1946" s="87">
        <v>511100</v>
      </c>
    </row>
    <row r="1947" spans="1:8" x14ac:dyDescent="0.2">
      <c r="A1947" s="87" t="s">
        <v>5645</v>
      </c>
      <c r="B1947" s="87" t="s">
        <v>5646</v>
      </c>
      <c r="C1947" s="87" t="s">
        <v>5647</v>
      </c>
      <c r="D1947" s="87" t="s">
        <v>752</v>
      </c>
      <c r="E1947" s="87" t="s">
        <v>2181</v>
      </c>
      <c r="F1947" s="87" t="s">
        <v>442</v>
      </c>
      <c r="G1947" s="87" t="s">
        <v>539</v>
      </c>
      <c r="H1947" s="87">
        <v>511100</v>
      </c>
    </row>
    <row r="1948" spans="1:8" x14ac:dyDescent="0.2">
      <c r="A1948" s="87" t="s">
        <v>5648</v>
      </c>
      <c r="B1948" s="87" t="s">
        <v>5649</v>
      </c>
      <c r="C1948" s="87" t="s">
        <v>5650</v>
      </c>
      <c r="D1948" s="87" t="s">
        <v>752</v>
      </c>
      <c r="E1948" s="87" t="s">
        <v>2181</v>
      </c>
      <c r="F1948" s="87" t="s">
        <v>442</v>
      </c>
      <c r="G1948" s="87" t="s">
        <v>539</v>
      </c>
      <c r="H1948" s="87">
        <v>511100</v>
      </c>
    </row>
    <row r="1949" spans="1:8" x14ac:dyDescent="0.2">
      <c r="A1949" s="87" t="s">
        <v>5651</v>
      </c>
      <c r="B1949" s="87" t="s">
        <v>5652</v>
      </c>
      <c r="C1949" s="87" t="s">
        <v>5653</v>
      </c>
      <c r="D1949" s="87" t="s">
        <v>752</v>
      </c>
      <c r="E1949" s="87" t="s">
        <v>2181</v>
      </c>
      <c r="F1949" s="87" t="s">
        <v>442</v>
      </c>
      <c r="G1949" s="87" t="s">
        <v>539</v>
      </c>
      <c r="H1949" s="87">
        <v>511100</v>
      </c>
    </row>
    <row r="1950" spans="1:8" x14ac:dyDescent="0.2">
      <c r="A1950" s="87" t="s">
        <v>5654</v>
      </c>
      <c r="B1950" s="87" t="s">
        <v>5655</v>
      </c>
      <c r="C1950" s="87" t="s">
        <v>5656</v>
      </c>
      <c r="D1950" s="87" t="s">
        <v>752</v>
      </c>
      <c r="E1950" s="87" t="s">
        <v>2181</v>
      </c>
      <c r="F1950" s="87" t="s">
        <v>442</v>
      </c>
      <c r="G1950" s="87" t="s">
        <v>539</v>
      </c>
      <c r="H1950" s="87">
        <v>511100</v>
      </c>
    </row>
    <row r="1951" spans="1:8" x14ac:dyDescent="0.2">
      <c r="A1951" s="87" t="s">
        <v>5657</v>
      </c>
      <c r="B1951" s="87" t="s">
        <v>5658</v>
      </c>
      <c r="C1951" s="87" t="s">
        <v>5659</v>
      </c>
      <c r="D1951" s="87" t="s">
        <v>752</v>
      </c>
      <c r="E1951" s="87" t="s">
        <v>2181</v>
      </c>
      <c r="F1951" s="87" t="s">
        <v>442</v>
      </c>
      <c r="G1951" s="87" t="s">
        <v>539</v>
      </c>
      <c r="H1951" s="87">
        <v>511100</v>
      </c>
    </row>
    <row r="1952" spans="1:8" x14ac:dyDescent="0.2">
      <c r="A1952" s="87" t="s">
        <v>5660</v>
      </c>
      <c r="B1952" s="87" t="s">
        <v>5661</v>
      </c>
      <c r="C1952" s="87" t="s">
        <v>5662</v>
      </c>
      <c r="D1952" s="87" t="s">
        <v>752</v>
      </c>
      <c r="E1952" s="87" t="s">
        <v>2181</v>
      </c>
      <c r="F1952" s="87" t="s">
        <v>442</v>
      </c>
      <c r="G1952" s="87" t="s">
        <v>539</v>
      </c>
      <c r="H1952" s="87">
        <v>511100</v>
      </c>
    </row>
    <row r="1953" spans="1:8" x14ac:dyDescent="0.2">
      <c r="A1953" s="87" t="s">
        <v>5663</v>
      </c>
      <c r="B1953" s="87" t="s">
        <v>5664</v>
      </c>
      <c r="C1953" s="87" t="s">
        <v>5665</v>
      </c>
      <c r="D1953" s="87" t="s">
        <v>752</v>
      </c>
      <c r="E1953" s="87" t="s">
        <v>2181</v>
      </c>
      <c r="F1953" s="87" t="s">
        <v>442</v>
      </c>
      <c r="G1953" s="87" t="s">
        <v>539</v>
      </c>
      <c r="H1953" s="87">
        <v>511100</v>
      </c>
    </row>
    <row r="1954" spans="1:8" x14ac:dyDescent="0.2">
      <c r="A1954" s="87" t="s">
        <v>5666</v>
      </c>
      <c r="B1954" s="87" t="s">
        <v>5667</v>
      </c>
      <c r="C1954" s="87" t="s">
        <v>5668</v>
      </c>
      <c r="D1954" s="87" t="s">
        <v>752</v>
      </c>
      <c r="E1954" s="87" t="s">
        <v>2181</v>
      </c>
      <c r="F1954" s="87" t="s">
        <v>442</v>
      </c>
      <c r="G1954" s="87" t="s">
        <v>539</v>
      </c>
      <c r="H1954" s="87">
        <v>511100</v>
      </c>
    </row>
    <row r="1955" spans="1:8" x14ac:dyDescent="0.2">
      <c r="A1955" s="87" t="s">
        <v>5669</v>
      </c>
      <c r="B1955" s="87" t="s">
        <v>5670</v>
      </c>
      <c r="C1955" s="87" t="s">
        <v>5671</v>
      </c>
      <c r="D1955" s="87" t="s">
        <v>752</v>
      </c>
      <c r="E1955" s="87" t="s">
        <v>2181</v>
      </c>
      <c r="F1955" s="87" t="s">
        <v>442</v>
      </c>
      <c r="G1955" s="87" t="s">
        <v>539</v>
      </c>
      <c r="H1955" s="87">
        <v>511100</v>
      </c>
    </row>
    <row r="1956" spans="1:8" x14ac:dyDescent="0.2">
      <c r="A1956" s="87" t="s">
        <v>5672</v>
      </c>
      <c r="B1956" s="87" t="s">
        <v>5673</v>
      </c>
      <c r="C1956" s="87" t="s">
        <v>5674</v>
      </c>
      <c r="D1956" s="87" t="s">
        <v>752</v>
      </c>
      <c r="E1956" s="87" t="s">
        <v>2181</v>
      </c>
      <c r="F1956" s="87" t="s">
        <v>442</v>
      </c>
      <c r="G1956" s="87" t="s">
        <v>539</v>
      </c>
      <c r="H1956" s="87">
        <v>511100</v>
      </c>
    </row>
    <row r="1957" spans="1:8" x14ac:dyDescent="0.2">
      <c r="A1957" s="87" t="s">
        <v>5675</v>
      </c>
      <c r="B1957" s="87" t="s">
        <v>5676</v>
      </c>
      <c r="C1957" s="87" t="s">
        <v>5677</v>
      </c>
      <c r="D1957" s="87" t="s">
        <v>752</v>
      </c>
      <c r="E1957" s="87" t="s">
        <v>2181</v>
      </c>
      <c r="F1957" s="87" t="s">
        <v>442</v>
      </c>
      <c r="G1957" s="87" t="s">
        <v>539</v>
      </c>
      <c r="H1957" s="87">
        <v>511100</v>
      </c>
    </row>
    <row r="1958" spans="1:8" x14ac:dyDescent="0.2">
      <c r="A1958" s="87" t="s">
        <v>5678</v>
      </c>
      <c r="B1958" s="87" t="s">
        <v>5679</v>
      </c>
      <c r="C1958" s="87" t="s">
        <v>5680</v>
      </c>
      <c r="D1958" s="87" t="s">
        <v>752</v>
      </c>
      <c r="E1958" s="87" t="s">
        <v>2181</v>
      </c>
      <c r="F1958" s="87" t="s">
        <v>442</v>
      </c>
      <c r="G1958" s="87" t="s">
        <v>539</v>
      </c>
      <c r="H1958" s="87">
        <v>511100</v>
      </c>
    </row>
    <row r="1959" spans="1:8" x14ac:dyDescent="0.2">
      <c r="A1959" s="87" t="s">
        <v>5681</v>
      </c>
      <c r="B1959" s="87" t="s">
        <v>5682</v>
      </c>
      <c r="C1959" s="87" t="s">
        <v>5683</v>
      </c>
      <c r="D1959" s="87" t="s">
        <v>752</v>
      </c>
      <c r="E1959" s="87" t="s">
        <v>2181</v>
      </c>
      <c r="F1959" s="87" t="s">
        <v>442</v>
      </c>
      <c r="G1959" s="87" t="s">
        <v>539</v>
      </c>
      <c r="H1959" s="87">
        <v>511100</v>
      </c>
    </row>
    <row r="1960" spans="1:8" x14ac:dyDescent="0.2">
      <c r="A1960" s="87" t="s">
        <v>5684</v>
      </c>
      <c r="B1960" s="87" t="s">
        <v>5685</v>
      </c>
      <c r="C1960" s="87" t="s">
        <v>5686</v>
      </c>
      <c r="D1960" s="87" t="s">
        <v>752</v>
      </c>
      <c r="E1960" s="87" t="s">
        <v>2181</v>
      </c>
      <c r="F1960" s="87" t="s">
        <v>442</v>
      </c>
      <c r="G1960" s="87" t="s">
        <v>539</v>
      </c>
      <c r="H1960" s="87">
        <v>511100</v>
      </c>
    </row>
    <row r="1961" spans="1:8" x14ac:dyDescent="0.2">
      <c r="A1961" s="87" t="s">
        <v>5687</v>
      </c>
      <c r="B1961" s="87" t="s">
        <v>5688</v>
      </c>
      <c r="C1961" s="87" t="s">
        <v>5689</v>
      </c>
      <c r="D1961" s="87" t="s">
        <v>752</v>
      </c>
      <c r="E1961" s="87" t="s">
        <v>2181</v>
      </c>
      <c r="F1961" s="87" t="s">
        <v>442</v>
      </c>
      <c r="G1961" s="87" t="s">
        <v>539</v>
      </c>
      <c r="H1961" s="87">
        <v>511100</v>
      </c>
    </row>
    <row r="1962" spans="1:8" x14ac:dyDescent="0.2">
      <c r="A1962" s="87" t="s">
        <v>5690</v>
      </c>
      <c r="B1962" s="87" t="s">
        <v>5691</v>
      </c>
      <c r="C1962" s="87" t="s">
        <v>5692</v>
      </c>
      <c r="D1962" s="87" t="s">
        <v>752</v>
      </c>
      <c r="E1962" s="87" t="s">
        <v>2181</v>
      </c>
      <c r="F1962" s="87" t="s">
        <v>442</v>
      </c>
      <c r="G1962" s="87" t="s">
        <v>539</v>
      </c>
      <c r="H1962" s="87">
        <v>511100</v>
      </c>
    </row>
    <row r="1963" spans="1:8" x14ac:dyDescent="0.2">
      <c r="A1963" s="87" t="s">
        <v>5693</v>
      </c>
      <c r="B1963" s="87" t="s">
        <v>5694</v>
      </c>
      <c r="C1963" s="87" t="s">
        <v>5695</v>
      </c>
      <c r="D1963" s="87" t="s">
        <v>752</v>
      </c>
      <c r="E1963" s="87" t="s">
        <v>2181</v>
      </c>
      <c r="F1963" s="87" t="s">
        <v>442</v>
      </c>
      <c r="G1963" s="87" t="s">
        <v>539</v>
      </c>
      <c r="H1963" s="87">
        <v>511100</v>
      </c>
    </row>
    <row r="1964" spans="1:8" x14ac:dyDescent="0.2">
      <c r="A1964" s="87" t="s">
        <v>5696</v>
      </c>
      <c r="B1964" s="87" t="s">
        <v>5697</v>
      </c>
      <c r="C1964" s="87" t="s">
        <v>5698</v>
      </c>
      <c r="D1964" s="87" t="s">
        <v>752</v>
      </c>
      <c r="E1964" s="87" t="s">
        <v>2181</v>
      </c>
      <c r="F1964" s="87" t="s">
        <v>442</v>
      </c>
      <c r="G1964" s="87" t="s">
        <v>539</v>
      </c>
      <c r="H1964" s="87">
        <v>511100</v>
      </c>
    </row>
    <row r="1965" spans="1:8" x14ac:dyDescent="0.2">
      <c r="A1965" s="87" t="s">
        <v>5699</v>
      </c>
      <c r="B1965" s="87" t="s">
        <v>5700</v>
      </c>
      <c r="C1965" s="87" t="s">
        <v>5701</v>
      </c>
      <c r="D1965" s="87" t="s">
        <v>752</v>
      </c>
      <c r="E1965" s="87" t="s">
        <v>2181</v>
      </c>
      <c r="F1965" s="87" t="s">
        <v>442</v>
      </c>
      <c r="G1965" s="87" t="s">
        <v>539</v>
      </c>
      <c r="H1965" s="87">
        <v>511100</v>
      </c>
    </row>
    <row r="1966" spans="1:8" x14ac:dyDescent="0.2">
      <c r="A1966" s="87" t="s">
        <v>5702</v>
      </c>
      <c r="B1966" s="87" t="s">
        <v>5703</v>
      </c>
      <c r="C1966" s="87" t="s">
        <v>5704</v>
      </c>
      <c r="D1966" s="87" t="s">
        <v>752</v>
      </c>
      <c r="E1966" s="87" t="s">
        <v>2181</v>
      </c>
      <c r="F1966" s="87" t="s">
        <v>442</v>
      </c>
      <c r="G1966" s="87" t="s">
        <v>539</v>
      </c>
      <c r="H1966" s="87">
        <v>511100</v>
      </c>
    </row>
    <row r="1967" spans="1:8" x14ac:dyDescent="0.2">
      <c r="A1967" s="87" t="s">
        <v>5705</v>
      </c>
      <c r="B1967" s="87" t="s">
        <v>5706</v>
      </c>
      <c r="C1967" s="87" t="s">
        <v>5707</v>
      </c>
      <c r="D1967" s="87" t="s">
        <v>752</v>
      </c>
      <c r="E1967" s="87" t="s">
        <v>2181</v>
      </c>
      <c r="F1967" s="87" t="s">
        <v>442</v>
      </c>
      <c r="G1967" s="87" t="s">
        <v>539</v>
      </c>
      <c r="H1967" s="87">
        <v>511100</v>
      </c>
    </row>
    <row r="1968" spans="1:8" x14ac:dyDescent="0.2">
      <c r="A1968" s="87" t="s">
        <v>5708</v>
      </c>
      <c r="B1968" s="87" t="s">
        <v>5709</v>
      </c>
      <c r="C1968" s="87" t="s">
        <v>5710</v>
      </c>
      <c r="D1968" s="87" t="s">
        <v>752</v>
      </c>
      <c r="E1968" s="87" t="s">
        <v>2181</v>
      </c>
      <c r="F1968" s="87" t="s">
        <v>442</v>
      </c>
      <c r="G1968" s="87" t="s">
        <v>539</v>
      </c>
      <c r="H1968" s="87">
        <v>511100</v>
      </c>
    </row>
    <row r="1969" spans="1:8" x14ac:dyDescent="0.2">
      <c r="A1969" s="87" t="s">
        <v>5711</v>
      </c>
      <c r="B1969" s="87" t="s">
        <v>5712</v>
      </c>
      <c r="C1969" s="87" t="s">
        <v>5713</v>
      </c>
      <c r="D1969" s="87" t="s">
        <v>752</v>
      </c>
      <c r="E1969" s="87" t="s">
        <v>2181</v>
      </c>
      <c r="F1969" s="87" t="s">
        <v>442</v>
      </c>
      <c r="G1969" s="87" t="s">
        <v>539</v>
      </c>
      <c r="H1969" s="87">
        <v>511100</v>
      </c>
    </row>
    <row r="1970" spans="1:8" x14ac:dyDescent="0.2">
      <c r="A1970" s="87" t="s">
        <v>5714</v>
      </c>
      <c r="B1970" s="87" t="s">
        <v>5715</v>
      </c>
      <c r="C1970" s="87" t="s">
        <v>5716</v>
      </c>
      <c r="D1970" s="87" t="s">
        <v>752</v>
      </c>
      <c r="E1970" s="87" t="s">
        <v>2181</v>
      </c>
      <c r="F1970" s="87" t="s">
        <v>442</v>
      </c>
      <c r="G1970" s="87" t="s">
        <v>539</v>
      </c>
      <c r="H1970" s="87">
        <v>511100</v>
      </c>
    </row>
    <row r="1971" spans="1:8" x14ac:dyDescent="0.2">
      <c r="A1971" s="87" t="s">
        <v>5717</v>
      </c>
      <c r="B1971" s="87" t="s">
        <v>5718</v>
      </c>
      <c r="C1971" s="87" t="s">
        <v>5719</v>
      </c>
      <c r="D1971" s="87" t="s">
        <v>752</v>
      </c>
      <c r="E1971" s="87" t="s">
        <v>2181</v>
      </c>
      <c r="F1971" s="87" t="s">
        <v>442</v>
      </c>
      <c r="G1971" s="87" t="s">
        <v>539</v>
      </c>
      <c r="H1971" s="87">
        <v>511100</v>
      </c>
    </row>
    <row r="1972" spans="1:8" x14ac:dyDescent="0.2">
      <c r="A1972" s="87" t="s">
        <v>5720</v>
      </c>
      <c r="B1972" s="87" t="s">
        <v>5721</v>
      </c>
      <c r="C1972" s="87" t="s">
        <v>5722</v>
      </c>
      <c r="D1972" s="87" t="s">
        <v>752</v>
      </c>
      <c r="E1972" s="87" t="s">
        <v>2181</v>
      </c>
      <c r="F1972" s="87" t="s">
        <v>442</v>
      </c>
      <c r="G1972" s="87" t="s">
        <v>539</v>
      </c>
      <c r="H1972" s="87">
        <v>511100</v>
      </c>
    </row>
    <row r="1973" spans="1:8" x14ac:dyDescent="0.2">
      <c r="A1973" s="87" t="s">
        <v>5723</v>
      </c>
      <c r="B1973" s="87" t="s">
        <v>5724</v>
      </c>
      <c r="C1973" s="87" t="s">
        <v>5725</v>
      </c>
      <c r="D1973" s="87" t="s">
        <v>752</v>
      </c>
      <c r="E1973" s="87" t="s">
        <v>2181</v>
      </c>
      <c r="F1973" s="87" t="s">
        <v>442</v>
      </c>
      <c r="G1973" s="87" t="s">
        <v>539</v>
      </c>
      <c r="H1973" s="87">
        <v>511100</v>
      </c>
    </row>
    <row r="1974" spans="1:8" x14ac:dyDescent="0.2">
      <c r="A1974" s="87" t="s">
        <v>5726</v>
      </c>
      <c r="B1974" s="87" t="s">
        <v>5727</v>
      </c>
      <c r="C1974" s="87" t="s">
        <v>5728</v>
      </c>
      <c r="D1974" s="87" t="s">
        <v>752</v>
      </c>
      <c r="E1974" s="87" t="s">
        <v>2181</v>
      </c>
      <c r="F1974" s="87" t="s">
        <v>442</v>
      </c>
      <c r="G1974" s="87" t="s">
        <v>539</v>
      </c>
      <c r="H1974" s="87">
        <v>511100</v>
      </c>
    </row>
    <row r="1975" spans="1:8" x14ac:dyDescent="0.2">
      <c r="A1975" s="87" t="s">
        <v>5729</v>
      </c>
      <c r="B1975" s="87" t="s">
        <v>5730</v>
      </c>
      <c r="C1975" s="87" t="s">
        <v>5731</v>
      </c>
      <c r="D1975" s="87" t="s">
        <v>752</v>
      </c>
      <c r="E1975" s="87" t="s">
        <v>2181</v>
      </c>
      <c r="F1975" s="87" t="s">
        <v>442</v>
      </c>
      <c r="G1975" s="87" t="s">
        <v>539</v>
      </c>
      <c r="H1975" s="87">
        <v>511100</v>
      </c>
    </row>
    <row r="1976" spans="1:8" x14ac:dyDescent="0.2">
      <c r="A1976" s="87" t="s">
        <v>5732</v>
      </c>
      <c r="B1976" s="87" t="s">
        <v>5733</v>
      </c>
      <c r="C1976" s="87" t="s">
        <v>5734</v>
      </c>
      <c r="D1976" s="87" t="s">
        <v>752</v>
      </c>
      <c r="E1976" s="87" t="s">
        <v>2181</v>
      </c>
      <c r="F1976" s="87" t="s">
        <v>442</v>
      </c>
      <c r="G1976" s="87" t="s">
        <v>539</v>
      </c>
      <c r="H1976" s="87">
        <v>511100</v>
      </c>
    </row>
    <row r="1977" spans="1:8" x14ac:dyDescent="0.2">
      <c r="A1977" s="87" t="s">
        <v>5735</v>
      </c>
      <c r="B1977" s="87" t="s">
        <v>5736</v>
      </c>
      <c r="C1977" s="87" t="s">
        <v>5737</v>
      </c>
      <c r="D1977" s="87" t="s">
        <v>752</v>
      </c>
      <c r="E1977" s="87" t="s">
        <v>2181</v>
      </c>
      <c r="F1977" s="87" t="s">
        <v>442</v>
      </c>
      <c r="G1977" s="87" t="s">
        <v>539</v>
      </c>
      <c r="H1977" s="87">
        <v>511100</v>
      </c>
    </row>
    <row r="1978" spans="1:8" x14ac:dyDescent="0.2">
      <c r="A1978" s="87" t="s">
        <v>5738</v>
      </c>
      <c r="B1978" s="87" t="s">
        <v>5739</v>
      </c>
      <c r="C1978" s="87" t="s">
        <v>5740</v>
      </c>
      <c r="D1978" s="87" t="s">
        <v>752</v>
      </c>
      <c r="E1978" s="87" t="s">
        <v>2181</v>
      </c>
      <c r="F1978" s="87" t="s">
        <v>442</v>
      </c>
      <c r="G1978" s="87" t="s">
        <v>539</v>
      </c>
      <c r="H1978" s="87">
        <v>511100</v>
      </c>
    </row>
    <row r="1979" spans="1:8" x14ac:dyDescent="0.2">
      <c r="A1979" s="87" t="s">
        <v>5741</v>
      </c>
      <c r="B1979" s="87" t="s">
        <v>5742</v>
      </c>
      <c r="C1979" s="87" t="s">
        <v>5743</v>
      </c>
      <c r="D1979" s="87" t="s">
        <v>752</v>
      </c>
      <c r="E1979" s="87" t="s">
        <v>2181</v>
      </c>
      <c r="F1979" s="87" t="s">
        <v>442</v>
      </c>
      <c r="G1979" s="87" t="s">
        <v>539</v>
      </c>
      <c r="H1979" s="87">
        <v>511100</v>
      </c>
    </row>
    <row r="1980" spans="1:8" x14ac:dyDescent="0.2">
      <c r="A1980" s="87" t="s">
        <v>5744</v>
      </c>
      <c r="B1980" s="87" t="s">
        <v>5745</v>
      </c>
      <c r="C1980" s="87" t="s">
        <v>5746</v>
      </c>
      <c r="D1980" s="87" t="s">
        <v>752</v>
      </c>
      <c r="E1980" s="87" t="s">
        <v>2181</v>
      </c>
      <c r="F1980" s="87" t="s">
        <v>442</v>
      </c>
      <c r="G1980" s="87" t="s">
        <v>539</v>
      </c>
      <c r="H1980" s="87">
        <v>511100</v>
      </c>
    </row>
    <row r="1981" spans="1:8" x14ac:dyDescent="0.2">
      <c r="A1981" s="87" t="s">
        <v>5747</v>
      </c>
      <c r="B1981" s="87" t="s">
        <v>5748</v>
      </c>
      <c r="C1981" s="87" t="s">
        <v>5749</v>
      </c>
      <c r="D1981" s="87" t="s">
        <v>752</v>
      </c>
      <c r="E1981" s="87" t="s">
        <v>2181</v>
      </c>
      <c r="F1981" s="87" t="s">
        <v>442</v>
      </c>
      <c r="G1981" s="87" t="s">
        <v>539</v>
      </c>
      <c r="H1981" s="87">
        <v>511100</v>
      </c>
    </row>
    <row r="1982" spans="1:8" x14ac:dyDescent="0.2">
      <c r="A1982" s="87" t="s">
        <v>5750</v>
      </c>
      <c r="B1982" s="87" t="s">
        <v>5751</v>
      </c>
      <c r="C1982" s="87" t="s">
        <v>5752</v>
      </c>
      <c r="D1982" s="87" t="s">
        <v>752</v>
      </c>
      <c r="E1982" s="87" t="s">
        <v>2181</v>
      </c>
      <c r="F1982" s="87" t="s">
        <v>442</v>
      </c>
      <c r="G1982" s="87" t="s">
        <v>539</v>
      </c>
      <c r="H1982" s="87">
        <v>511100</v>
      </c>
    </row>
    <row r="1983" spans="1:8" x14ac:dyDescent="0.2">
      <c r="A1983" s="87" t="s">
        <v>5753</v>
      </c>
      <c r="B1983" s="87" t="s">
        <v>5754</v>
      </c>
      <c r="C1983" s="87" t="s">
        <v>5755</v>
      </c>
      <c r="D1983" s="87" t="s">
        <v>752</v>
      </c>
      <c r="E1983" s="87" t="s">
        <v>2181</v>
      </c>
      <c r="F1983" s="87" t="s">
        <v>442</v>
      </c>
      <c r="G1983" s="87" t="s">
        <v>539</v>
      </c>
      <c r="H1983" s="87">
        <v>511100</v>
      </c>
    </row>
    <row r="1984" spans="1:8" x14ac:dyDescent="0.2">
      <c r="A1984" s="87" t="s">
        <v>5756</v>
      </c>
      <c r="B1984" s="87" t="s">
        <v>5757</v>
      </c>
      <c r="C1984" s="87" t="s">
        <v>5758</v>
      </c>
      <c r="D1984" s="87" t="s">
        <v>752</v>
      </c>
      <c r="E1984" s="87" t="s">
        <v>2181</v>
      </c>
      <c r="F1984" s="87" t="s">
        <v>442</v>
      </c>
      <c r="G1984" s="87" t="s">
        <v>539</v>
      </c>
      <c r="H1984" s="87">
        <v>511100</v>
      </c>
    </row>
    <row r="1985" spans="1:8" x14ac:dyDescent="0.2">
      <c r="A1985" s="87" t="s">
        <v>5759</v>
      </c>
      <c r="B1985" s="87" t="s">
        <v>5760</v>
      </c>
      <c r="C1985" s="87" t="s">
        <v>5761</v>
      </c>
      <c r="D1985" s="87" t="s">
        <v>752</v>
      </c>
      <c r="E1985" s="87" t="s">
        <v>2181</v>
      </c>
      <c r="F1985" s="87" t="s">
        <v>442</v>
      </c>
      <c r="G1985" s="87" t="s">
        <v>539</v>
      </c>
      <c r="H1985" s="87">
        <v>511100</v>
      </c>
    </row>
    <row r="1986" spans="1:8" x14ac:dyDescent="0.2">
      <c r="A1986" s="87" t="s">
        <v>5762</v>
      </c>
      <c r="B1986" s="87" t="s">
        <v>5763</v>
      </c>
      <c r="C1986" s="87" t="s">
        <v>5764</v>
      </c>
      <c r="D1986" s="87" t="s">
        <v>752</v>
      </c>
      <c r="E1986" s="87" t="s">
        <v>2181</v>
      </c>
      <c r="F1986" s="87" t="s">
        <v>442</v>
      </c>
      <c r="G1986" s="87" t="s">
        <v>539</v>
      </c>
      <c r="H1986" s="87">
        <v>511100</v>
      </c>
    </row>
    <row r="1987" spans="1:8" x14ac:dyDescent="0.2">
      <c r="A1987" s="87" t="s">
        <v>5765</v>
      </c>
      <c r="B1987" s="87" t="s">
        <v>5766</v>
      </c>
      <c r="C1987" s="87" t="s">
        <v>5767</v>
      </c>
      <c r="D1987" s="87" t="s">
        <v>752</v>
      </c>
      <c r="E1987" s="87" t="s">
        <v>2181</v>
      </c>
      <c r="F1987" s="87" t="s">
        <v>442</v>
      </c>
      <c r="G1987" s="87" t="s">
        <v>539</v>
      </c>
      <c r="H1987" s="87">
        <v>511100</v>
      </c>
    </row>
    <row r="1988" spans="1:8" x14ac:dyDescent="0.2">
      <c r="A1988" s="87" t="s">
        <v>5768</v>
      </c>
      <c r="B1988" s="87" t="s">
        <v>5769</v>
      </c>
      <c r="C1988" s="87" t="s">
        <v>5770</v>
      </c>
      <c r="D1988" s="87" t="s">
        <v>752</v>
      </c>
      <c r="E1988" s="87" t="s">
        <v>2181</v>
      </c>
      <c r="F1988" s="87" t="s">
        <v>442</v>
      </c>
      <c r="G1988" s="87" t="s">
        <v>539</v>
      </c>
      <c r="H1988" s="87">
        <v>511100</v>
      </c>
    </row>
    <row r="1989" spans="1:8" x14ac:dyDescent="0.2">
      <c r="A1989" s="87" t="s">
        <v>5771</v>
      </c>
      <c r="B1989" s="87" t="s">
        <v>5772</v>
      </c>
      <c r="C1989" s="87" t="s">
        <v>5773</v>
      </c>
      <c r="D1989" s="87" t="s">
        <v>752</v>
      </c>
      <c r="E1989" s="87" t="s">
        <v>2181</v>
      </c>
      <c r="F1989" s="87" t="s">
        <v>442</v>
      </c>
      <c r="G1989" s="87" t="s">
        <v>539</v>
      </c>
      <c r="H1989" s="87">
        <v>511100</v>
      </c>
    </row>
    <row r="1990" spans="1:8" x14ac:dyDescent="0.2">
      <c r="A1990" s="87" t="s">
        <v>5774</v>
      </c>
      <c r="B1990" s="87" t="s">
        <v>5775</v>
      </c>
      <c r="C1990" s="87" t="s">
        <v>5776</v>
      </c>
      <c r="D1990" s="87" t="s">
        <v>752</v>
      </c>
      <c r="E1990" s="87" t="s">
        <v>2181</v>
      </c>
      <c r="F1990" s="87" t="s">
        <v>442</v>
      </c>
      <c r="G1990" s="87" t="s">
        <v>539</v>
      </c>
      <c r="H1990" s="87">
        <v>511100</v>
      </c>
    </row>
    <row r="1991" spans="1:8" x14ac:dyDescent="0.2">
      <c r="A1991" s="87" t="s">
        <v>5777</v>
      </c>
      <c r="B1991" s="87" t="s">
        <v>5778</v>
      </c>
      <c r="C1991" s="87" t="s">
        <v>5779</v>
      </c>
      <c r="D1991" s="87" t="s">
        <v>752</v>
      </c>
      <c r="E1991" s="87" t="s">
        <v>2181</v>
      </c>
      <c r="F1991" s="87" t="s">
        <v>442</v>
      </c>
      <c r="G1991" s="87" t="s">
        <v>539</v>
      </c>
      <c r="H1991" s="87">
        <v>511100</v>
      </c>
    </row>
    <row r="1992" spans="1:8" x14ac:dyDescent="0.2">
      <c r="A1992" s="87" t="s">
        <v>5780</v>
      </c>
      <c r="B1992" s="87" t="s">
        <v>5781</v>
      </c>
      <c r="C1992" s="87" t="s">
        <v>5782</v>
      </c>
      <c r="D1992" s="87" t="s">
        <v>752</v>
      </c>
      <c r="E1992" s="87" t="s">
        <v>2181</v>
      </c>
      <c r="F1992" s="87" t="s">
        <v>442</v>
      </c>
      <c r="G1992" s="87" t="s">
        <v>539</v>
      </c>
      <c r="H1992" s="87">
        <v>511100</v>
      </c>
    </row>
    <row r="1993" spans="1:8" x14ac:dyDescent="0.2">
      <c r="A1993" s="87" t="s">
        <v>5783</v>
      </c>
      <c r="B1993" s="87" t="s">
        <v>5784</v>
      </c>
      <c r="C1993" s="87" t="s">
        <v>5785</v>
      </c>
      <c r="D1993" s="87" t="s">
        <v>752</v>
      </c>
      <c r="E1993" s="87" t="s">
        <v>2181</v>
      </c>
      <c r="F1993" s="87" t="s">
        <v>442</v>
      </c>
      <c r="G1993" s="87" t="s">
        <v>539</v>
      </c>
      <c r="H1993" s="87">
        <v>511100</v>
      </c>
    </row>
    <row r="1994" spans="1:8" x14ac:dyDescent="0.2">
      <c r="A1994" s="87" t="s">
        <v>5786</v>
      </c>
      <c r="B1994" s="87" t="s">
        <v>5787</v>
      </c>
      <c r="C1994" s="87" t="s">
        <v>5788</v>
      </c>
      <c r="D1994" s="87" t="s">
        <v>752</v>
      </c>
      <c r="E1994" s="87" t="s">
        <v>2181</v>
      </c>
      <c r="F1994" s="87" t="s">
        <v>442</v>
      </c>
      <c r="G1994" s="87" t="s">
        <v>539</v>
      </c>
      <c r="H1994" s="87">
        <v>511100</v>
      </c>
    </row>
    <row r="1995" spans="1:8" x14ac:dyDescent="0.2">
      <c r="A1995" s="87" t="s">
        <v>5789</v>
      </c>
      <c r="B1995" s="87" t="s">
        <v>5790</v>
      </c>
      <c r="C1995" s="87" t="s">
        <v>5791</v>
      </c>
      <c r="D1995" s="87" t="s">
        <v>752</v>
      </c>
      <c r="E1995" s="87" t="s">
        <v>2181</v>
      </c>
      <c r="F1995" s="87" t="s">
        <v>442</v>
      </c>
      <c r="G1995" s="87" t="s">
        <v>539</v>
      </c>
      <c r="H1995" s="87">
        <v>511100</v>
      </c>
    </row>
    <row r="1996" spans="1:8" x14ac:dyDescent="0.2">
      <c r="A1996" s="87" t="s">
        <v>5792</v>
      </c>
      <c r="B1996" s="87" t="s">
        <v>5793</v>
      </c>
      <c r="C1996" s="87" t="s">
        <v>5794</v>
      </c>
      <c r="D1996" s="87" t="s">
        <v>752</v>
      </c>
      <c r="E1996" s="87" t="s">
        <v>2181</v>
      </c>
      <c r="F1996" s="87" t="s">
        <v>442</v>
      </c>
      <c r="G1996" s="87" t="s">
        <v>539</v>
      </c>
      <c r="H1996" s="87">
        <v>511100</v>
      </c>
    </row>
    <row r="1997" spans="1:8" x14ac:dyDescent="0.2">
      <c r="A1997" s="87" t="s">
        <v>5795</v>
      </c>
      <c r="B1997" s="87" t="s">
        <v>5796</v>
      </c>
      <c r="C1997" s="87" t="s">
        <v>5797</v>
      </c>
      <c r="D1997" s="87" t="s">
        <v>752</v>
      </c>
      <c r="E1997" s="87" t="s">
        <v>2181</v>
      </c>
      <c r="F1997" s="87" t="s">
        <v>442</v>
      </c>
      <c r="G1997" s="87" t="s">
        <v>539</v>
      </c>
      <c r="H1997" s="87">
        <v>511100</v>
      </c>
    </row>
    <row r="1998" spans="1:8" x14ac:dyDescent="0.2">
      <c r="A1998" s="87" t="s">
        <v>5798</v>
      </c>
      <c r="B1998" s="87" t="s">
        <v>5799</v>
      </c>
      <c r="C1998" s="87" t="s">
        <v>5800</v>
      </c>
      <c r="D1998" s="87" t="s">
        <v>752</v>
      </c>
      <c r="E1998" s="87" t="s">
        <v>2181</v>
      </c>
      <c r="F1998" s="87" t="s">
        <v>442</v>
      </c>
      <c r="G1998" s="87" t="s">
        <v>539</v>
      </c>
      <c r="H1998" s="87">
        <v>511100</v>
      </c>
    </row>
    <row r="1999" spans="1:8" x14ac:dyDescent="0.2">
      <c r="A1999" s="87" t="s">
        <v>5801</v>
      </c>
      <c r="B1999" s="87" t="s">
        <v>5802</v>
      </c>
      <c r="C1999" s="87" t="s">
        <v>5803</v>
      </c>
      <c r="D1999" s="87" t="s">
        <v>752</v>
      </c>
      <c r="E1999" s="87" t="s">
        <v>2181</v>
      </c>
      <c r="F1999" s="87" t="s">
        <v>442</v>
      </c>
      <c r="G1999" s="87" t="s">
        <v>539</v>
      </c>
      <c r="H1999" s="87">
        <v>511100</v>
      </c>
    </row>
    <row r="2000" spans="1:8" x14ac:dyDescent="0.2">
      <c r="A2000" s="87" t="s">
        <v>5804</v>
      </c>
      <c r="B2000" s="87" t="s">
        <v>5805</v>
      </c>
      <c r="C2000" s="87" t="s">
        <v>5806</v>
      </c>
      <c r="D2000" s="87" t="s">
        <v>752</v>
      </c>
      <c r="E2000" s="87" t="s">
        <v>2181</v>
      </c>
      <c r="F2000" s="87" t="s">
        <v>442</v>
      </c>
      <c r="G2000" s="87" t="s">
        <v>539</v>
      </c>
      <c r="H2000" s="87">
        <v>511100</v>
      </c>
    </row>
    <row r="2001" spans="1:8" x14ac:dyDescent="0.2">
      <c r="A2001" s="87" t="s">
        <v>5807</v>
      </c>
      <c r="B2001" s="87" t="s">
        <v>5808</v>
      </c>
      <c r="C2001" s="87" t="s">
        <v>5809</v>
      </c>
      <c r="D2001" s="87" t="s">
        <v>752</v>
      </c>
      <c r="E2001" s="87" t="s">
        <v>2181</v>
      </c>
      <c r="F2001" s="87" t="s">
        <v>442</v>
      </c>
      <c r="G2001" s="87" t="s">
        <v>539</v>
      </c>
      <c r="H2001" s="87">
        <v>511100</v>
      </c>
    </row>
    <row r="2002" spans="1:8" x14ac:dyDescent="0.2">
      <c r="A2002" s="87" t="s">
        <v>5810</v>
      </c>
      <c r="B2002" s="87" t="s">
        <v>5811</v>
      </c>
      <c r="C2002" s="87" t="s">
        <v>5812</v>
      </c>
      <c r="D2002" s="87" t="s">
        <v>752</v>
      </c>
      <c r="E2002" s="87" t="s">
        <v>2181</v>
      </c>
      <c r="F2002" s="87" t="s">
        <v>442</v>
      </c>
      <c r="G2002" s="87" t="s">
        <v>539</v>
      </c>
      <c r="H2002" s="87">
        <v>511100</v>
      </c>
    </row>
    <row r="2003" spans="1:8" x14ac:dyDescent="0.2">
      <c r="A2003" s="87" t="s">
        <v>5813</v>
      </c>
      <c r="B2003" s="87" t="s">
        <v>5814</v>
      </c>
      <c r="C2003" s="87" t="s">
        <v>5815</v>
      </c>
      <c r="D2003" s="87" t="s">
        <v>752</v>
      </c>
      <c r="E2003" s="87" t="s">
        <v>2181</v>
      </c>
      <c r="F2003" s="87" t="s">
        <v>442</v>
      </c>
      <c r="G2003" s="87" t="s">
        <v>539</v>
      </c>
      <c r="H2003" s="87">
        <v>511100</v>
      </c>
    </row>
    <row r="2004" spans="1:8" x14ac:dyDescent="0.2">
      <c r="A2004" s="87" t="s">
        <v>5816</v>
      </c>
      <c r="B2004" s="87" t="s">
        <v>5817</v>
      </c>
      <c r="C2004" s="87" t="s">
        <v>5818</v>
      </c>
      <c r="D2004" s="87" t="s">
        <v>752</v>
      </c>
      <c r="E2004" s="87" t="s">
        <v>2181</v>
      </c>
      <c r="F2004" s="87" t="s">
        <v>442</v>
      </c>
      <c r="G2004" s="87" t="s">
        <v>539</v>
      </c>
      <c r="H2004" s="87">
        <v>511100</v>
      </c>
    </row>
    <row r="2005" spans="1:8" x14ac:dyDescent="0.2">
      <c r="A2005" s="87" t="s">
        <v>5819</v>
      </c>
      <c r="B2005" s="87" t="s">
        <v>5820</v>
      </c>
      <c r="C2005" s="87" t="s">
        <v>5821</v>
      </c>
      <c r="D2005" s="87" t="s">
        <v>752</v>
      </c>
      <c r="E2005" s="87" t="s">
        <v>2181</v>
      </c>
      <c r="F2005" s="87" t="s">
        <v>442</v>
      </c>
      <c r="G2005" s="87" t="s">
        <v>539</v>
      </c>
      <c r="H2005" s="87">
        <v>511100</v>
      </c>
    </row>
    <row r="2006" spans="1:8" x14ac:dyDescent="0.2">
      <c r="A2006" s="87" t="s">
        <v>5822</v>
      </c>
      <c r="B2006" s="87" t="s">
        <v>5823</v>
      </c>
      <c r="C2006" s="87" t="s">
        <v>5824</v>
      </c>
      <c r="D2006" s="87" t="s">
        <v>752</v>
      </c>
      <c r="E2006" s="87" t="s">
        <v>2181</v>
      </c>
      <c r="F2006" s="87" t="s">
        <v>442</v>
      </c>
      <c r="G2006" s="87" t="s">
        <v>539</v>
      </c>
      <c r="H2006" s="87">
        <v>511100</v>
      </c>
    </row>
    <row r="2007" spans="1:8" x14ac:dyDescent="0.2">
      <c r="A2007" s="87" t="s">
        <v>5825</v>
      </c>
      <c r="B2007" s="87" t="s">
        <v>5826</v>
      </c>
      <c r="C2007" s="87" t="s">
        <v>5827</v>
      </c>
      <c r="D2007" s="87" t="s">
        <v>752</v>
      </c>
      <c r="E2007" s="87" t="s">
        <v>2181</v>
      </c>
      <c r="F2007" s="87" t="s">
        <v>442</v>
      </c>
      <c r="G2007" s="87" t="s">
        <v>539</v>
      </c>
      <c r="H2007" s="87">
        <v>511100</v>
      </c>
    </row>
    <row r="2008" spans="1:8" x14ac:dyDescent="0.2">
      <c r="A2008" s="87" t="s">
        <v>5828</v>
      </c>
      <c r="B2008" s="87" t="s">
        <v>5829</v>
      </c>
      <c r="C2008" s="87" t="s">
        <v>5830</v>
      </c>
      <c r="D2008" s="87" t="s">
        <v>752</v>
      </c>
      <c r="E2008" s="87" t="s">
        <v>2181</v>
      </c>
      <c r="F2008" s="87" t="s">
        <v>442</v>
      </c>
      <c r="G2008" s="87" t="s">
        <v>539</v>
      </c>
      <c r="H2008" s="87">
        <v>511100</v>
      </c>
    </row>
    <row r="2009" spans="1:8" x14ac:dyDescent="0.2">
      <c r="A2009" s="87" t="s">
        <v>5831</v>
      </c>
      <c r="B2009" s="87" t="s">
        <v>5832</v>
      </c>
      <c r="C2009" s="87" t="s">
        <v>5833</v>
      </c>
      <c r="D2009" s="87" t="s">
        <v>752</v>
      </c>
      <c r="E2009" s="87" t="s">
        <v>2181</v>
      </c>
      <c r="F2009" s="87" t="s">
        <v>442</v>
      </c>
      <c r="G2009" s="87" t="s">
        <v>539</v>
      </c>
      <c r="H2009" s="87">
        <v>511100</v>
      </c>
    </row>
    <row r="2010" spans="1:8" x14ac:dyDescent="0.2">
      <c r="A2010" s="87" t="s">
        <v>5834</v>
      </c>
      <c r="B2010" s="87" t="s">
        <v>5835</v>
      </c>
      <c r="C2010" s="87" t="s">
        <v>5836</v>
      </c>
      <c r="D2010" s="87" t="s">
        <v>752</v>
      </c>
      <c r="E2010" s="87" t="s">
        <v>2181</v>
      </c>
      <c r="F2010" s="87" t="s">
        <v>442</v>
      </c>
      <c r="G2010" s="87" t="s">
        <v>539</v>
      </c>
      <c r="H2010" s="87">
        <v>511100</v>
      </c>
    </row>
    <row r="2011" spans="1:8" x14ac:dyDescent="0.2">
      <c r="A2011" s="87" t="s">
        <v>5837</v>
      </c>
      <c r="B2011" s="87" t="s">
        <v>5838</v>
      </c>
      <c r="C2011" s="87" t="s">
        <v>5839</v>
      </c>
      <c r="D2011" s="87" t="s">
        <v>752</v>
      </c>
      <c r="E2011" s="87" t="s">
        <v>2181</v>
      </c>
      <c r="F2011" s="87" t="s">
        <v>442</v>
      </c>
      <c r="G2011" s="87" t="s">
        <v>539</v>
      </c>
      <c r="H2011" s="87">
        <v>511100</v>
      </c>
    </row>
    <row r="2012" spans="1:8" x14ac:dyDescent="0.2">
      <c r="A2012" s="87" t="s">
        <v>5840</v>
      </c>
      <c r="B2012" s="87" t="s">
        <v>5841</v>
      </c>
      <c r="C2012" s="87" t="s">
        <v>5842</v>
      </c>
      <c r="D2012" s="87" t="s">
        <v>752</v>
      </c>
      <c r="E2012" s="87" t="s">
        <v>2181</v>
      </c>
      <c r="F2012" s="87" t="s">
        <v>442</v>
      </c>
      <c r="G2012" s="87" t="s">
        <v>539</v>
      </c>
      <c r="H2012" s="87">
        <v>511100</v>
      </c>
    </row>
    <row r="2013" spans="1:8" x14ac:dyDescent="0.2">
      <c r="A2013" s="87" t="s">
        <v>5843</v>
      </c>
      <c r="B2013" s="87" t="s">
        <v>5844</v>
      </c>
      <c r="C2013" s="87" t="s">
        <v>5845</v>
      </c>
      <c r="D2013" s="87" t="s">
        <v>752</v>
      </c>
      <c r="E2013" s="87" t="s">
        <v>2181</v>
      </c>
      <c r="F2013" s="87" t="s">
        <v>442</v>
      </c>
      <c r="G2013" s="87" t="s">
        <v>539</v>
      </c>
      <c r="H2013" s="87">
        <v>511100</v>
      </c>
    </row>
    <row r="2014" spans="1:8" x14ac:dyDescent="0.2">
      <c r="A2014" s="87" t="s">
        <v>5846</v>
      </c>
      <c r="B2014" s="87" t="s">
        <v>5847</v>
      </c>
      <c r="C2014" s="87" t="s">
        <v>5848</v>
      </c>
      <c r="D2014" s="87" t="s">
        <v>752</v>
      </c>
      <c r="E2014" s="87" t="s">
        <v>2181</v>
      </c>
      <c r="F2014" s="87" t="s">
        <v>442</v>
      </c>
      <c r="G2014" s="87" t="s">
        <v>539</v>
      </c>
      <c r="H2014" s="87">
        <v>511100</v>
      </c>
    </row>
    <row r="2015" spans="1:8" x14ac:dyDescent="0.2">
      <c r="A2015" s="87" t="s">
        <v>5849</v>
      </c>
      <c r="B2015" s="87" t="s">
        <v>5850</v>
      </c>
      <c r="C2015" s="87" t="s">
        <v>5851</v>
      </c>
      <c r="D2015" s="87" t="s">
        <v>752</v>
      </c>
      <c r="E2015" s="87" t="s">
        <v>2181</v>
      </c>
      <c r="F2015" s="87" t="s">
        <v>442</v>
      </c>
      <c r="G2015" s="87" t="s">
        <v>539</v>
      </c>
      <c r="H2015" s="87">
        <v>511100</v>
      </c>
    </row>
    <row r="2016" spans="1:8" x14ac:dyDescent="0.2">
      <c r="A2016" s="87" t="s">
        <v>5852</v>
      </c>
      <c r="B2016" s="87" t="s">
        <v>5853</v>
      </c>
      <c r="C2016" s="87" t="s">
        <v>5854</v>
      </c>
      <c r="D2016" s="87" t="s">
        <v>752</v>
      </c>
      <c r="E2016" s="87" t="s">
        <v>2181</v>
      </c>
      <c r="F2016" s="87" t="s">
        <v>442</v>
      </c>
      <c r="G2016" s="87" t="s">
        <v>539</v>
      </c>
      <c r="H2016" s="87">
        <v>511100</v>
      </c>
    </row>
    <row r="2017" spans="1:8" x14ac:dyDescent="0.2">
      <c r="A2017" s="87" t="s">
        <v>5855</v>
      </c>
      <c r="B2017" s="87" t="s">
        <v>5856</v>
      </c>
      <c r="C2017" s="87" t="s">
        <v>5857</v>
      </c>
      <c r="D2017" s="87" t="s">
        <v>752</v>
      </c>
      <c r="E2017" s="87" t="s">
        <v>2181</v>
      </c>
      <c r="F2017" s="87" t="s">
        <v>442</v>
      </c>
      <c r="G2017" s="87" t="s">
        <v>539</v>
      </c>
      <c r="H2017" s="87">
        <v>511100</v>
      </c>
    </row>
    <row r="2018" spans="1:8" x14ac:dyDescent="0.2">
      <c r="A2018" s="87" t="s">
        <v>5858</v>
      </c>
      <c r="B2018" s="87" t="s">
        <v>5859</v>
      </c>
      <c r="C2018" s="87" t="s">
        <v>5860</v>
      </c>
      <c r="D2018" s="87" t="s">
        <v>752</v>
      </c>
      <c r="E2018" s="87" t="s">
        <v>2181</v>
      </c>
      <c r="F2018" s="87" t="s">
        <v>442</v>
      </c>
      <c r="G2018" s="87" t="s">
        <v>539</v>
      </c>
      <c r="H2018" s="87">
        <v>511100</v>
      </c>
    </row>
    <row r="2019" spans="1:8" x14ac:dyDescent="0.2">
      <c r="A2019" s="87" t="s">
        <v>5861</v>
      </c>
      <c r="B2019" s="87" t="s">
        <v>5862</v>
      </c>
      <c r="C2019" s="87" t="s">
        <v>5863</v>
      </c>
      <c r="D2019" s="87" t="s">
        <v>494</v>
      </c>
      <c r="E2019" s="87" t="s">
        <v>2181</v>
      </c>
      <c r="F2019" s="87" t="s">
        <v>442</v>
      </c>
      <c r="G2019" s="87" t="s">
        <v>539</v>
      </c>
      <c r="H2019" s="87">
        <v>511100</v>
      </c>
    </row>
    <row r="2020" spans="1:8" x14ac:dyDescent="0.2">
      <c r="A2020" s="87" t="s">
        <v>5864</v>
      </c>
      <c r="B2020" s="87" t="s">
        <v>5865</v>
      </c>
      <c r="C2020" s="87" t="s">
        <v>5866</v>
      </c>
      <c r="D2020" s="87" t="s">
        <v>494</v>
      </c>
      <c r="E2020" s="87" t="s">
        <v>2181</v>
      </c>
      <c r="F2020" s="87" t="s">
        <v>442</v>
      </c>
      <c r="G2020" s="87" t="s">
        <v>539</v>
      </c>
      <c r="H2020" s="87">
        <v>511100</v>
      </c>
    </row>
    <row r="2021" spans="1:8" x14ac:dyDescent="0.2">
      <c r="A2021" s="87" t="s">
        <v>5867</v>
      </c>
      <c r="B2021" s="87" t="s">
        <v>5868</v>
      </c>
      <c r="C2021" s="87" t="s">
        <v>5869</v>
      </c>
      <c r="D2021" s="87" t="s">
        <v>494</v>
      </c>
      <c r="E2021" s="87" t="s">
        <v>2181</v>
      </c>
      <c r="F2021" s="87" t="s">
        <v>442</v>
      </c>
      <c r="G2021" s="87" t="s">
        <v>539</v>
      </c>
      <c r="H2021" s="87">
        <v>511100</v>
      </c>
    </row>
    <row r="2022" spans="1:8" x14ac:dyDescent="0.2">
      <c r="A2022" s="87" t="s">
        <v>5870</v>
      </c>
      <c r="B2022" s="87" t="s">
        <v>5871</v>
      </c>
      <c r="C2022" s="87" t="s">
        <v>5872</v>
      </c>
      <c r="D2022" s="87" t="s">
        <v>494</v>
      </c>
      <c r="E2022" s="87" t="s">
        <v>2181</v>
      </c>
      <c r="F2022" s="87" t="s">
        <v>442</v>
      </c>
      <c r="G2022" s="87" t="s">
        <v>539</v>
      </c>
      <c r="H2022" s="87">
        <v>511100</v>
      </c>
    </row>
    <row r="2023" spans="1:8" x14ac:dyDescent="0.2">
      <c r="A2023" s="87" t="s">
        <v>5873</v>
      </c>
      <c r="B2023" s="87" t="s">
        <v>5874</v>
      </c>
      <c r="C2023" s="87" t="s">
        <v>5875</v>
      </c>
      <c r="D2023" s="87" t="s">
        <v>494</v>
      </c>
      <c r="E2023" s="87" t="s">
        <v>2181</v>
      </c>
      <c r="F2023" s="87" t="s">
        <v>442</v>
      </c>
      <c r="G2023" s="87" t="s">
        <v>539</v>
      </c>
      <c r="H2023" s="87">
        <v>511100</v>
      </c>
    </row>
    <row r="2024" spans="1:8" x14ac:dyDescent="0.2">
      <c r="A2024" s="87" t="s">
        <v>5876</v>
      </c>
      <c r="B2024" s="87" t="s">
        <v>5877</v>
      </c>
      <c r="C2024" s="87" t="s">
        <v>5878</v>
      </c>
      <c r="D2024" s="87" t="s">
        <v>494</v>
      </c>
      <c r="E2024" s="87" t="s">
        <v>2181</v>
      </c>
      <c r="F2024" s="87" t="s">
        <v>442</v>
      </c>
      <c r="G2024" s="87" t="s">
        <v>539</v>
      </c>
      <c r="H2024" s="87">
        <v>511100</v>
      </c>
    </row>
    <row r="2025" spans="1:8" x14ac:dyDescent="0.2">
      <c r="A2025" s="87" t="s">
        <v>5879</v>
      </c>
      <c r="B2025" s="87" t="s">
        <v>5880</v>
      </c>
      <c r="C2025" s="87" t="s">
        <v>5881</v>
      </c>
      <c r="D2025" s="87" t="s">
        <v>494</v>
      </c>
      <c r="E2025" s="87" t="s">
        <v>2181</v>
      </c>
      <c r="F2025" s="87" t="s">
        <v>442</v>
      </c>
      <c r="G2025" s="87" t="s">
        <v>539</v>
      </c>
      <c r="H2025" s="87">
        <v>511100</v>
      </c>
    </row>
    <row r="2026" spans="1:8" x14ac:dyDescent="0.2">
      <c r="A2026" s="87" t="s">
        <v>5882</v>
      </c>
      <c r="B2026" s="87" t="s">
        <v>5883</v>
      </c>
      <c r="C2026" s="87" t="s">
        <v>5494</v>
      </c>
      <c r="D2026" s="87" t="s">
        <v>494</v>
      </c>
      <c r="E2026" s="87" t="s">
        <v>2181</v>
      </c>
      <c r="F2026" s="87" t="s">
        <v>442</v>
      </c>
      <c r="G2026" s="87" t="s">
        <v>539</v>
      </c>
      <c r="H2026" s="87">
        <v>511100</v>
      </c>
    </row>
    <row r="2027" spans="1:8" x14ac:dyDescent="0.2">
      <c r="A2027" s="87" t="s">
        <v>5884</v>
      </c>
      <c r="B2027" s="87" t="s">
        <v>5885</v>
      </c>
      <c r="C2027" s="87" t="s">
        <v>5886</v>
      </c>
      <c r="D2027" s="87" t="s">
        <v>752</v>
      </c>
      <c r="E2027" s="87" t="s">
        <v>2181</v>
      </c>
      <c r="F2027" s="87" t="s">
        <v>442</v>
      </c>
      <c r="G2027" s="87" t="s">
        <v>539</v>
      </c>
      <c r="H2027" s="87">
        <v>511100</v>
      </c>
    </row>
    <row r="2028" spans="1:8" x14ac:dyDescent="0.2">
      <c r="A2028" s="87" t="s">
        <v>5887</v>
      </c>
      <c r="B2028" s="87" t="s">
        <v>5888</v>
      </c>
      <c r="C2028" s="87" t="s">
        <v>5889</v>
      </c>
      <c r="D2028" s="87" t="s">
        <v>752</v>
      </c>
      <c r="E2028" s="87" t="s">
        <v>2181</v>
      </c>
      <c r="F2028" s="87" t="s">
        <v>442</v>
      </c>
      <c r="G2028" s="87" t="s">
        <v>539</v>
      </c>
      <c r="H2028" s="87">
        <v>511100</v>
      </c>
    </row>
    <row r="2029" spans="1:8" x14ac:dyDescent="0.2">
      <c r="A2029" s="87" t="s">
        <v>5890</v>
      </c>
      <c r="B2029" s="87" t="s">
        <v>5891</v>
      </c>
      <c r="C2029" s="87" t="s">
        <v>5892</v>
      </c>
      <c r="D2029" s="87" t="s">
        <v>332</v>
      </c>
      <c r="E2029" s="87" t="s">
        <v>2181</v>
      </c>
      <c r="F2029" s="87" t="s">
        <v>442</v>
      </c>
      <c r="G2029" s="87" t="s">
        <v>539</v>
      </c>
      <c r="H2029" s="87">
        <v>511100</v>
      </c>
    </row>
    <row r="2030" spans="1:8" x14ac:dyDescent="0.2">
      <c r="A2030" s="87" t="s">
        <v>5893</v>
      </c>
      <c r="B2030" s="87" t="s">
        <v>5894</v>
      </c>
      <c r="C2030" s="87" t="s">
        <v>5895</v>
      </c>
      <c r="D2030" s="87" t="s">
        <v>200</v>
      </c>
      <c r="E2030" s="87" t="s">
        <v>2181</v>
      </c>
      <c r="F2030" s="87" t="s">
        <v>442</v>
      </c>
      <c r="G2030" s="87" t="s">
        <v>539</v>
      </c>
      <c r="H2030" s="87">
        <v>511100</v>
      </c>
    </row>
    <row r="2031" spans="1:8" x14ac:dyDescent="0.2">
      <c r="A2031" s="87" t="s">
        <v>5896</v>
      </c>
      <c r="B2031" s="87" t="s">
        <v>5897</v>
      </c>
      <c r="C2031" s="87" t="s">
        <v>5898</v>
      </c>
      <c r="D2031" s="87" t="s">
        <v>752</v>
      </c>
      <c r="E2031" s="87" t="s">
        <v>2181</v>
      </c>
      <c r="F2031" s="87" t="s">
        <v>442</v>
      </c>
      <c r="G2031" s="87" t="s">
        <v>539</v>
      </c>
      <c r="H2031" s="87">
        <v>511100</v>
      </c>
    </row>
    <row r="2032" spans="1:8" x14ac:dyDescent="0.2">
      <c r="A2032" s="87" t="s">
        <v>5899</v>
      </c>
      <c r="B2032" s="87" t="s">
        <v>5900</v>
      </c>
      <c r="C2032" s="87" t="s">
        <v>5901</v>
      </c>
      <c r="D2032" s="87" t="s">
        <v>752</v>
      </c>
      <c r="E2032" s="87" t="s">
        <v>2181</v>
      </c>
      <c r="F2032" s="87" t="s">
        <v>442</v>
      </c>
      <c r="G2032" s="87" t="s">
        <v>539</v>
      </c>
      <c r="H2032" s="87">
        <v>511100</v>
      </c>
    </row>
    <row r="2033" spans="1:8" x14ac:dyDescent="0.2">
      <c r="A2033" s="87" t="s">
        <v>5902</v>
      </c>
      <c r="B2033" s="87" t="s">
        <v>5903</v>
      </c>
      <c r="C2033" s="87" t="s">
        <v>5904</v>
      </c>
      <c r="D2033" s="87" t="s">
        <v>752</v>
      </c>
      <c r="E2033" s="87" t="s">
        <v>2181</v>
      </c>
      <c r="F2033" s="87" t="s">
        <v>442</v>
      </c>
      <c r="G2033" s="87" t="s">
        <v>539</v>
      </c>
      <c r="H2033" s="87">
        <v>511100</v>
      </c>
    </row>
    <row r="2034" spans="1:8" x14ac:dyDescent="0.2">
      <c r="A2034" s="87" t="s">
        <v>5905</v>
      </c>
      <c r="B2034" s="87" t="s">
        <v>5906</v>
      </c>
      <c r="C2034" s="87" t="s">
        <v>5907</v>
      </c>
      <c r="D2034" s="87" t="s">
        <v>752</v>
      </c>
      <c r="E2034" s="87" t="s">
        <v>2181</v>
      </c>
      <c r="F2034" s="87" t="s">
        <v>442</v>
      </c>
      <c r="G2034" s="87" t="s">
        <v>539</v>
      </c>
      <c r="H2034" s="87">
        <v>511100</v>
      </c>
    </row>
    <row r="2035" spans="1:8" x14ac:dyDescent="0.2">
      <c r="A2035" s="87" t="s">
        <v>5908</v>
      </c>
      <c r="B2035" s="87" t="s">
        <v>5909</v>
      </c>
      <c r="C2035" s="87" t="s">
        <v>5910</v>
      </c>
      <c r="D2035" s="87" t="s">
        <v>752</v>
      </c>
      <c r="E2035" s="87" t="s">
        <v>2181</v>
      </c>
      <c r="F2035" s="87" t="s">
        <v>442</v>
      </c>
      <c r="G2035" s="87" t="s">
        <v>539</v>
      </c>
      <c r="H2035" s="87">
        <v>511100</v>
      </c>
    </row>
    <row r="2036" spans="1:8" x14ac:dyDescent="0.2">
      <c r="A2036" s="87" t="s">
        <v>5911</v>
      </c>
      <c r="B2036" s="87" t="s">
        <v>5912</v>
      </c>
      <c r="C2036" s="87" t="s">
        <v>5913</v>
      </c>
      <c r="D2036" s="87" t="s">
        <v>752</v>
      </c>
      <c r="E2036" s="87" t="s">
        <v>2181</v>
      </c>
      <c r="F2036" s="87" t="s">
        <v>442</v>
      </c>
      <c r="G2036" s="87" t="s">
        <v>539</v>
      </c>
      <c r="H2036" s="87">
        <v>511100</v>
      </c>
    </row>
    <row r="2037" spans="1:8" x14ac:dyDescent="0.2">
      <c r="A2037" s="87" t="s">
        <v>5914</v>
      </c>
      <c r="B2037" s="87" t="s">
        <v>5915</v>
      </c>
      <c r="C2037" s="87" t="s">
        <v>5916</v>
      </c>
      <c r="D2037" s="87" t="s">
        <v>200</v>
      </c>
      <c r="E2037" s="87" t="s">
        <v>2181</v>
      </c>
      <c r="F2037" s="87" t="s">
        <v>442</v>
      </c>
      <c r="G2037" s="87" t="s">
        <v>539</v>
      </c>
      <c r="H2037" s="87">
        <v>511100</v>
      </c>
    </row>
    <row r="2038" spans="1:8" x14ac:dyDescent="0.2">
      <c r="A2038" s="87" t="s">
        <v>5917</v>
      </c>
      <c r="B2038" s="87" t="s">
        <v>5918</v>
      </c>
      <c r="C2038" s="87" t="s">
        <v>5919</v>
      </c>
      <c r="D2038" s="87" t="s">
        <v>752</v>
      </c>
      <c r="E2038" s="87" t="s">
        <v>2181</v>
      </c>
      <c r="F2038" s="87" t="s">
        <v>442</v>
      </c>
      <c r="G2038" s="87" t="s">
        <v>539</v>
      </c>
      <c r="H2038" s="87">
        <v>511100</v>
      </c>
    </row>
    <row r="2039" spans="1:8" x14ac:dyDescent="0.2">
      <c r="A2039" s="87" t="s">
        <v>5920</v>
      </c>
      <c r="B2039" s="87" t="s">
        <v>5921</v>
      </c>
      <c r="C2039" s="87" t="s">
        <v>5922</v>
      </c>
      <c r="D2039" s="87" t="s">
        <v>752</v>
      </c>
      <c r="E2039" s="87" t="s">
        <v>2181</v>
      </c>
      <c r="F2039" s="87" t="s">
        <v>442</v>
      </c>
      <c r="G2039" s="87" t="s">
        <v>539</v>
      </c>
      <c r="H2039" s="87">
        <v>511100</v>
      </c>
    </row>
    <row r="2040" spans="1:8" x14ac:dyDescent="0.2">
      <c r="A2040" s="87" t="s">
        <v>5923</v>
      </c>
      <c r="B2040" s="87" t="s">
        <v>5924</v>
      </c>
      <c r="C2040" s="87" t="s">
        <v>5925</v>
      </c>
      <c r="D2040" s="87" t="s">
        <v>332</v>
      </c>
      <c r="E2040" s="87" t="s">
        <v>2140</v>
      </c>
      <c r="F2040" s="87" t="s">
        <v>153</v>
      </c>
      <c r="G2040" s="87" t="s">
        <v>539</v>
      </c>
      <c r="H2040" s="87">
        <v>42998</v>
      </c>
    </row>
    <row r="2041" spans="1:8" x14ac:dyDescent="0.2">
      <c r="A2041" s="87" t="s">
        <v>5926</v>
      </c>
      <c r="B2041" s="87" t="s">
        <v>5927</v>
      </c>
      <c r="C2041" s="87" t="s">
        <v>5925</v>
      </c>
      <c r="D2041" s="87" t="s">
        <v>752</v>
      </c>
      <c r="E2041" s="87" t="s">
        <v>2140</v>
      </c>
      <c r="F2041" s="87" t="s">
        <v>153</v>
      </c>
      <c r="G2041" s="87" t="s">
        <v>539</v>
      </c>
      <c r="H2041" s="87">
        <v>42998</v>
      </c>
    </row>
    <row r="2042" spans="1:8" x14ac:dyDescent="0.2">
      <c r="A2042" s="87" t="s">
        <v>5928</v>
      </c>
      <c r="B2042" s="87" t="s">
        <v>5929</v>
      </c>
      <c r="C2042" s="87" t="s">
        <v>5925</v>
      </c>
      <c r="D2042" s="87" t="s">
        <v>103</v>
      </c>
      <c r="E2042" s="87" t="s">
        <v>2140</v>
      </c>
      <c r="F2042" s="87" t="s">
        <v>153</v>
      </c>
      <c r="G2042" s="87" t="s">
        <v>539</v>
      </c>
      <c r="H2042" s="87">
        <v>42998</v>
      </c>
    </row>
    <row r="2043" spans="1:8" x14ac:dyDescent="0.2">
      <c r="A2043" s="87" t="s">
        <v>5930</v>
      </c>
      <c r="B2043" s="87" t="s">
        <v>5931</v>
      </c>
      <c r="C2043" s="87" t="s">
        <v>3878</v>
      </c>
      <c r="D2043" s="87" t="s">
        <v>494</v>
      </c>
      <c r="E2043" s="87" t="s">
        <v>2140</v>
      </c>
      <c r="F2043" s="87" t="s">
        <v>442</v>
      </c>
      <c r="G2043" s="87" t="s">
        <v>539</v>
      </c>
      <c r="H2043" s="87">
        <v>511100</v>
      </c>
    </row>
    <row r="2044" spans="1:8" x14ac:dyDescent="0.2">
      <c r="A2044" s="87" t="s">
        <v>5932</v>
      </c>
      <c r="B2044" s="87" t="s">
        <v>5933</v>
      </c>
      <c r="C2044" s="87" t="s">
        <v>3878</v>
      </c>
      <c r="D2044" s="87" t="s">
        <v>200</v>
      </c>
      <c r="E2044" s="87" t="s">
        <v>2140</v>
      </c>
      <c r="F2044" s="87" t="s">
        <v>442</v>
      </c>
      <c r="G2044" s="87" t="s">
        <v>539</v>
      </c>
      <c r="H2044" s="87">
        <v>511100</v>
      </c>
    </row>
    <row r="2045" spans="1:8" x14ac:dyDescent="0.2">
      <c r="A2045" s="87" t="s">
        <v>5934</v>
      </c>
      <c r="B2045" s="87" t="s">
        <v>5935</v>
      </c>
      <c r="C2045" s="87" t="s">
        <v>3885</v>
      </c>
      <c r="D2045" s="87" t="s">
        <v>200</v>
      </c>
      <c r="E2045" s="87" t="s">
        <v>3886</v>
      </c>
      <c r="F2045" s="87" t="s">
        <v>512</v>
      </c>
      <c r="G2045" s="87" t="s">
        <v>405</v>
      </c>
      <c r="H2045" s="87">
        <v>518155</v>
      </c>
    </row>
    <row r="2046" spans="1:8" x14ac:dyDescent="0.2">
      <c r="A2046" s="87" t="s">
        <v>5936</v>
      </c>
      <c r="B2046" s="87" t="s">
        <v>5937</v>
      </c>
      <c r="C2046" s="87" t="s">
        <v>3885</v>
      </c>
      <c r="D2046" s="87" t="s">
        <v>75</v>
      </c>
      <c r="E2046" s="87" t="s">
        <v>3886</v>
      </c>
      <c r="F2046" s="87" t="s">
        <v>512</v>
      </c>
      <c r="G2046" s="87" t="s">
        <v>405</v>
      </c>
      <c r="H2046" s="87">
        <v>518155</v>
      </c>
    </row>
    <row r="2047" spans="1:8" x14ac:dyDescent="0.2">
      <c r="A2047" s="87" t="s">
        <v>5938</v>
      </c>
      <c r="B2047" s="87" t="s">
        <v>5939</v>
      </c>
      <c r="C2047" s="87" t="s">
        <v>3940</v>
      </c>
      <c r="D2047" s="87" t="s">
        <v>332</v>
      </c>
      <c r="E2047" s="87" t="s">
        <v>2150</v>
      </c>
      <c r="F2047" s="87" t="s">
        <v>442</v>
      </c>
      <c r="G2047" s="87" t="s">
        <v>405</v>
      </c>
      <c r="H2047" s="87">
        <v>511100</v>
      </c>
    </row>
    <row r="2048" spans="1:8" x14ac:dyDescent="0.2">
      <c r="A2048" s="87" t="s">
        <v>5940</v>
      </c>
      <c r="B2048" s="87" t="s">
        <v>5941</v>
      </c>
      <c r="C2048" s="87" t="s">
        <v>3940</v>
      </c>
      <c r="D2048" s="87" t="s">
        <v>200</v>
      </c>
      <c r="E2048" s="87" t="s">
        <v>2150</v>
      </c>
      <c r="F2048" s="87" t="s">
        <v>442</v>
      </c>
      <c r="G2048" s="87" t="s">
        <v>405</v>
      </c>
      <c r="H2048" s="87">
        <v>511100</v>
      </c>
    </row>
    <row r="2049" spans="1:8" x14ac:dyDescent="0.2">
      <c r="A2049" s="87" t="s">
        <v>5942</v>
      </c>
      <c r="B2049" s="87" t="s">
        <v>5943</v>
      </c>
      <c r="C2049" s="87" t="s">
        <v>3940</v>
      </c>
      <c r="D2049" s="87" t="s">
        <v>494</v>
      </c>
      <c r="E2049" s="87" t="s">
        <v>2150</v>
      </c>
      <c r="F2049" s="87" t="s">
        <v>442</v>
      </c>
      <c r="G2049" s="87" t="s">
        <v>405</v>
      </c>
      <c r="H2049" s="87">
        <v>511100</v>
      </c>
    </row>
    <row r="2050" spans="1:8" x14ac:dyDescent="0.2">
      <c r="A2050" s="87" t="s">
        <v>5944</v>
      </c>
      <c r="B2050" s="87" t="s">
        <v>5945</v>
      </c>
      <c r="C2050" s="87" t="s">
        <v>3953</v>
      </c>
      <c r="D2050" s="87" t="s">
        <v>200</v>
      </c>
      <c r="E2050" s="87" t="s">
        <v>3954</v>
      </c>
      <c r="F2050" s="87" t="s">
        <v>209</v>
      </c>
      <c r="G2050" s="87" t="s">
        <v>539</v>
      </c>
      <c r="H2050" s="87">
        <v>511300</v>
      </c>
    </row>
    <row r="2051" spans="1:8" x14ac:dyDescent="0.2">
      <c r="A2051" s="87" t="s">
        <v>5946</v>
      </c>
      <c r="B2051" s="87" t="s">
        <v>5947</v>
      </c>
      <c r="C2051" s="87" t="s">
        <v>3953</v>
      </c>
      <c r="D2051" s="87" t="s">
        <v>103</v>
      </c>
      <c r="E2051" s="87" t="s">
        <v>3954</v>
      </c>
      <c r="F2051" s="87" t="s">
        <v>209</v>
      </c>
      <c r="G2051" s="87" t="s">
        <v>539</v>
      </c>
      <c r="H2051" s="87">
        <v>511300</v>
      </c>
    </row>
    <row r="2052" spans="1:8" x14ac:dyDescent="0.2">
      <c r="A2052" s="87" t="s">
        <v>5948</v>
      </c>
      <c r="B2052" s="87" t="s">
        <v>5949</v>
      </c>
      <c r="C2052" s="87" t="s">
        <v>3957</v>
      </c>
      <c r="D2052" s="87" t="s">
        <v>200</v>
      </c>
      <c r="E2052" s="87" t="s">
        <v>3954</v>
      </c>
      <c r="F2052" s="87" t="s">
        <v>442</v>
      </c>
      <c r="G2052" s="87" t="s">
        <v>539</v>
      </c>
      <c r="H2052" s="87">
        <v>511100</v>
      </c>
    </row>
    <row r="2053" spans="1:8" x14ac:dyDescent="0.2">
      <c r="A2053" s="87" t="s">
        <v>5950</v>
      </c>
      <c r="B2053" s="87" t="s">
        <v>5951</v>
      </c>
      <c r="C2053" s="87" t="s">
        <v>3967</v>
      </c>
      <c r="D2053" s="87" t="s">
        <v>332</v>
      </c>
      <c r="E2053" s="87" t="s">
        <v>3954</v>
      </c>
      <c r="F2053" s="87" t="s">
        <v>442</v>
      </c>
      <c r="G2053" s="87" t="s">
        <v>539</v>
      </c>
      <c r="H2053" s="87">
        <v>511100</v>
      </c>
    </row>
    <row r="2054" spans="1:8" x14ac:dyDescent="0.2">
      <c r="A2054" s="87" t="s">
        <v>5952</v>
      </c>
      <c r="B2054" s="87" t="s">
        <v>5953</v>
      </c>
      <c r="C2054" s="87" t="s">
        <v>5954</v>
      </c>
      <c r="D2054" s="87" t="s">
        <v>332</v>
      </c>
      <c r="E2054" s="87" t="s">
        <v>2165</v>
      </c>
      <c r="F2054" s="87" t="s">
        <v>209</v>
      </c>
      <c r="G2054" s="87" t="s">
        <v>539</v>
      </c>
      <c r="H2054" s="87">
        <v>511300</v>
      </c>
    </row>
    <row r="2055" spans="1:8" x14ac:dyDescent="0.2">
      <c r="A2055" s="87" t="s">
        <v>5955</v>
      </c>
      <c r="B2055" s="87" t="s">
        <v>5956</v>
      </c>
      <c r="C2055" s="87" t="s">
        <v>5954</v>
      </c>
      <c r="D2055" s="87" t="s">
        <v>200</v>
      </c>
      <c r="E2055" s="87" t="s">
        <v>2165</v>
      </c>
      <c r="F2055" s="87" t="s">
        <v>209</v>
      </c>
      <c r="G2055" s="87" t="s">
        <v>539</v>
      </c>
      <c r="H2055" s="87">
        <v>511300</v>
      </c>
    </row>
    <row r="2056" spans="1:8" x14ac:dyDescent="0.2">
      <c r="A2056" s="87" t="s">
        <v>5957</v>
      </c>
      <c r="B2056" s="87" t="s">
        <v>5958</v>
      </c>
      <c r="C2056" s="87" t="s">
        <v>5954</v>
      </c>
      <c r="D2056" s="87" t="s">
        <v>103</v>
      </c>
      <c r="E2056" s="87" t="s">
        <v>2165</v>
      </c>
      <c r="F2056" s="87" t="s">
        <v>209</v>
      </c>
      <c r="G2056" s="87" t="s">
        <v>539</v>
      </c>
      <c r="H2056" s="87">
        <v>511300</v>
      </c>
    </row>
    <row r="2057" spans="1:8" x14ac:dyDescent="0.2">
      <c r="A2057" s="87" t="s">
        <v>5959</v>
      </c>
      <c r="B2057" s="87" t="s">
        <v>5960</v>
      </c>
      <c r="C2057" s="87" t="s">
        <v>3992</v>
      </c>
      <c r="D2057" s="87" t="s">
        <v>332</v>
      </c>
      <c r="E2057" s="87" t="s">
        <v>2165</v>
      </c>
      <c r="F2057" s="87" t="s">
        <v>209</v>
      </c>
      <c r="G2057" s="87" t="s">
        <v>539</v>
      </c>
      <c r="H2057" s="87">
        <v>511300</v>
      </c>
    </row>
    <row r="2058" spans="1:8" x14ac:dyDescent="0.2">
      <c r="A2058" s="87" t="s">
        <v>5961</v>
      </c>
      <c r="B2058" s="87" t="s">
        <v>5962</v>
      </c>
      <c r="C2058" s="87" t="s">
        <v>3997</v>
      </c>
      <c r="D2058" s="87" t="s">
        <v>332</v>
      </c>
      <c r="E2058" s="87" t="s">
        <v>2165</v>
      </c>
      <c r="F2058" s="87" t="s">
        <v>442</v>
      </c>
      <c r="G2058" s="87" t="s">
        <v>539</v>
      </c>
      <c r="H2058" s="87">
        <v>511100</v>
      </c>
    </row>
    <row r="2059" spans="1:8" x14ac:dyDescent="0.2">
      <c r="A2059" s="87" t="s">
        <v>5963</v>
      </c>
      <c r="B2059" s="87" t="s">
        <v>5964</v>
      </c>
      <c r="C2059" s="87" t="s">
        <v>4002</v>
      </c>
      <c r="D2059" s="87" t="s">
        <v>200</v>
      </c>
      <c r="E2059" s="87" t="s">
        <v>2165</v>
      </c>
      <c r="F2059" s="87" t="s">
        <v>209</v>
      </c>
      <c r="G2059" s="87" t="s">
        <v>539</v>
      </c>
      <c r="H2059" s="87">
        <v>511300</v>
      </c>
    </row>
    <row r="2060" spans="1:8" x14ac:dyDescent="0.2">
      <c r="A2060" s="87" t="s">
        <v>5965</v>
      </c>
      <c r="B2060" s="87" t="s">
        <v>5966</v>
      </c>
      <c r="C2060" s="87" t="s">
        <v>4014</v>
      </c>
      <c r="D2060" s="87" t="s">
        <v>200</v>
      </c>
      <c r="E2060" s="87" t="s">
        <v>2165</v>
      </c>
      <c r="F2060" s="87" t="s">
        <v>442</v>
      </c>
      <c r="G2060" s="87" t="s">
        <v>539</v>
      </c>
      <c r="H2060" s="87">
        <v>511100</v>
      </c>
    </row>
    <row r="2061" spans="1:8" x14ac:dyDescent="0.2">
      <c r="A2061" s="87" t="s">
        <v>5967</v>
      </c>
      <c r="B2061" s="87" t="s">
        <v>5968</v>
      </c>
      <c r="C2061" s="87" t="s">
        <v>5969</v>
      </c>
      <c r="D2061" s="87" t="s">
        <v>332</v>
      </c>
      <c r="E2061" s="87" t="s">
        <v>2165</v>
      </c>
      <c r="F2061" s="87" t="s">
        <v>442</v>
      </c>
      <c r="G2061" s="87" t="s">
        <v>539</v>
      </c>
      <c r="H2061" s="87">
        <v>511100</v>
      </c>
    </row>
    <row r="2062" spans="1:8" x14ac:dyDescent="0.2">
      <c r="A2062" s="87" t="s">
        <v>5970</v>
      </c>
      <c r="B2062" s="87" t="s">
        <v>5971</v>
      </c>
      <c r="C2062" s="87" t="s">
        <v>5969</v>
      </c>
      <c r="D2062" s="87" t="s">
        <v>103</v>
      </c>
      <c r="E2062" s="87" t="s">
        <v>2165</v>
      </c>
      <c r="F2062" s="87" t="s">
        <v>442</v>
      </c>
      <c r="G2062" s="87" t="s">
        <v>539</v>
      </c>
      <c r="H2062" s="87">
        <v>511100</v>
      </c>
    </row>
    <row r="2063" spans="1:8" x14ac:dyDescent="0.2">
      <c r="A2063" s="87" t="s">
        <v>5972</v>
      </c>
      <c r="B2063" s="87" t="s">
        <v>5973</v>
      </c>
      <c r="C2063" s="87" t="s">
        <v>5974</v>
      </c>
      <c r="D2063" s="87" t="s">
        <v>332</v>
      </c>
      <c r="E2063" s="87" t="s">
        <v>2165</v>
      </c>
      <c r="F2063" s="87" t="s">
        <v>512</v>
      </c>
      <c r="G2063" s="87" t="s">
        <v>539</v>
      </c>
      <c r="H2063" s="87">
        <v>518155</v>
      </c>
    </row>
    <row r="2064" spans="1:8" x14ac:dyDescent="0.2">
      <c r="A2064" s="87" t="s">
        <v>5975</v>
      </c>
      <c r="B2064" s="87" t="s">
        <v>5976</v>
      </c>
      <c r="C2064" s="87" t="s">
        <v>5974</v>
      </c>
      <c r="D2064" s="87" t="s">
        <v>200</v>
      </c>
      <c r="E2064" s="87" t="s">
        <v>2165</v>
      </c>
      <c r="F2064" s="87" t="s">
        <v>512</v>
      </c>
      <c r="G2064" s="87" t="s">
        <v>539</v>
      </c>
      <c r="H2064" s="87">
        <v>518155</v>
      </c>
    </row>
    <row r="2065" spans="1:8" x14ac:dyDescent="0.2">
      <c r="A2065" s="87" t="s">
        <v>5977</v>
      </c>
      <c r="B2065" s="87" t="s">
        <v>5978</v>
      </c>
      <c r="C2065" s="87" t="s">
        <v>5974</v>
      </c>
      <c r="D2065" s="87" t="s">
        <v>103</v>
      </c>
      <c r="E2065" s="87" t="s">
        <v>2165</v>
      </c>
      <c r="F2065" s="87" t="s">
        <v>512</v>
      </c>
      <c r="G2065" s="87" t="s">
        <v>539</v>
      </c>
      <c r="H2065" s="87">
        <v>518155</v>
      </c>
    </row>
    <row r="2066" spans="1:8" x14ac:dyDescent="0.2">
      <c r="A2066" s="87" t="s">
        <v>5979</v>
      </c>
      <c r="B2066" s="87" t="s">
        <v>5980</v>
      </c>
      <c r="C2066" s="87" t="s">
        <v>5981</v>
      </c>
      <c r="D2066" s="87" t="s">
        <v>200</v>
      </c>
      <c r="E2066" s="87" t="s">
        <v>2165</v>
      </c>
      <c r="F2066" s="87" t="s">
        <v>209</v>
      </c>
      <c r="G2066" s="87" t="s">
        <v>539</v>
      </c>
      <c r="H2066" s="87">
        <v>511300</v>
      </c>
    </row>
    <row r="2067" spans="1:8" x14ac:dyDescent="0.2">
      <c r="A2067" s="87" t="s">
        <v>5982</v>
      </c>
      <c r="B2067" s="87" t="s">
        <v>5983</v>
      </c>
      <c r="C2067" s="87" t="s">
        <v>5984</v>
      </c>
      <c r="D2067" s="87" t="s">
        <v>200</v>
      </c>
      <c r="E2067" s="87" t="s">
        <v>2165</v>
      </c>
      <c r="F2067" s="87" t="s">
        <v>209</v>
      </c>
      <c r="G2067" s="87" t="s">
        <v>539</v>
      </c>
      <c r="H2067" s="87">
        <v>511300</v>
      </c>
    </row>
    <row r="2068" spans="1:8" x14ac:dyDescent="0.2">
      <c r="A2068" s="87" t="s">
        <v>5985</v>
      </c>
      <c r="B2068" s="87" t="s">
        <v>5986</v>
      </c>
      <c r="C2068" s="87" t="s">
        <v>4694</v>
      </c>
      <c r="D2068" s="87" t="s">
        <v>332</v>
      </c>
      <c r="E2068" s="87" t="s">
        <v>4049</v>
      </c>
      <c r="F2068" s="87" t="s">
        <v>209</v>
      </c>
      <c r="G2068" s="87" t="s">
        <v>539</v>
      </c>
      <c r="H2068" s="87">
        <v>511300</v>
      </c>
    </row>
    <row r="2069" spans="1:8" x14ac:dyDescent="0.2">
      <c r="A2069" s="87" t="s">
        <v>5987</v>
      </c>
      <c r="B2069" s="87" t="s">
        <v>5988</v>
      </c>
      <c r="C2069" s="87" t="s">
        <v>4694</v>
      </c>
      <c r="D2069" s="87" t="s">
        <v>752</v>
      </c>
      <c r="E2069" s="87" t="s">
        <v>4049</v>
      </c>
      <c r="F2069" s="87" t="s">
        <v>209</v>
      </c>
      <c r="G2069" s="87" t="s">
        <v>539</v>
      </c>
      <c r="H2069" s="87">
        <v>511300</v>
      </c>
    </row>
    <row r="2070" spans="1:8" x14ac:dyDescent="0.2">
      <c r="A2070" s="87" t="s">
        <v>5989</v>
      </c>
      <c r="B2070" s="87" t="s">
        <v>5990</v>
      </c>
      <c r="C2070" s="87" t="s">
        <v>4694</v>
      </c>
      <c r="D2070" s="87" t="s">
        <v>200</v>
      </c>
      <c r="E2070" s="87" t="s">
        <v>4049</v>
      </c>
      <c r="F2070" s="87" t="s">
        <v>209</v>
      </c>
      <c r="G2070" s="87" t="s">
        <v>539</v>
      </c>
      <c r="H2070" s="87">
        <v>511300</v>
      </c>
    </row>
    <row r="2071" spans="1:8" x14ac:dyDescent="0.2">
      <c r="A2071" s="87" t="s">
        <v>5991</v>
      </c>
      <c r="B2071" s="87" t="s">
        <v>5992</v>
      </c>
      <c r="C2071" s="87" t="s">
        <v>5993</v>
      </c>
      <c r="D2071" s="87" t="s">
        <v>332</v>
      </c>
      <c r="E2071" s="87" t="s">
        <v>4049</v>
      </c>
      <c r="F2071" s="87" t="s">
        <v>167</v>
      </c>
      <c r="G2071" s="87" t="s">
        <v>539</v>
      </c>
      <c r="H2071" s="87">
        <v>111990</v>
      </c>
    </row>
    <row r="2072" spans="1:8" x14ac:dyDescent="0.2">
      <c r="A2072" s="87" t="s">
        <v>5994</v>
      </c>
      <c r="B2072" s="87" t="s">
        <v>5995</v>
      </c>
      <c r="C2072" s="87" t="s">
        <v>5996</v>
      </c>
      <c r="D2072" s="87" t="s">
        <v>752</v>
      </c>
      <c r="E2072" s="87" t="s">
        <v>4049</v>
      </c>
      <c r="F2072" s="87" t="s">
        <v>442</v>
      </c>
      <c r="G2072" s="87" t="s">
        <v>539</v>
      </c>
      <c r="H2072" s="87">
        <v>511100</v>
      </c>
    </row>
    <row r="2073" spans="1:8" x14ac:dyDescent="0.2">
      <c r="A2073" s="87" t="s">
        <v>5997</v>
      </c>
      <c r="B2073" s="87" t="s">
        <v>5998</v>
      </c>
      <c r="C2073" s="87" t="s">
        <v>5999</v>
      </c>
      <c r="D2073" s="87" t="s">
        <v>752</v>
      </c>
      <c r="E2073" s="87" t="s">
        <v>4049</v>
      </c>
      <c r="F2073" s="87" t="s">
        <v>442</v>
      </c>
      <c r="G2073" s="87" t="s">
        <v>539</v>
      </c>
      <c r="H2073" s="87">
        <v>511100</v>
      </c>
    </row>
    <row r="2074" spans="1:8" x14ac:dyDescent="0.2">
      <c r="A2074" s="87" t="s">
        <v>6000</v>
      </c>
      <c r="B2074" s="87" t="s">
        <v>6001</v>
      </c>
      <c r="C2074" s="87" t="s">
        <v>6002</v>
      </c>
      <c r="D2074" s="87" t="s">
        <v>91</v>
      </c>
      <c r="E2074" s="87" t="s">
        <v>4049</v>
      </c>
      <c r="F2074" s="87" t="s">
        <v>442</v>
      </c>
      <c r="G2074" s="87" t="s">
        <v>539</v>
      </c>
      <c r="H2074" s="87">
        <v>511100</v>
      </c>
    </row>
    <row r="2075" spans="1:8" x14ac:dyDescent="0.2">
      <c r="A2075" s="87" t="s">
        <v>6003</v>
      </c>
      <c r="B2075" s="87" t="s">
        <v>6004</v>
      </c>
      <c r="C2075" s="87" t="s">
        <v>6005</v>
      </c>
      <c r="D2075" s="87" t="s">
        <v>752</v>
      </c>
      <c r="E2075" s="87" t="s">
        <v>4049</v>
      </c>
      <c r="F2075" s="87" t="s">
        <v>442</v>
      </c>
      <c r="G2075" s="87" t="s">
        <v>539</v>
      </c>
      <c r="H2075" s="87">
        <v>511100</v>
      </c>
    </row>
    <row r="2076" spans="1:8" x14ac:dyDescent="0.2">
      <c r="A2076" s="87" t="s">
        <v>6006</v>
      </c>
      <c r="B2076" s="87" t="s">
        <v>6007</v>
      </c>
      <c r="C2076" s="87" t="s">
        <v>6008</v>
      </c>
      <c r="D2076" s="87" t="s">
        <v>752</v>
      </c>
      <c r="E2076" s="87" t="s">
        <v>4049</v>
      </c>
      <c r="F2076" s="87" t="s">
        <v>442</v>
      </c>
      <c r="G2076" s="87" t="s">
        <v>539</v>
      </c>
      <c r="H2076" s="87">
        <v>511100</v>
      </c>
    </row>
    <row r="2077" spans="1:8" x14ac:dyDescent="0.2">
      <c r="A2077" s="87" t="s">
        <v>6009</v>
      </c>
      <c r="B2077" s="87" t="s">
        <v>6010</v>
      </c>
      <c r="C2077" s="87" t="s">
        <v>6011</v>
      </c>
      <c r="D2077" s="87" t="s">
        <v>752</v>
      </c>
      <c r="E2077" s="87" t="s">
        <v>4049</v>
      </c>
      <c r="F2077" s="87" t="s">
        <v>442</v>
      </c>
      <c r="G2077" s="87" t="s">
        <v>539</v>
      </c>
      <c r="H2077" s="87">
        <v>511100</v>
      </c>
    </row>
    <row r="2078" spans="1:8" x14ac:dyDescent="0.2">
      <c r="A2078" s="87" t="s">
        <v>6012</v>
      </c>
      <c r="B2078" s="87" t="s">
        <v>6013</v>
      </c>
      <c r="C2078" s="87" t="s">
        <v>6014</v>
      </c>
      <c r="D2078" s="87" t="s">
        <v>494</v>
      </c>
      <c r="E2078" s="87" t="s">
        <v>4049</v>
      </c>
      <c r="F2078" s="87" t="s">
        <v>442</v>
      </c>
      <c r="G2078" s="87" t="s">
        <v>539</v>
      </c>
      <c r="H2078" s="87">
        <v>511100</v>
      </c>
    </row>
    <row r="2079" spans="1:8" x14ac:dyDescent="0.2">
      <c r="A2079" s="87" t="s">
        <v>6015</v>
      </c>
      <c r="B2079" s="87" t="s">
        <v>6016</v>
      </c>
      <c r="C2079" s="87" t="s">
        <v>6017</v>
      </c>
      <c r="D2079" s="87" t="s">
        <v>752</v>
      </c>
      <c r="E2079" s="87" t="s">
        <v>4049</v>
      </c>
      <c r="F2079" s="87" t="s">
        <v>442</v>
      </c>
      <c r="G2079" s="87" t="s">
        <v>539</v>
      </c>
      <c r="H2079" s="87">
        <v>511100</v>
      </c>
    </row>
    <row r="2080" spans="1:8" x14ac:dyDescent="0.2">
      <c r="A2080" s="87" t="s">
        <v>6018</v>
      </c>
      <c r="B2080" s="87" t="s">
        <v>6019</v>
      </c>
      <c r="C2080" s="87" t="s">
        <v>4950</v>
      </c>
      <c r="D2080" s="87" t="s">
        <v>752</v>
      </c>
      <c r="E2080" s="87" t="s">
        <v>4049</v>
      </c>
      <c r="F2080" s="87" t="s">
        <v>442</v>
      </c>
      <c r="G2080" s="87" t="s">
        <v>539</v>
      </c>
      <c r="H2080" s="87">
        <v>511100</v>
      </c>
    </row>
    <row r="2081" spans="1:8" x14ac:dyDescent="0.2">
      <c r="A2081" s="87" t="s">
        <v>6020</v>
      </c>
      <c r="B2081" s="87" t="s">
        <v>6021</v>
      </c>
      <c r="C2081" s="87" t="s">
        <v>6022</v>
      </c>
      <c r="D2081" s="87" t="s">
        <v>752</v>
      </c>
      <c r="E2081" s="87" t="s">
        <v>4049</v>
      </c>
      <c r="F2081" s="87" t="s">
        <v>442</v>
      </c>
      <c r="G2081" s="87" t="s">
        <v>539</v>
      </c>
      <c r="H2081" s="87">
        <v>511100</v>
      </c>
    </row>
    <row r="2082" spans="1:8" x14ac:dyDescent="0.2">
      <c r="A2082" s="87" t="s">
        <v>6023</v>
      </c>
      <c r="B2082" s="87" t="s">
        <v>6024</v>
      </c>
      <c r="C2082" s="87" t="s">
        <v>6025</v>
      </c>
      <c r="D2082" s="87" t="s">
        <v>752</v>
      </c>
      <c r="E2082" s="87" t="s">
        <v>4049</v>
      </c>
      <c r="F2082" s="87" t="s">
        <v>442</v>
      </c>
      <c r="G2082" s="87" t="s">
        <v>539</v>
      </c>
      <c r="H2082" s="87">
        <v>511100</v>
      </c>
    </row>
    <row r="2083" spans="1:8" x14ac:dyDescent="0.2">
      <c r="A2083" s="87" t="s">
        <v>6026</v>
      </c>
      <c r="B2083" s="87" t="s">
        <v>6027</v>
      </c>
      <c r="C2083" s="87" t="s">
        <v>6028</v>
      </c>
      <c r="D2083" s="87" t="s">
        <v>752</v>
      </c>
      <c r="E2083" s="87" t="s">
        <v>4049</v>
      </c>
      <c r="F2083" s="87" t="s">
        <v>442</v>
      </c>
      <c r="G2083" s="87" t="s">
        <v>539</v>
      </c>
      <c r="H2083" s="87">
        <v>511100</v>
      </c>
    </row>
    <row r="2084" spans="1:8" x14ac:dyDescent="0.2">
      <c r="A2084" s="87" t="s">
        <v>6029</v>
      </c>
      <c r="B2084" s="87" t="s">
        <v>6030</v>
      </c>
      <c r="C2084" s="87" t="s">
        <v>6031</v>
      </c>
      <c r="D2084" s="87" t="s">
        <v>752</v>
      </c>
      <c r="E2084" s="87" t="s">
        <v>4049</v>
      </c>
      <c r="F2084" s="87" t="s">
        <v>442</v>
      </c>
      <c r="G2084" s="87" t="s">
        <v>539</v>
      </c>
      <c r="H2084" s="87">
        <v>511100</v>
      </c>
    </row>
    <row r="2085" spans="1:8" x14ac:dyDescent="0.2">
      <c r="A2085" s="87" t="s">
        <v>6032</v>
      </c>
      <c r="B2085" s="87" t="s">
        <v>6033</v>
      </c>
      <c r="C2085" s="87" t="s">
        <v>6034</v>
      </c>
      <c r="D2085" s="87" t="s">
        <v>752</v>
      </c>
      <c r="E2085" s="87" t="s">
        <v>4049</v>
      </c>
      <c r="F2085" s="87" t="s">
        <v>442</v>
      </c>
      <c r="G2085" s="87" t="s">
        <v>539</v>
      </c>
      <c r="H2085" s="87">
        <v>511100</v>
      </c>
    </row>
    <row r="2086" spans="1:8" x14ac:dyDescent="0.2">
      <c r="A2086" s="87" t="s">
        <v>6035</v>
      </c>
      <c r="B2086" s="87" t="s">
        <v>6036</v>
      </c>
      <c r="C2086" s="87" t="s">
        <v>6037</v>
      </c>
      <c r="D2086" s="87" t="s">
        <v>752</v>
      </c>
      <c r="E2086" s="87" t="s">
        <v>4049</v>
      </c>
      <c r="F2086" s="87" t="s">
        <v>442</v>
      </c>
      <c r="G2086" s="87" t="s">
        <v>539</v>
      </c>
      <c r="H2086" s="87">
        <v>511100</v>
      </c>
    </row>
    <row r="2087" spans="1:8" x14ac:dyDescent="0.2">
      <c r="A2087" s="87" t="s">
        <v>6038</v>
      </c>
      <c r="B2087" s="87" t="s">
        <v>6039</v>
      </c>
      <c r="C2087" s="87" t="s">
        <v>6040</v>
      </c>
      <c r="D2087" s="87" t="s">
        <v>752</v>
      </c>
      <c r="E2087" s="87" t="s">
        <v>4049</v>
      </c>
      <c r="F2087" s="87" t="s">
        <v>442</v>
      </c>
      <c r="G2087" s="87" t="s">
        <v>539</v>
      </c>
      <c r="H2087" s="87">
        <v>511100</v>
      </c>
    </row>
    <row r="2088" spans="1:8" x14ac:dyDescent="0.2">
      <c r="A2088" s="87" t="s">
        <v>6041</v>
      </c>
      <c r="B2088" s="87" t="s">
        <v>6042</v>
      </c>
      <c r="C2088" s="87" t="s">
        <v>6043</v>
      </c>
      <c r="D2088" s="87" t="s">
        <v>91</v>
      </c>
      <c r="E2088" s="87" t="s">
        <v>4049</v>
      </c>
      <c r="F2088" s="87" t="s">
        <v>442</v>
      </c>
      <c r="G2088" s="87" t="s">
        <v>539</v>
      </c>
      <c r="H2088" s="87">
        <v>511100</v>
      </c>
    </row>
    <row r="2089" spans="1:8" x14ac:dyDescent="0.2">
      <c r="A2089" s="87" t="s">
        <v>6044</v>
      </c>
      <c r="B2089" s="87" t="s">
        <v>6045</v>
      </c>
      <c r="C2089" s="87" t="s">
        <v>6046</v>
      </c>
      <c r="D2089" s="87" t="s">
        <v>494</v>
      </c>
      <c r="E2089" s="87" t="s">
        <v>4049</v>
      </c>
      <c r="F2089" s="87" t="s">
        <v>442</v>
      </c>
      <c r="G2089" s="87" t="s">
        <v>539</v>
      </c>
      <c r="H2089" s="87">
        <v>511100</v>
      </c>
    </row>
    <row r="2090" spans="1:8" x14ac:dyDescent="0.2">
      <c r="A2090" s="87" t="s">
        <v>6047</v>
      </c>
      <c r="B2090" s="87" t="s">
        <v>6048</v>
      </c>
      <c r="C2090" s="87" t="s">
        <v>6049</v>
      </c>
      <c r="D2090" s="87" t="s">
        <v>752</v>
      </c>
      <c r="E2090" s="87" t="s">
        <v>4049</v>
      </c>
      <c r="F2090" s="87" t="s">
        <v>442</v>
      </c>
      <c r="G2090" s="87" t="s">
        <v>539</v>
      </c>
      <c r="H2090" s="87">
        <v>511100</v>
      </c>
    </row>
    <row r="2091" spans="1:8" x14ac:dyDescent="0.2">
      <c r="A2091" s="87" t="s">
        <v>6050</v>
      </c>
      <c r="B2091" s="87" t="s">
        <v>6051</v>
      </c>
      <c r="C2091" s="87" t="s">
        <v>6052</v>
      </c>
      <c r="D2091" s="87" t="s">
        <v>494</v>
      </c>
      <c r="E2091" s="87" t="s">
        <v>4049</v>
      </c>
      <c r="F2091" s="87" t="s">
        <v>442</v>
      </c>
      <c r="G2091" s="87" t="s">
        <v>539</v>
      </c>
      <c r="H2091" s="87">
        <v>511100</v>
      </c>
    </row>
    <row r="2092" spans="1:8" x14ac:dyDescent="0.2">
      <c r="A2092" s="87" t="s">
        <v>6053</v>
      </c>
      <c r="B2092" s="87" t="s">
        <v>6054</v>
      </c>
      <c r="C2092" s="87" t="s">
        <v>6055</v>
      </c>
      <c r="D2092" s="87" t="s">
        <v>200</v>
      </c>
      <c r="E2092" s="87" t="s">
        <v>4049</v>
      </c>
      <c r="F2092" s="87" t="s">
        <v>442</v>
      </c>
      <c r="G2092" s="87" t="s">
        <v>539</v>
      </c>
      <c r="H2092" s="87">
        <v>511100</v>
      </c>
    </row>
    <row r="2093" spans="1:8" x14ac:dyDescent="0.2">
      <c r="A2093" s="87" t="s">
        <v>6056</v>
      </c>
      <c r="B2093" s="87" t="s">
        <v>6057</v>
      </c>
      <c r="C2093" s="87" t="s">
        <v>6058</v>
      </c>
      <c r="D2093" s="87" t="s">
        <v>752</v>
      </c>
      <c r="E2093" s="87" t="s">
        <v>4049</v>
      </c>
      <c r="F2093" s="87" t="s">
        <v>442</v>
      </c>
      <c r="G2093" s="87" t="s">
        <v>539</v>
      </c>
      <c r="H2093" s="87">
        <v>511100</v>
      </c>
    </row>
    <row r="2094" spans="1:8" x14ac:dyDescent="0.2">
      <c r="A2094" s="87" t="s">
        <v>6059</v>
      </c>
      <c r="B2094" s="87" t="s">
        <v>6060</v>
      </c>
      <c r="C2094" s="87" t="s">
        <v>6061</v>
      </c>
      <c r="D2094" s="87" t="s">
        <v>752</v>
      </c>
      <c r="E2094" s="87" t="s">
        <v>4049</v>
      </c>
      <c r="F2094" s="87" t="s">
        <v>442</v>
      </c>
      <c r="G2094" s="87" t="s">
        <v>539</v>
      </c>
      <c r="H2094" s="87">
        <v>511100</v>
      </c>
    </row>
    <row r="2095" spans="1:8" x14ac:dyDescent="0.2">
      <c r="A2095" s="87" t="s">
        <v>6062</v>
      </c>
      <c r="B2095" s="87" t="s">
        <v>6063</v>
      </c>
      <c r="C2095" s="87" t="s">
        <v>6064</v>
      </c>
      <c r="D2095" s="87" t="s">
        <v>91</v>
      </c>
      <c r="E2095" s="87" t="s">
        <v>4049</v>
      </c>
      <c r="F2095" s="87" t="s">
        <v>442</v>
      </c>
      <c r="G2095" s="87" t="s">
        <v>539</v>
      </c>
      <c r="H2095" s="87">
        <v>511100</v>
      </c>
    </row>
    <row r="2096" spans="1:8" x14ac:dyDescent="0.2">
      <c r="A2096" s="87" t="s">
        <v>6065</v>
      </c>
      <c r="B2096" s="87" t="s">
        <v>6066</v>
      </c>
      <c r="C2096" s="87" t="s">
        <v>6067</v>
      </c>
      <c r="D2096" s="87" t="s">
        <v>91</v>
      </c>
      <c r="E2096" s="87" t="s">
        <v>4049</v>
      </c>
      <c r="F2096" s="87" t="s">
        <v>442</v>
      </c>
      <c r="G2096" s="87" t="s">
        <v>539</v>
      </c>
      <c r="H2096" s="87">
        <v>511100</v>
      </c>
    </row>
    <row r="2097" spans="1:8" x14ac:dyDescent="0.2">
      <c r="A2097" s="87" t="s">
        <v>6068</v>
      </c>
      <c r="B2097" s="87" t="s">
        <v>6069</v>
      </c>
      <c r="C2097" s="87" t="s">
        <v>6070</v>
      </c>
      <c r="D2097" s="87" t="s">
        <v>91</v>
      </c>
      <c r="E2097" s="87" t="s">
        <v>4049</v>
      </c>
      <c r="F2097" s="87" t="s">
        <v>442</v>
      </c>
      <c r="G2097" s="87" t="s">
        <v>539</v>
      </c>
      <c r="H2097" s="87">
        <v>511100</v>
      </c>
    </row>
    <row r="2098" spans="1:8" x14ac:dyDescent="0.2">
      <c r="A2098" s="87" t="s">
        <v>6071</v>
      </c>
      <c r="B2098" s="87" t="s">
        <v>6072</v>
      </c>
      <c r="C2098" s="87" t="s">
        <v>6073</v>
      </c>
      <c r="D2098" s="87" t="s">
        <v>91</v>
      </c>
      <c r="E2098" s="87" t="s">
        <v>4049</v>
      </c>
      <c r="F2098" s="87" t="s">
        <v>442</v>
      </c>
      <c r="G2098" s="87" t="s">
        <v>539</v>
      </c>
      <c r="H2098" s="87">
        <v>511100</v>
      </c>
    </row>
    <row r="2099" spans="1:8" x14ac:dyDescent="0.2">
      <c r="A2099" s="87" t="s">
        <v>6074</v>
      </c>
      <c r="B2099" s="87" t="s">
        <v>6075</v>
      </c>
      <c r="C2099" s="87" t="s">
        <v>6076</v>
      </c>
      <c r="D2099" s="87" t="s">
        <v>91</v>
      </c>
      <c r="E2099" s="87" t="s">
        <v>4049</v>
      </c>
      <c r="F2099" s="87" t="s">
        <v>442</v>
      </c>
      <c r="G2099" s="87" t="s">
        <v>539</v>
      </c>
      <c r="H2099" s="87">
        <v>511100</v>
      </c>
    </row>
    <row r="2100" spans="1:8" x14ac:dyDescent="0.2">
      <c r="A2100" s="87" t="s">
        <v>6077</v>
      </c>
      <c r="B2100" s="87" t="s">
        <v>6078</v>
      </c>
      <c r="C2100" s="87" t="s">
        <v>6079</v>
      </c>
      <c r="D2100" s="87" t="s">
        <v>91</v>
      </c>
      <c r="E2100" s="87" t="s">
        <v>4049</v>
      </c>
      <c r="F2100" s="87" t="s">
        <v>442</v>
      </c>
      <c r="G2100" s="87" t="s">
        <v>539</v>
      </c>
      <c r="H2100" s="87">
        <v>511100</v>
      </c>
    </row>
    <row r="2101" spans="1:8" x14ac:dyDescent="0.2">
      <c r="A2101" s="87" t="s">
        <v>6080</v>
      </c>
      <c r="B2101" s="87" t="s">
        <v>6081</v>
      </c>
      <c r="C2101" s="87" t="s">
        <v>6082</v>
      </c>
      <c r="D2101" s="87" t="s">
        <v>91</v>
      </c>
      <c r="E2101" s="87" t="s">
        <v>4049</v>
      </c>
      <c r="F2101" s="87" t="s">
        <v>442</v>
      </c>
      <c r="G2101" s="87" t="s">
        <v>539</v>
      </c>
      <c r="H2101" s="87">
        <v>511100</v>
      </c>
    </row>
    <row r="2102" spans="1:8" x14ac:dyDescent="0.2">
      <c r="A2102" s="87" t="s">
        <v>6083</v>
      </c>
      <c r="B2102" s="87" t="s">
        <v>6084</v>
      </c>
      <c r="C2102" s="87" t="s">
        <v>6085</v>
      </c>
      <c r="D2102" s="87" t="s">
        <v>91</v>
      </c>
      <c r="E2102" s="87" t="s">
        <v>4049</v>
      </c>
      <c r="F2102" s="87" t="s">
        <v>442</v>
      </c>
      <c r="G2102" s="87" t="s">
        <v>539</v>
      </c>
      <c r="H2102" s="87">
        <v>511100</v>
      </c>
    </row>
    <row r="2103" spans="1:8" x14ac:dyDescent="0.2">
      <c r="A2103" s="87" t="s">
        <v>6086</v>
      </c>
      <c r="B2103" s="87" t="s">
        <v>6087</v>
      </c>
      <c r="C2103" s="87" t="s">
        <v>6088</v>
      </c>
      <c r="D2103" s="87" t="s">
        <v>91</v>
      </c>
      <c r="E2103" s="87" t="s">
        <v>4049</v>
      </c>
      <c r="F2103" s="87" t="s">
        <v>442</v>
      </c>
      <c r="G2103" s="87" t="s">
        <v>539</v>
      </c>
      <c r="H2103" s="87">
        <v>511100</v>
      </c>
    </row>
    <row r="2104" spans="1:8" x14ac:dyDescent="0.2">
      <c r="A2104" s="87" t="s">
        <v>6089</v>
      </c>
      <c r="B2104" s="87" t="s">
        <v>6090</v>
      </c>
      <c r="C2104" s="87" t="s">
        <v>6091</v>
      </c>
      <c r="D2104" s="87" t="s">
        <v>91</v>
      </c>
      <c r="E2104" s="87" t="s">
        <v>4049</v>
      </c>
      <c r="F2104" s="87" t="s">
        <v>442</v>
      </c>
      <c r="G2104" s="87" t="s">
        <v>539</v>
      </c>
      <c r="H2104" s="87">
        <v>511100</v>
      </c>
    </row>
    <row r="2105" spans="1:8" x14ac:dyDescent="0.2">
      <c r="A2105" s="87" t="s">
        <v>6092</v>
      </c>
      <c r="B2105" s="87" t="s">
        <v>6093</v>
      </c>
      <c r="C2105" s="87" t="s">
        <v>6094</v>
      </c>
      <c r="D2105" s="87" t="s">
        <v>91</v>
      </c>
      <c r="E2105" s="87" t="s">
        <v>4049</v>
      </c>
      <c r="F2105" s="87" t="s">
        <v>442</v>
      </c>
      <c r="G2105" s="87" t="s">
        <v>539</v>
      </c>
      <c r="H2105" s="87">
        <v>511100</v>
      </c>
    </row>
    <row r="2106" spans="1:8" x14ac:dyDescent="0.2">
      <c r="A2106" s="87" t="s">
        <v>6095</v>
      </c>
      <c r="B2106" s="87" t="s">
        <v>6096</v>
      </c>
      <c r="C2106" s="87" t="s">
        <v>6097</v>
      </c>
      <c r="D2106" s="87" t="s">
        <v>91</v>
      </c>
      <c r="E2106" s="87" t="s">
        <v>4049</v>
      </c>
      <c r="F2106" s="87" t="s">
        <v>442</v>
      </c>
      <c r="G2106" s="87" t="s">
        <v>539</v>
      </c>
      <c r="H2106" s="87">
        <v>511100</v>
      </c>
    </row>
    <row r="2107" spans="1:8" x14ac:dyDescent="0.2">
      <c r="A2107" s="87" t="s">
        <v>6098</v>
      </c>
      <c r="B2107" s="87" t="s">
        <v>6099</v>
      </c>
      <c r="C2107" s="87" t="s">
        <v>6100</v>
      </c>
      <c r="D2107" s="87" t="s">
        <v>91</v>
      </c>
      <c r="E2107" s="87" t="s">
        <v>4049</v>
      </c>
      <c r="F2107" s="87" t="s">
        <v>442</v>
      </c>
      <c r="G2107" s="87" t="s">
        <v>539</v>
      </c>
      <c r="H2107" s="87">
        <v>511100</v>
      </c>
    </row>
    <row r="2108" spans="1:8" x14ac:dyDescent="0.2">
      <c r="A2108" s="87" t="s">
        <v>6101</v>
      </c>
      <c r="B2108" s="87" t="s">
        <v>6102</v>
      </c>
      <c r="C2108" s="87" t="s">
        <v>6103</v>
      </c>
      <c r="D2108" s="87" t="s">
        <v>91</v>
      </c>
      <c r="E2108" s="87" t="s">
        <v>4049</v>
      </c>
      <c r="F2108" s="87" t="s">
        <v>442</v>
      </c>
      <c r="G2108" s="87" t="s">
        <v>539</v>
      </c>
      <c r="H2108" s="87">
        <v>511100</v>
      </c>
    </row>
    <row r="2109" spans="1:8" x14ac:dyDescent="0.2">
      <c r="A2109" s="87" t="s">
        <v>6104</v>
      </c>
      <c r="B2109" s="87" t="s">
        <v>6105</v>
      </c>
      <c r="C2109" s="87" t="s">
        <v>6106</v>
      </c>
      <c r="D2109" s="87" t="s">
        <v>91</v>
      </c>
      <c r="E2109" s="87" t="s">
        <v>4049</v>
      </c>
      <c r="F2109" s="87" t="s">
        <v>442</v>
      </c>
      <c r="G2109" s="87" t="s">
        <v>539</v>
      </c>
      <c r="H2109" s="87">
        <v>511100</v>
      </c>
    </row>
    <row r="2110" spans="1:8" x14ac:dyDescent="0.2">
      <c r="A2110" s="87" t="s">
        <v>6107</v>
      </c>
      <c r="B2110" s="87" t="s">
        <v>6108</v>
      </c>
      <c r="C2110" s="87" t="s">
        <v>6109</v>
      </c>
      <c r="D2110" s="87" t="s">
        <v>91</v>
      </c>
      <c r="E2110" s="87" t="s">
        <v>4049</v>
      </c>
      <c r="F2110" s="87" t="s">
        <v>442</v>
      </c>
      <c r="G2110" s="87" t="s">
        <v>539</v>
      </c>
      <c r="H2110" s="87">
        <v>511100</v>
      </c>
    </row>
    <row r="2111" spans="1:8" x14ac:dyDescent="0.2">
      <c r="A2111" s="87" t="s">
        <v>6110</v>
      </c>
      <c r="B2111" s="87" t="s">
        <v>6111</v>
      </c>
      <c r="C2111" s="87" t="s">
        <v>6112</v>
      </c>
      <c r="D2111" s="87" t="s">
        <v>91</v>
      </c>
      <c r="E2111" s="87" t="s">
        <v>4049</v>
      </c>
      <c r="F2111" s="87" t="s">
        <v>442</v>
      </c>
      <c r="G2111" s="87" t="s">
        <v>539</v>
      </c>
      <c r="H2111" s="87">
        <v>511100</v>
      </c>
    </row>
    <row r="2112" spans="1:8" x14ac:dyDescent="0.2">
      <c r="A2112" s="87" t="s">
        <v>6113</v>
      </c>
      <c r="B2112" s="87" t="s">
        <v>6114</v>
      </c>
      <c r="C2112" s="87" t="s">
        <v>6115</v>
      </c>
      <c r="D2112" s="87" t="s">
        <v>91</v>
      </c>
      <c r="E2112" s="87" t="s">
        <v>4049</v>
      </c>
      <c r="F2112" s="87" t="s">
        <v>442</v>
      </c>
      <c r="G2112" s="87" t="s">
        <v>539</v>
      </c>
      <c r="H2112" s="87">
        <v>511100</v>
      </c>
    </row>
    <row r="2113" spans="1:8" x14ac:dyDescent="0.2">
      <c r="A2113" s="87" t="s">
        <v>6116</v>
      </c>
      <c r="B2113" s="87" t="s">
        <v>6117</v>
      </c>
      <c r="C2113" s="87" t="s">
        <v>6118</v>
      </c>
      <c r="D2113" s="87" t="s">
        <v>91</v>
      </c>
      <c r="E2113" s="87" t="s">
        <v>4049</v>
      </c>
      <c r="F2113" s="87" t="s">
        <v>442</v>
      </c>
      <c r="G2113" s="87" t="s">
        <v>539</v>
      </c>
      <c r="H2113" s="87">
        <v>511100</v>
      </c>
    </row>
    <row r="2114" spans="1:8" x14ac:dyDescent="0.2">
      <c r="A2114" s="87" t="s">
        <v>6119</v>
      </c>
      <c r="B2114" s="87" t="s">
        <v>6120</v>
      </c>
      <c r="C2114" s="87" t="s">
        <v>6121</v>
      </c>
      <c r="D2114" s="87" t="s">
        <v>752</v>
      </c>
      <c r="E2114" s="87" t="s">
        <v>4049</v>
      </c>
      <c r="F2114" s="87" t="s">
        <v>442</v>
      </c>
      <c r="G2114" s="87" t="s">
        <v>539</v>
      </c>
      <c r="H2114" s="87">
        <v>511100</v>
      </c>
    </row>
    <row r="2115" spans="1:8" x14ac:dyDescent="0.2">
      <c r="A2115" s="87" t="s">
        <v>6122</v>
      </c>
      <c r="B2115" s="87" t="s">
        <v>6123</v>
      </c>
      <c r="C2115" s="87" t="s">
        <v>6124</v>
      </c>
      <c r="D2115" s="87" t="s">
        <v>752</v>
      </c>
      <c r="E2115" s="87" t="s">
        <v>4049</v>
      </c>
      <c r="F2115" s="87" t="s">
        <v>442</v>
      </c>
      <c r="G2115" s="87" t="s">
        <v>539</v>
      </c>
      <c r="H2115" s="87">
        <v>511100</v>
      </c>
    </row>
    <row r="2116" spans="1:8" x14ac:dyDescent="0.2">
      <c r="A2116" s="87" t="s">
        <v>6125</v>
      </c>
      <c r="B2116" s="87" t="s">
        <v>6126</v>
      </c>
      <c r="C2116" s="87" t="s">
        <v>6127</v>
      </c>
      <c r="D2116" s="87" t="s">
        <v>91</v>
      </c>
      <c r="E2116" s="87" t="s">
        <v>4049</v>
      </c>
      <c r="F2116" s="87" t="s">
        <v>442</v>
      </c>
      <c r="G2116" s="87" t="s">
        <v>539</v>
      </c>
      <c r="H2116" s="87">
        <v>511100</v>
      </c>
    </row>
    <row r="2117" spans="1:8" x14ac:dyDescent="0.2">
      <c r="A2117" s="87" t="s">
        <v>6128</v>
      </c>
      <c r="B2117" s="87" t="s">
        <v>6129</v>
      </c>
      <c r="C2117" s="87" t="s">
        <v>6130</v>
      </c>
      <c r="D2117" s="87" t="s">
        <v>91</v>
      </c>
      <c r="E2117" s="87" t="s">
        <v>4049</v>
      </c>
      <c r="F2117" s="87" t="s">
        <v>442</v>
      </c>
      <c r="G2117" s="87" t="s">
        <v>539</v>
      </c>
      <c r="H2117" s="87">
        <v>511100</v>
      </c>
    </row>
    <row r="2118" spans="1:8" x14ac:dyDescent="0.2">
      <c r="A2118" s="87" t="s">
        <v>6131</v>
      </c>
      <c r="B2118" s="87" t="s">
        <v>6132</v>
      </c>
      <c r="C2118" s="87" t="s">
        <v>6133</v>
      </c>
      <c r="D2118" s="87" t="s">
        <v>752</v>
      </c>
      <c r="E2118" s="87" t="s">
        <v>4049</v>
      </c>
      <c r="F2118" s="87" t="s">
        <v>442</v>
      </c>
      <c r="G2118" s="87" t="s">
        <v>539</v>
      </c>
      <c r="H2118" s="87">
        <v>511100</v>
      </c>
    </row>
    <row r="2119" spans="1:8" x14ac:dyDescent="0.2">
      <c r="A2119" s="87" t="s">
        <v>6134</v>
      </c>
      <c r="B2119" s="87" t="s">
        <v>6135</v>
      </c>
      <c r="C2119" s="87" t="s">
        <v>6136</v>
      </c>
      <c r="D2119" s="87" t="s">
        <v>752</v>
      </c>
      <c r="E2119" s="87" t="s">
        <v>4049</v>
      </c>
      <c r="F2119" s="87" t="s">
        <v>442</v>
      </c>
      <c r="G2119" s="87" t="s">
        <v>539</v>
      </c>
      <c r="H2119" s="87">
        <v>511100</v>
      </c>
    </row>
    <row r="2120" spans="1:8" x14ac:dyDescent="0.2">
      <c r="A2120" s="87" t="s">
        <v>6137</v>
      </c>
      <c r="B2120" s="87" t="s">
        <v>6138</v>
      </c>
      <c r="C2120" s="87" t="s">
        <v>6139</v>
      </c>
      <c r="D2120" s="87" t="s">
        <v>91</v>
      </c>
      <c r="E2120" s="87" t="s">
        <v>4049</v>
      </c>
      <c r="F2120" s="87" t="s">
        <v>442</v>
      </c>
      <c r="G2120" s="87" t="s">
        <v>539</v>
      </c>
      <c r="H2120" s="87">
        <v>511100</v>
      </c>
    </row>
    <row r="2121" spans="1:8" x14ac:dyDescent="0.2">
      <c r="A2121" s="87" t="s">
        <v>6140</v>
      </c>
      <c r="B2121" s="87" t="s">
        <v>6141</v>
      </c>
      <c r="C2121" s="87" t="s">
        <v>6142</v>
      </c>
      <c r="D2121" s="87" t="s">
        <v>200</v>
      </c>
      <c r="E2121" s="87" t="s">
        <v>4049</v>
      </c>
      <c r="F2121" s="87" t="s">
        <v>442</v>
      </c>
      <c r="G2121" s="87" t="s">
        <v>539</v>
      </c>
      <c r="H2121" s="87">
        <v>511100</v>
      </c>
    </row>
    <row r="2122" spans="1:8" x14ac:dyDescent="0.2">
      <c r="A2122" s="87" t="s">
        <v>6143</v>
      </c>
      <c r="B2122" s="87" t="s">
        <v>6144</v>
      </c>
      <c r="C2122" s="87" t="s">
        <v>6145</v>
      </c>
      <c r="D2122" s="87" t="s">
        <v>91</v>
      </c>
      <c r="E2122" s="87" t="s">
        <v>4049</v>
      </c>
      <c r="F2122" s="87" t="s">
        <v>442</v>
      </c>
      <c r="G2122" s="87" t="s">
        <v>539</v>
      </c>
      <c r="H2122" s="87">
        <v>511100</v>
      </c>
    </row>
    <row r="2123" spans="1:8" x14ac:dyDescent="0.2">
      <c r="A2123" s="87" t="s">
        <v>6146</v>
      </c>
      <c r="B2123" s="87" t="s">
        <v>6147</v>
      </c>
      <c r="C2123" s="87" t="s">
        <v>6148</v>
      </c>
      <c r="D2123" s="87" t="s">
        <v>91</v>
      </c>
      <c r="E2123" s="87" t="s">
        <v>4049</v>
      </c>
      <c r="F2123" s="87" t="s">
        <v>442</v>
      </c>
      <c r="G2123" s="87" t="s">
        <v>539</v>
      </c>
      <c r="H2123" s="87">
        <v>511100</v>
      </c>
    </row>
    <row r="2124" spans="1:8" x14ac:dyDescent="0.2">
      <c r="A2124" s="87" t="s">
        <v>6149</v>
      </c>
      <c r="B2124" s="87" t="s">
        <v>6150</v>
      </c>
      <c r="C2124" s="87" t="s">
        <v>6151</v>
      </c>
      <c r="D2124" s="87" t="s">
        <v>91</v>
      </c>
      <c r="E2124" s="87" t="s">
        <v>4049</v>
      </c>
      <c r="F2124" s="87" t="s">
        <v>442</v>
      </c>
      <c r="G2124" s="87" t="s">
        <v>539</v>
      </c>
      <c r="H2124" s="87">
        <v>511100</v>
      </c>
    </row>
    <row r="2125" spans="1:8" x14ac:dyDescent="0.2">
      <c r="A2125" s="87" t="s">
        <v>6152</v>
      </c>
      <c r="B2125" s="87" t="s">
        <v>6153</v>
      </c>
      <c r="C2125" s="87" t="s">
        <v>6154</v>
      </c>
      <c r="D2125" s="87" t="s">
        <v>91</v>
      </c>
      <c r="E2125" s="87" t="s">
        <v>4049</v>
      </c>
      <c r="F2125" s="87" t="s">
        <v>442</v>
      </c>
      <c r="G2125" s="87" t="s">
        <v>539</v>
      </c>
      <c r="H2125" s="87">
        <v>511100</v>
      </c>
    </row>
    <row r="2126" spans="1:8" x14ac:dyDescent="0.2">
      <c r="A2126" s="87" t="s">
        <v>6155</v>
      </c>
      <c r="B2126" s="87" t="s">
        <v>6156</v>
      </c>
      <c r="C2126" s="87" t="s">
        <v>4249</v>
      </c>
      <c r="D2126" s="87" t="s">
        <v>123</v>
      </c>
      <c r="E2126" s="87" t="s">
        <v>4217</v>
      </c>
      <c r="F2126" s="87" t="s">
        <v>442</v>
      </c>
      <c r="G2126" s="87" t="s">
        <v>405</v>
      </c>
      <c r="H2126" s="87">
        <v>511100</v>
      </c>
    </row>
    <row r="2127" spans="1:8" x14ac:dyDescent="0.2">
      <c r="A2127" s="87" t="s">
        <v>6157</v>
      </c>
      <c r="B2127" s="87" t="s">
        <v>6158</v>
      </c>
      <c r="C2127" s="87" t="s">
        <v>6159</v>
      </c>
      <c r="D2127" s="87" t="s">
        <v>332</v>
      </c>
      <c r="E2127" s="87" t="s">
        <v>4217</v>
      </c>
      <c r="F2127" s="87" t="s">
        <v>442</v>
      </c>
      <c r="G2127" s="87" t="s">
        <v>405</v>
      </c>
      <c r="H2127" s="87">
        <v>511100</v>
      </c>
    </row>
    <row r="2128" spans="1:8" x14ac:dyDescent="0.2">
      <c r="A2128" s="87" t="s">
        <v>6160</v>
      </c>
      <c r="B2128" s="87" t="s">
        <v>6161</v>
      </c>
      <c r="C2128" s="87" t="s">
        <v>6159</v>
      </c>
      <c r="D2128" s="87" t="s">
        <v>103</v>
      </c>
      <c r="E2128" s="87" t="s">
        <v>4217</v>
      </c>
      <c r="F2128" s="87" t="s">
        <v>442</v>
      </c>
      <c r="G2128" s="87" t="s">
        <v>405</v>
      </c>
      <c r="H2128" s="87">
        <v>511100</v>
      </c>
    </row>
    <row r="2129" spans="1:8" x14ac:dyDescent="0.2">
      <c r="A2129" s="87" t="s">
        <v>6162</v>
      </c>
      <c r="B2129" s="87" t="s">
        <v>6163</v>
      </c>
      <c r="C2129" s="87" t="s">
        <v>6164</v>
      </c>
      <c r="D2129" s="87" t="s">
        <v>91</v>
      </c>
      <c r="E2129" s="87" t="s">
        <v>4278</v>
      </c>
      <c r="F2129" s="87" t="s">
        <v>153</v>
      </c>
      <c r="G2129" s="87" t="s">
        <v>539</v>
      </c>
      <c r="H2129" s="87">
        <v>42998</v>
      </c>
    </row>
    <row r="2130" spans="1:8" x14ac:dyDescent="0.2">
      <c r="A2130" s="87" t="s">
        <v>6165</v>
      </c>
      <c r="B2130" s="87" t="s">
        <v>6166</v>
      </c>
      <c r="C2130" s="87" t="s">
        <v>6167</v>
      </c>
      <c r="D2130" s="87" t="s">
        <v>494</v>
      </c>
      <c r="E2130" s="87" t="s">
        <v>4278</v>
      </c>
      <c r="F2130" s="87" t="s">
        <v>153</v>
      </c>
      <c r="G2130" s="87" t="s">
        <v>539</v>
      </c>
      <c r="H2130" s="87">
        <v>42998</v>
      </c>
    </row>
    <row r="2131" spans="1:8" x14ac:dyDescent="0.2">
      <c r="A2131" s="87" t="s">
        <v>6168</v>
      </c>
      <c r="B2131" s="87" t="s">
        <v>6169</v>
      </c>
      <c r="C2131" s="87" t="s">
        <v>6170</v>
      </c>
      <c r="D2131" s="87" t="s">
        <v>494</v>
      </c>
      <c r="E2131" s="87" t="s">
        <v>4278</v>
      </c>
      <c r="F2131" s="87" t="s">
        <v>153</v>
      </c>
      <c r="G2131" s="87" t="s">
        <v>539</v>
      </c>
      <c r="H2131" s="87">
        <v>42998</v>
      </c>
    </row>
    <row r="2132" spans="1:8" x14ac:dyDescent="0.2">
      <c r="A2132" s="87" t="s">
        <v>6171</v>
      </c>
      <c r="B2132" s="87" t="s">
        <v>6172</v>
      </c>
      <c r="C2132" s="87" t="s">
        <v>6173</v>
      </c>
      <c r="D2132" s="87" t="s">
        <v>187</v>
      </c>
      <c r="E2132" s="87" t="s">
        <v>4278</v>
      </c>
      <c r="F2132" s="87" t="s">
        <v>153</v>
      </c>
      <c r="G2132" s="87" t="s">
        <v>539</v>
      </c>
      <c r="H2132" s="87">
        <v>42998</v>
      </c>
    </row>
    <row r="2133" spans="1:8" x14ac:dyDescent="0.2">
      <c r="A2133" s="87" t="s">
        <v>6174</v>
      </c>
      <c r="B2133" s="87" t="s">
        <v>6175</v>
      </c>
      <c r="C2133" s="87" t="s">
        <v>6176</v>
      </c>
      <c r="D2133" s="87" t="s">
        <v>103</v>
      </c>
      <c r="E2133" s="87" t="s">
        <v>4278</v>
      </c>
      <c r="F2133" s="87" t="s">
        <v>153</v>
      </c>
      <c r="G2133" s="87" t="s">
        <v>539</v>
      </c>
      <c r="H2133" s="87">
        <v>42998</v>
      </c>
    </row>
    <row r="2134" spans="1:8" x14ac:dyDescent="0.2">
      <c r="A2134" s="87" t="s">
        <v>6177</v>
      </c>
      <c r="B2134" s="87" t="s">
        <v>6178</v>
      </c>
      <c r="C2134" s="87" t="s">
        <v>4277</v>
      </c>
      <c r="D2134" s="87" t="s">
        <v>91</v>
      </c>
      <c r="E2134" s="87" t="s">
        <v>4278</v>
      </c>
      <c r="F2134" s="87" t="s">
        <v>153</v>
      </c>
      <c r="G2134" s="87" t="s">
        <v>539</v>
      </c>
      <c r="H2134" s="87">
        <v>42998</v>
      </c>
    </row>
    <row r="2135" spans="1:8" x14ac:dyDescent="0.2">
      <c r="A2135" s="87" t="s">
        <v>6179</v>
      </c>
      <c r="B2135" s="87" t="s">
        <v>6180</v>
      </c>
      <c r="C2135" s="87" t="s">
        <v>4277</v>
      </c>
      <c r="D2135" s="87" t="s">
        <v>332</v>
      </c>
      <c r="E2135" s="87" t="s">
        <v>4278</v>
      </c>
      <c r="F2135" s="87" t="s">
        <v>153</v>
      </c>
      <c r="G2135" s="87" t="s">
        <v>539</v>
      </c>
      <c r="H2135" s="87">
        <v>42998</v>
      </c>
    </row>
    <row r="2136" spans="1:8" x14ac:dyDescent="0.2">
      <c r="A2136" s="87" t="s">
        <v>6181</v>
      </c>
      <c r="B2136" s="87" t="s">
        <v>6182</v>
      </c>
      <c r="C2136" s="87" t="s">
        <v>4277</v>
      </c>
      <c r="D2136" s="87" t="s">
        <v>752</v>
      </c>
      <c r="E2136" s="87" t="s">
        <v>4278</v>
      </c>
      <c r="F2136" s="87" t="s">
        <v>153</v>
      </c>
      <c r="G2136" s="87" t="s">
        <v>539</v>
      </c>
      <c r="H2136" s="87">
        <v>42998</v>
      </c>
    </row>
    <row r="2137" spans="1:8" x14ac:dyDescent="0.2">
      <c r="A2137" s="87" t="s">
        <v>6183</v>
      </c>
      <c r="B2137" s="87" t="s">
        <v>6184</v>
      </c>
      <c r="C2137" s="87" t="s">
        <v>6185</v>
      </c>
      <c r="D2137" s="87" t="s">
        <v>752</v>
      </c>
      <c r="E2137" s="87" t="s">
        <v>4278</v>
      </c>
      <c r="F2137" s="87" t="s">
        <v>209</v>
      </c>
      <c r="G2137" s="87" t="s">
        <v>539</v>
      </c>
      <c r="H2137" s="87">
        <v>511300</v>
      </c>
    </row>
    <row r="2138" spans="1:8" x14ac:dyDescent="0.2">
      <c r="A2138" s="87" t="s">
        <v>6186</v>
      </c>
      <c r="B2138" s="87" t="s">
        <v>6187</v>
      </c>
      <c r="C2138" s="87" t="s">
        <v>6185</v>
      </c>
      <c r="D2138" s="87" t="s">
        <v>103</v>
      </c>
      <c r="E2138" s="87" t="s">
        <v>4278</v>
      </c>
      <c r="F2138" s="87" t="s">
        <v>209</v>
      </c>
      <c r="G2138" s="87" t="s">
        <v>539</v>
      </c>
      <c r="H2138" s="87">
        <v>511300</v>
      </c>
    </row>
    <row r="2139" spans="1:8" x14ac:dyDescent="0.2">
      <c r="A2139" s="87" t="s">
        <v>6188</v>
      </c>
      <c r="B2139" s="87" t="s">
        <v>6189</v>
      </c>
      <c r="C2139" s="87" t="s">
        <v>6185</v>
      </c>
      <c r="D2139" s="87" t="s">
        <v>332</v>
      </c>
      <c r="E2139" s="87" t="s">
        <v>4278</v>
      </c>
      <c r="F2139" s="87" t="s">
        <v>209</v>
      </c>
      <c r="G2139" s="87" t="s">
        <v>539</v>
      </c>
      <c r="H2139" s="87">
        <v>511300</v>
      </c>
    </row>
    <row r="2140" spans="1:8" x14ac:dyDescent="0.2">
      <c r="A2140" s="87" t="s">
        <v>6190</v>
      </c>
      <c r="B2140" s="87" t="s">
        <v>6191</v>
      </c>
      <c r="C2140" s="87" t="s">
        <v>4281</v>
      </c>
      <c r="D2140" s="87" t="s">
        <v>332</v>
      </c>
      <c r="E2140" s="87" t="s">
        <v>4278</v>
      </c>
      <c r="F2140" s="87" t="s">
        <v>442</v>
      </c>
      <c r="G2140" s="87" t="s">
        <v>539</v>
      </c>
      <c r="H2140" s="87">
        <v>511100</v>
      </c>
    </row>
    <row r="2141" spans="1:8" x14ac:dyDescent="0.2">
      <c r="A2141" s="87" t="s">
        <v>6192</v>
      </c>
      <c r="B2141" s="87" t="s">
        <v>6193</v>
      </c>
      <c r="C2141" s="87" t="s">
        <v>4281</v>
      </c>
      <c r="D2141" s="87" t="s">
        <v>752</v>
      </c>
      <c r="E2141" s="87" t="s">
        <v>4278</v>
      </c>
      <c r="F2141" s="87" t="s">
        <v>442</v>
      </c>
      <c r="G2141" s="87" t="s">
        <v>539</v>
      </c>
      <c r="H2141" s="87">
        <v>511100</v>
      </c>
    </row>
    <row r="2142" spans="1:8" x14ac:dyDescent="0.2">
      <c r="A2142" s="87" t="s">
        <v>6194</v>
      </c>
      <c r="B2142" s="87" t="s">
        <v>6195</v>
      </c>
      <c r="C2142" s="87" t="s">
        <v>4281</v>
      </c>
      <c r="D2142" s="87" t="s">
        <v>494</v>
      </c>
      <c r="E2142" s="87" t="s">
        <v>4278</v>
      </c>
      <c r="F2142" s="87" t="s">
        <v>442</v>
      </c>
      <c r="G2142" s="87" t="s">
        <v>539</v>
      </c>
      <c r="H2142" s="87">
        <v>511100</v>
      </c>
    </row>
    <row r="2143" spans="1:8" x14ac:dyDescent="0.2">
      <c r="A2143" s="87" t="s">
        <v>6196</v>
      </c>
      <c r="B2143" s="87" t="s">
        <v>6197</v>
      </c>
      <c r="C2143" s="87" t="s">
        <v>6198</v>
      </c>
      <c r="D2143" s="87" t="s">
        <v>752</v>
      </c>
      <c r="E2143" s="87" t="s">
        <v>4278</v>
      </c>
      <c r="F2143" s="87" t="s">
        <v>153</v>
      </c>
      <c r="G2143" s="87" t="s">
        <v>539</v>
      </c>
      <c r="H2143" s="87">
        <v>42998</v>
      </c>
    </row>
    <row r="2144" spans="1:8" x14ac:dyDescent="0.2">
      <c r="A2144" s="87" t="s">
        <v>6199</v>
      </c>
      <c r="B2144" s="87" t="s">
        <v>6200</v>
      </c>
      <c r="C2144" s="87" t="s">
        <v>6201</v>
      </c>
      <c r="D2144" s="87" t="s">
        <v>752</v>
      </c>
      <c r="E2144" s="87" t="s">
        <v>4278</v>
      </c>
      <c r="F2144" s="87" t="s">
        <v>153</v>
      </c>
      <c r="G2144" s="87" t="s">
        <v>539</v>
      </c>
      <c r="H2144" s="87">
        <v>42998</v>
      </c>
    </row>
    <row r="2145" spans="1:8" x14ac:dyDescent="0.2">
      <c r="A2145" s="87" t="s">
        <v>6202</v>
      </c>
      <c r="B2145" s="87" t="s">
        <v>6203</v>
      </c>
      <c r="C2145" s="87" t="s">
        <v>6204</v>
      </c>
      <c r="D2145" s="87" t="s">
        <v>752</v>
      </c>
      <c r="E2145" s="87" t="s">
        <v>4278</v>
      </c>
      <c r="F2145" s="87" t="s">
        <v>153</v>
      </c>
      <c r="G2145" s="87" t="s">
        <v>539</v>
      </c>
      <c r="H2145" s="87">
        <v>42998</v>
      </c>
    </row>
    <row r="2146" spans="1:8" x14ac:dyDescent="0.2">
      <c r="A2146" s="87" t="s">
        <v>6205</v>
      </c>
      <c r="B2146" s="87" t="s">
        <v>6206</v>
      </c>
      <c r="C2146" s="87" t="s">
        <v>6207</v>
      </c>
      <c r="D2146" s="87" t="s">
        <v>752</v>
      </c>
      <c r="E2146" s="87" t="s">
        <v>4278</v>
      </c>
      <c r="F2146" s="87" t="s">
        <v>153</v>
      </c>
      <c r="G2146" s="87" t="s">
        <v>539</v>
      </c>
      <c r="H2146" s="87">
        <v>42998</v>
      </c>
    </row>
    <row r="2147" spans="1:8" x14ac:dyDescent="0.2">
      <c r="A2147" s="87" t="s">
        <v>6208</v>
      </c>
      <c r="B2147" s="87" t="s">
        <v>6209</v>
      </c>
      <c r="C2147" s="87" t="s">
        <v>6210</v>
      </c>
      <c r="D2147" s="87" t="s">
        <v>752</v>
      </c>
      <c r="E2147" s="87" t="s">
        <v>4278</v>
      </c>
      <c r="F2147" s="87" t="s">
        <v>153</v>
      </c>
      <c r="G2147" s="87" t="s">
        <v>539</v>
      </c>
      <c r="H2147" s="87">
        <v>42998</v>
      </c>
    </row>
    <row r="2148" spans="1:8" x14ac:dyDescent="0.2">
      <c r="A2148" s="87" t="s">
        <v>6211</v>
      </c>
      <c r="B2148" s="87" t="s">
        <v>6212</v>
      </c>
      <c r="C2148" s="87" t="s">
        <v>6213</v>
      </c>
      <c r="D2148" s="87" t="s">
        <v>752</v>
      </c>
      <c r="E2148" s="87" t="s">
        <v>4278</v>
      </c>
      <c r="F2148" s="87" t="s">
        <v>153</v>
      </c>
      <c r="G2148" s="87" t="s">
        <v>539</v>
      </c>
      <c r="H2148" s="87">
        <v>42998</v>
      </c>
    </row>
    <row r="2149" spans="1:8" x14ac:dyDescent="0.2">
      <c r="A2149" s="87" t="s">
        <v>6214</v>
      </c>
      <c r="B2149" s="87" t="s">
        <v>6215</v>
      </c>
      <c r="C2149" s="87" t="s">
        <v>6216</v>
      </c>
      <c r="D2149" s="87" t="s">
        <v>752</v>
      </c>
      <c r="E2149" s="87" t="s">
        <v>4278</v>
      </c>
      <c r="F2149" s="87" t="s">
        <v>153</v>
      </c>
      <c r="G2149" s="87" t="s">
        <v>539</v>
      </c>
      <c r="H2149" s="87">
        <v>42998</v>
      </c>
    </row>
    <row r="2150" spans="1:8" x14ac:dyDescent="0.2">
      <c r="A2150" s="87" t="s">
        <v>6217</v>
      </c>
      <c r="B2150" s="87" t="s">
        <v>6218</v>
      </c>
      <c r="C2150" s="87" t="s">
        <v>6219</v>
      </c>
      <c r="D2150" s="87" t="s">
        <v>752</v>
      </c>
      <c r="E2150" s="87" t="s">
        <v>4278</v>
      </c>
      <c r="F2150" s="87" t="s">
        <v>153</v>
      </c>
      <c r="G2150" s="87" t="s">
        <v>539</v>
      </c>
      <c r="H2150" s="87">
        <v>42998</v>
      </c>
    </row>
    <row r="2151" spans="1:8" x14ac:dyDescent="0.2">
      <c r="A2151" s="87" t="s">
        <v>6220</v>
      </c>
      <c r="B2151" s="87" t="s">
        <v>6221</v>
      </c>
      <c r="C2151" s="87" t="s">
        <v>6222</v>
      </c>
      <c r="D2151" s="87" t="s">
        <v>752</v>
      </c>
      <c r="E2151" s="87" t="s">
        <v>4278</v>
      </c>
      <c r="F2151" s="87" t="s">
        <v>153</v>
      </c>
      <c r="G2151" s="87" t="s">
        <v>539</v>
      </c>
      <c r="H2151" s="87">
        <v>42998</v>
      </c>
    </row>
    <row r="2152" spans="1:8" x14ac:dyDescent="0.2">
      <c r="A2152" s="87" t="s">
        <v>6223</v>
      </c>
      <c r="B2152" s="87" t="s">
        <v>6224</v>
      </c>
      <c r="C2152" s="87" t="s">
        <v>6225</v>
      </c>
      <c r="D2152" s="87" t="s">
        <v>752</v>
      </c>
      <c r="E2152" s="87" t="s">
        <v>4278</v>
      </c>
      <c r="F2152" s="87" t="s">
        <v>153</v>
      </c>
      <c r="G2152" s="87" t="s">
        <v>539</v>
      </c>
      <c r="H2152" s="87">
        <v>42998</v>
      </c>
    </row>
    <row r="2153" spans="1:8" x14ac:dyDescent="0.2">
      <c r="A2153" s="87" t="s">
        <v>6226</v>
      </c>
      <c r="B2153" s="87" t="s">
        <v>6227</v>
      </c>
      <c r="C2153" s="87" t="s">
        <v>6228</v>
      </c>
      <c r="D2153" s="87" t="s">
        <v>752</v>
      </c>
      <c r="E2153" s="87" t="s">
        <v>4278</v>
      </c>
      <c r="F2153" s="87" t="s">
        <v>153</v>
      </c>
      <c r="G2153" s="87" t="s">
        <v>539</v>
      </c>
      <c r="H2153" s="87">
        <v>42998</v>
      </c>
    </row>
    <row r="2154" spans="1:8" x14ac:dyDescent="0.2">
      <c r="A2154" s="87" t="s">
        <v>6229</v>
      </c>
      <c r="B2154" s="87" t="s">
        <v>6230</v>
      </c>
      <c r="C2154" s="87" t="s">
        <v>6231</v>
      </c>
      <c r="D2154" s="87" t="s">
        <v>752</v>
      </c>
      <c r="E2154" s="87" t="s">
        <v>4278</v>
      </c>
      <c r="F2154" s="87" t="s">
        <v>153</v>
      </c>
      <c r="G2154" s="87" t="s">
        <v>539</v>
      </c>
      <c r="H2154" s="87">
        <v>42998</v>
      </c>
    </row>
    <row r="2155" spans="1:8" x14ac:dyDescent="0.2">
      <c r="A2155" s="87" t="s">
        <v>6232</v>
      </c>
      <c r="B2155" s="87" t="s">
        <v>6233</v>
      </c>
      <c r="C2155" s="87" t="s">
        <v>6234</v>
      </c>
      <c r="D2155" s="87" t="s">
        <v>91</v>
      </c>
      <c r="E2155" s="87" t="s">
        <v>4278</v>
      </c>
      <c r="F2155" s="87" t="s">
        <v>153</v>
      </c>
      <c r="G2155" s="87" t="s">
        <v>539</v>
      </c>
      <c r="H2155" s="87">
        <v>42998</v>
      </c>
    </row>
    <row r="2156" spans="1:8" x14ac:dyDescent="0.2">
      <c r="A2156" s="87" t="s">
        <v>6235</v>
      </c>
      <c r="B2156" s="87" t="s">
        <v>6236</v>
      </c>
      <c r="C2156" s="87" t="s">
        <v>6237</v>
      </c>
      <c r="D2156" s="87" t="s">
        <v>91</v>
      </c>
      <c r="E2156" s="87" t="s">
        <v>4278</v>
      </c>
      <c r="F2156" s="87" t="s">
        <v>153</v>
      </c>
      <c r="G2156" s="87" t="s">
        <v>539</v>
      </c>
      <c r="H2156" s="87">
        <v>42998</v>
      </c>
    </row>
    <row r="2157" spans="1:8" x14ac:dyDescent="0.2">
      <c r="A2157" s="87" t="s">
        <v>6238</v>
      </c>
      <c r="B2157" s="87" t="s">
        <v>6239</v>
      </c>
      <c r="C2157" s="87" t="s">
        <v>6240</v>
      </c>
      <c r="D2157" s="87" t="s">
        <v>91</v>
      </c>
      <c r="E2157" s="87" t="s">
        <v>4278</v>
      </c>
      <c r="F2157" s="87" t="s">
        <v>153</v>
      </c>
      <c r="G2157" s="87" t="s">
        <v>539</v>
      </c>
      <c r="H2157" s="87">
        <v>42998</v>
      </c>
    </row>
    <row r="2158" spans="1:8" x14ac:dyDescent="0.2">
      <c r="A2158" s="87" t="s">
        <v>6241</v>
      </c>
      <c r="B2158" s="87" t="s">
        <v>6242</v>
      </c>
      <c r="C2158" s="87" t="s">
        <v>6243</v>
      </c>
      <c r="D2158" s="87" t="s">
        <v>752</v>
      </c>
      <c r="E2158" s="87" t="s">
        <v>4278</v>
      </c>
      <c r="F2158" s="87" t="s">
        <v>153</v>
      </c>
      <c r="G2158" s="87" t="s">
        <v>539</v>
      </c>
      <c r="H2158" s="87">
        <v>42998</v>
      </c>
    </row>
    <row r="2159" spans="1:8" x14ac:dyDescent="0.2">
      <c r="A2159" s="87" t="s">
        <v>6244</v>
      </c>
      <c r="B2159" s="87" t="s">
        <v>6245</v>
      </c>
      <c r="C2159" s="87" t="s">
        <v>6246</v>
      </c>
      <c r="D2159" s="87" t="s">
        <v>752</v>
      </c>
      <c r="E2159" s="87" t="s">
        <v>4278</v>
      </c>
      <c r="F2159" s="87" t="s">
        <v>153</v>
      </c>
      <c r="G2159" s="87" t="s">
        <v>539</v>
      </c>
      <c r="H2159" s="87">
        <v>42998</v>
      </c>
    </row>
    <row r="2160" spans="1:8" x14ac:dyDescent="0.2">
      <c r="A2160" s="87" t="s">
        <v>6247</v>
      </c>
      <c r="B2160" s="87" t="s">
        <v>6248</v>
      </c>
      <c r="C2160" s="87" t="s">
        <v>6249</v>
      </c>
      <c r="D2160" s="87" t="s">
        <v>752</v>
      </c>
      <c r="E2160" s="87" t="s">
        <v>4278</v>
      </c>
      <c r="F2160" s="87" t="s">
        <v>153</v>
      </c>
      <c r="G2160" s="87" t="s">
        <v>539</v>
      </c>
      <c r="H2160" s="87">
        <v>42998</v>
      </c>
    </row>
    <row r="2161" spans="1:8" x14ac:dyDescent="0.2">
      <c r="A2161" s="87" t="s">
        <v>6250</v>
      </c>
      <c r="B2161" s="87" t="s">
        <v>6251</v>
      </c>
      <c r="C2161" s="87" t="s">
        <v>6252</v>
      </c>
      <c r="D2161" s="87" t="s">
        <v>752</v>
      </c>
      <c r="E2161" s="87" t="s">
        <v>4278</v>
      </c>
      <c r="F2161" s="87" t="s">
        <v>153</v>
      </c>
      <c r="G2161" s="87" t="s">
        <v>539</v>
      </c>
      <c r="H2161" s="87">
        <v>42998</v>
      </c>
    </row>
    <row r="2162" spans="1:8" x14ac:dyDescent="0.2">
      <c r="A2162" s="87" t="s">
        <v>6253</v>
      </c>
      <c r="B2162" s="87" t="s">
        <v>6254</v>
      </c>
      <c r="C2162" s="87" t="s">
        <v>6255</v>
      </c>
      <c r="D2162" s="87" t="s">
        <v>752</v>
      </c>
      <c r="E2162" s="87" t="s">
        <v>4278</v>
      </c>
      <c r="F2162" s="87" t="s">
        <v>153</v>
      </c>
      <c r="G2162" s="87" t="s">
        <v>539</v>
      </c>
      <c r="H2162" s="87">
        <v>42998</v>
      </c>
    </row>
    <row r="2163" spans="1:8" x14ac:dyDescent="0.2">
      <c r="A2163" s="87" t="s">
        <v>6256</v>
      </c>
      <c r="B2163" s="87" t="s">
        <v>6257</v>
      </c>
      <c r="C2163" s="87" t="s">
        <v>6258</v>
      </c>
      <c r="D2163" s="87" t="s">
        <v>752</v>
      </c>
      <c r="E2163" s="87" t="s">
        <v>4278</v>
      </c>
      <c r="F2163" s="87" t="s">
        <v>153</v>
      </c>
      <c r="G2163" s="87" t="s">
        <v>539</v>
      </c>
      <c r="H2163" s="87">
        <v>42998</v>
      </c>
    </row>
    <row r="2164" spans="1:8" x14ac:dyDescent="0.2">
      <c r="A2164" s="87" t="s">
        <v>6259</v>
      </c>
      <c r="B2164" s="87" t="s">
        <v>6260</v>
      </c>
      <c r="C2164" s="87" t="s">
        <v>6261</v>
      </c>
      <c r="D2164" s="87" t="s">
        <v>494</v>
      </c>
      <c r="E2164" s="87" t="s">
        <v>4278</v>
      </c>
      <c r="F2164" s="87" t="s">
        <v>153</v>
      </c>
      <c r="G2164" s="87" t="s">
        <v>539</v>
      </c>
      <c r="H2164" s="87">
        <v>42998</v>
      </c>
    </row>
    <row r="2165" spans="1:8" x14ac:dyDescent="0.2">
      <c r="A2165" s="87" t="s">
        <v>6262</v>
      </c>
      <c r="B2165" s="87" t="s">
        <v>6263</v>
      </c>
      <c r="C2165" s="87" t="s">
        <v>6264</v>
      </c>
      <c r="D2165" s="87" t="s">
        <v>494</v>
      </c>
      <c r="E2165" s="87" t="s">
        <v>4278</v>
      </c>
      <c r="F2165" s="87" t="s">
        <v>153</v>
      </c>
      <c r="G2165" s="87" t="s">
        <v>539</v>
      </c>
      <c r="H2165" s="87">
        <v>42998</v>
      </c>
    </row>
    <row r="2166" spans="1:8" x14ac:dyDescent="0.2">
      <c r="A2166" s="87" t="s">
        <v>6265</v>
      </c>
      <c r="B2166" s="87" t="s">
        <v>6266</v>
      </c>
      <c r="C2166" s="87" t="s">
        <v>6267</v>
      </c>
      <c r="D2166" s="87" t="s">
        <v>494</v>
      </c>
      <c r="E2166" s="87" t="s">
        <v>4278</v>
      </c>
      <c r="F2166" s="87" t="s">
        <v>153</v>
      </c>
      <c r="G2166" s="87" t="s">
        <v>539</v>
      </c>
      <c r="H2166" s="87">
        <v>42998</v>
      </c>
    </row>
    <row r="2167" spans="1:8" x14ac:dyDescent="0.2">
      <c r="A2167" s="87" t="s">
        <v>6268</v>
      </c>
      <c r="B2167" s="87" t="s">
        <v>6269</v>
      </c>
      <c r="C2167" s="87" t="s">
        <v>6270</v>
      </c>
      <c r="D2167" s="87" t="s">
        <v>752</v>
      </c>
      <c r="E2167" s="87" t="s">
        <v>4278</v>
      </c>
      <c r="F2167" s="87" t="s">
        <v>153</v>
      </c>
      <c r="G2167" s="87" t="s">
        <v>539</v>
      </c>
      <c r="H2167" s="87">
        <v>42998</v>
      </c>
    </row>
    <row r="2168" spans="1:8" x14ac:dyDescent="0.2">
      <c r="A2168" s="87" t="s">
        <v>6271</v>
      </c>
      <c r="B2168" s="87" t="s">
        <v>6272</v>
      </c>
      <c r="C2168" s="87" t="s">
        <v>6273</v>
      </c>
      <c r="D2168" s="87" t="s">
        <v>332</v>
      </c>
      <c r="E2168" s="87" t="s">
        <v>4278</v>
      </c>
      <c r="F2168" s="87" t="s">
        <v>153</v>
      </c>
      <c r="G2168" s="87" t="s">
        <v>539</v>
      </c>
      <c r="H2168" s="87">
        <v>42998</v>
      </c>
    </row>
    <row r="2169" spans="1:8" x14ac:dyDescent="0.2">
      <c r="A2169" s="87" t="s">
        <v>6274</v>
      </c>
      <c r="B2169" s="87" t="s">
        <v>6275</v>
      </c>
      <c r="C2169" s="87" t="s">
        <v>6276</v>
      </c>
      <c r="D2169" s="87" t="s">
        <v>332</v>
      </c>
      <c r="E2169" s="87" t="s">
        <v>4278</v>
      </c>
      <c r="F2169" s="87" t="s">
        <v>153</v>
      </c>
      <c r="G2169" s="87" t="s">
        <v>539</v>
      </c>
      <c r="H2169" s="87">
        <v>42998</v>
      </c>
    </row>
    <row r="2170" spans="1:8" x14ac:dyDescent="0.2">
      <c r="A2170" s="87" t="s">
        <v>6277</v>
      </c>
      <c r="B2170" s="87" t="s">
        <v>6278</v>
      </c>
      <c r="C2170" s="87" t="s">
        <v>6279</v>
      </c>
      <c r="D2170" s="87" t="s">
        <v>332</v>
      </c>
      <c r="E2170" s="87" t="s">
        <v>4278</v>
      </c>
      <c r="F2170" s="87" t="s">
        <v>153</v>
      </c>
      <c r="G2170" s="87" t="s">
        <v>539</v>
      </c>
      <c r="H2170" s="87">
        <v>42998</v>
      </c>
    </row>
    <row r="2171" spans="1:8" x14ac:dyDescent="0.2">
      <c r="A2171" s="87" t="s">
        <v>6280</v>
      </c>
      <c r="B2171" s="87" t="s">
        <v>6281</v>
      </c>
      <c r="C2171" s="87" t="s">
        <v>6282</v>
      </c>
      <c r="D2171" s="87" t="s">
        <v>332</v>
      </c>
      <c r="E2171" s="87" t="s">
        <v>4278</v>
      </c>
      <c r="F2171" s="87" t="s">
        <v>153</v>
      </c>
      <c r="G2171" s="87" t="s">
        <v>539</v>
      </c>
      <c r="H2171" s="87">
        <v>42998</v>
      </c>
    </row>
    <row r="2172" spans="1:8" x14ac:dyDescent="0.2">
      <c r="A2172" s="87" t="s">
        <v>6283</v>
      </c>
      <c r="B2172" s="87" t="s">
        <v>6284</v>
      </c>
      <c r="C2172" s="87" t="s">
        <v>6285</v>
      </c>
      <c r="D2172" s="87" t="s">
        <v>752</v>
      </c>
      <c r="E2172" s="87" t="s">
        <v>4278</v>
      </c>
      <c r="F2172" s="87" t="s">
        <v>442</v>
      </c>
      <c r="G2172" s="87" t="s">
        <v>539</v>
      </c>
      <c r="H2172" s="87">
        <v>511100</v>
      </c>
    </row>
    <row r="2173" spans="1:8" x14ac:dyDescent="0.2">
      <c r="A2173" s="87" t="s">
        <v>6286</v>
      </c>
      <c r="B2173" s="87" t="s">
        <v>6287</v>
      </c>
      <c r="C2173" s="87" t="s">
        <v>6288</v>
      </c>
      <c r="D2173" s="87" t="s">
        <v>752</v>
      </c>
      <c r="E2173" s="87" t="s">
        <v>4278</v>
      </c>
      <c r="F2173" s="87" t="s">
        <v>327</v>
      </c>
      <c r="G2173" s="87" t="s">
        <v>539</v>
      </c>
      <c r="H2173" s="87">
        <v>518316</v>
      </c>
    </row>
    <row r="2174" spans="1:8" x14ac:dyDescent="0.2">
      <c r="A2174" s="87" t="s">
        <v>6289</v>
      </c>
      <c r="B2174" s="87" t="s">
        <v>6290</v>
      </c>
      <c r="C2174" s="87" t="s">
        <v>6291</v>
      </c>
      <c r="D2174" s="87" t="s">
        <v>752</v>
      </c>
      <c r="E2174" s="87" t="s">
        <v>4278</v>
      </c>
      <c r="F2174" s="87" t="s">
        <v>442</v>
      </c>
      <c r="G2174" s="87" t="s">
        <v>539</v>
      </c>
      <c r="H2174" s="87">
        <v>511100</v>
      </c>
    </row>
    <row r="2175" spans="1:8" x14ac:dyDescent="0.2">
      <c r="A2175" s="87" t="s">
        <v>6292</v>
      </c>
      <c r="B2175" s="87" t="s">
        <v>6293</v>
      </c>
      <c r="C2175" s="87" t="s">
        <v>6294</v>
      </c>
      <c r="D2175" s="87" t="s">
        <v>752</v>
      </c>
      <c r="E2175" s="87" t="s">
        <v>4278</v>
      </c>
      <c r="F2175" s="87" t="s">
        <v>442</v>
      </c>
      <c r="G2175" s="87" t="s">
        <v>539</v>
      </c>
      <c r="H2175" s="87">
        <v>511100</v>
      </c>
    </row>
    <row r="2176" spans="1:8" x14ac:dyDescent="0.2">
      <c r="A2176" s="87" t="s">
        <v>6295</v>
      </c>
      <c r="B2176" s="87" t="s">
        <v>6296</v>
      </c>
      <c r="C2176" s="87" t="s">
        <v>6297</v>
      </c>
      <c r="D2176" s="87" t="s">
        <v>752</v>
      </c>
      <c r="E2176" s="87" t="s">
        <v>4278</v>
      </c>
      <c r="F2176" s="87" t="s">
        <v>327</v>
      </c>
      <c r="G2176" s="87" t="s">
        <v>539</v>
      </c>
      <c r="H2176" s="87">
        <v>518316</v>
      </c>
    </row>
    <row r="2177" spans="1:8" x14ac:dyDescent="0.2">
      <c r="A2177" s="87" t="s">
        <v>6298</v>
      </c>
      <c r="B2177" s="87" t="s">
        <v>6299</v>
      </c>
      <c r="C2177" s="87" t="s">
        <v>6300</v>
      </c>
      <c r="D2177" s="87" t="s">
        <v>752</v>
      </c>
      <c r="E2177" s="87" t="s">
        <v>4278</v>
      </c>
      <c r="F2177" s="87" t="s">
        <v>442</v>
      </c>
      <c r="G2177" s="87" t="s">
        <v>539</v>
      </c>
      <c r="H2177" s="87">
        <v>511100</v>
      </c>
    </row>
    <row r="2178" spans="1:8" x14ac:dyDescent="0.2">
      <c r="A2178" s="87" t="s">
        <v>6301</v>
      </c>
      <c r="B2178" s="87" t="s">
        <v>6302</v>
      </c>
      <c r="C2178" s="87" t="s">
        <v>6303</v>
      </c>
      <c r="D2178" s="87" t="s">
        <v>103</v>
      </c>
      <c r="E2178" s="87" t="s">
        <v>4467</v>
      </c>
      <c r="F2178" s="87" t="s">
        <v>209</v>
      </c>
      <c r="G2178" s="87" t="s">
        <v>539</v>
      </c>
      <c r="H2178" s="87">
        <v>511300</v>
      </c>
    </row>
    <row r="2179" spans="1:8" x14ac:dyDescent="0.2">
      <c r="A2179" s="87" t="s">
        <v>6304</v>
      </c>
      <c r="B2179" s="87" t="s">
        <v>6305</v>
      </c>
      <c r="C2179" s="87" t="s">
        <v>6303</v>
      </c>
      <c r="D2179" s="87" t="s">
        <v>332</v>
      </c>
      <c r="E2179" s="87" t="s">
        <v>4467</v>
      </c>
      <c r="F2179" s="87" t="s">
        <v>209</v>
      </c>
      <c r="G2179" s="87" t="s">
        <v>539</v>
      </c>
      <c r="H2179" s="87">
        <v>511300</v>
      </c>
    </row>
    <row r="2180" spans="1:8" x14ac:dyDescent="0.2">
      <c r="A2180" s="87" t="s">
        <v>6306</v>
      </c>
      <c r="B2180" s="87" t="s">
        <v>6307</v>
      </c>
      <c r="C2180" s="87" t="s">
        <v>4478</v>
      </c>
      <c r="D2180" s="87" t="s">
        <v>200</v>
      </c>
      <c r="E2180" s="87" t="s">
        <v>4473</v>
      </c>
      <c r="F2180" s="87" t="s">
        <v>512</v>
      </c>
      <c r="G2180" s="87" t="s">
        <v>539</v>
      </c>
      <c r="H2180" s="87">
        <v>518155</v>
      </c>
    </row>
    <row r="2181" spans="1:8" x14ac:dyDescent="0.2">
      <c r="A2181" s="87" t="s">
        <v>6308</v>
      </c>
      <c r="B2181" s="87" t="s">
        <v>6309</v>
      </c>
      <c r="C2181" s="87" t="s">
        <v>6310</v>
      </c>
      <c r="D2181" s="87" t="s">
        <v>519</v>
      </c>
      <c r="E2181" s="87" t="s">
        <v>4473</v>
      </c>
      <c r="F2181" s="87" t="s">
        <v>512</v>
      </c>
      <c r="G2181" s="87" t="s">
        <v>539</v>
      </c>
      <c r="H2181" s="87">
        <v>518155</v>
      </c>
    </row>
    <row r="2182" spans="1:8" x14ac:dyDescent="0.2">
      <c r="A2182" s="87" t="s">
        <v>6311</v>
      </c>
      <c r="B2182" s="87" t="s">
        <v>6312</v>
      </c>
      <c r="C2182" s="87" t="s">
        <v>4512</v>
      </c>
      <c r="D2182" s="87" t="s">
        <v>519</v>
      </c>
      <c r="E2182" s="87" t="s">
        <v>4473</v>
      </c>
      <c r="F2182" s="87" t="s">
        <v>167</v>
      </c>
      <c r="G2182" s="87" t="s">
        <v>539</v>
      </c>
      <c r="H2182" s="87">
        <v>111990</v>
      </c>
    </row>
    <row r="2183" spans="1:8" x14ac:dyDescent="0.2">
      <c r="A2183" s="87" t="s">
        <v>6313</v>
      </c>
      <c r="B2183" s="87" t="s">
        <v>6314</v>
      </c>
      <c r="C2183" s="87" t="s">
        <v>4491</v>
      </c>
      <c r="D2183" s="87" t="s">
        <v>332</v>
      </c>
      <c r="E2183" s="87" t="s">
        <v>4482</v>
      </c>
      <c r="F2183" s="87" t="s">
        <v>512</v>
      </c>
      <c r="G2183" s="87" t="s">
        <v>539</v>
      </c>
      <c r="H2183" s="87">
        <v>518155</v>
      </c>
    </row>
    <row r="2184" spans="1:8" x14ac:dyDescent="0.2">
      <c r="A2184" s="87" t="s">
        <v>6315</v>
      </c>
      <c r="B2184" s="87" t="s">
        <v>6316</v>
      </c>
      <c r="C2184" s="87" t="s">
        <v>4478</v>
      </c>
      <c r="D2184" s="87" t="s">
        <v>332</v>
      </c>
      <c r="E2184" s="87" t="s">
        <v>4473</v>
      </c>
      <c r="F2184" s="87" t="s">
        <v>512</v>
      </c>
      <c r="G2184" s="87" t="s">
        <v>539</v>
      </c>
      <c r="H2184" s="87">
        <v>518155</v>
      </c>
    </row>
    <row r="2185" spans="1:8" x14ac:dyDescent="0.2">
      <c r="A2185" s="87" t="s">
        <v>6317</v>
      </c>
      <c r="B2185" s="87" t="s">
        <v>6318</v>
      </c>
      <c r="C2185" s="87" t="s">
        <v>4504</v>
      </c>
      <c r="D2185" s="87" t="s">
        <v>200</v>
      </c>
      <c r="E2185" s="87" t="s">
        <v>4482</v>
      </c>
      <c r="F2185" s="87" t="s">
        <v>512</v>
      </c>
      <c r="G2185" s="87" t="s">
        <v>539</v>
      </c>
      <c r="H2185" s="87">
        <v>518155</v>
      </c>
    </row>
    <row r="2186" spans="1:8" x14ac:dyDescent="0.2">
      <c r="A2186" s="87" t="s">
        <v>6319</v>
      </c>
      <c r="B2186" s="87" t="s">
        <v>6320</v>
      </c>
      <c r="C2186" s="87" t="s">
        <v>6321</v>
      </c>
      <c r="D2186" s="87" t="s">
        <v>187</v>
      </c>
      <c r="E2186" s="87" t="s">
        <v>6322</v>
      </c>
      <c r="F2186" s="87" t="s">
        <v>6323</v>
      </c>
      <c r="G2186" s="87" t="s">
        <v>539</v>
      </c>
      <c r="H2186" s="87">
        <v>518146</v>
      </c>
    </row>
    <row r="2187" spans="1:8" x14ac:dyDescent="0.2">
      <c r="A2187" s="87" t="s">
        <v>6324</v>
      </c>
      <c r="B2187" s="87" t="s">
        <v>6325</v>
      </c>
      <c r="C2187" s="87" t="s">
        <v>6326</v>
      </c>
      <c r="D2187" s="87" t="s">
        <v>187</v>
      </c>
      <c r="E2187" s="87" t="s">
        <v>6322</v>
      </c>
      <c r="F2187" s="87" t="s">
        <v>6323</v>
      </c>
      <c r="G2187" s="87" t="s">
        <v>539</v>
      </c>
      <c r="H2187" s="87">
        <v>518146</v>
      </c>
    </row>
    <row r="2188" spans="1:8" x14ac:dyDescent="0.2">
      <c r="A2188" s="87" t="s">
        <v>6327</v>
      </c>
      <c r="B2188" s="87" t="s">
        <v>6328</v>
      </c>
      <c r="C2188" s="87" t="s">
        <v>6329</v>
      </c>
      <c r="D2188" s="87" t="s">
        <v>91</v>
      </c>
      <c r="E2188" s="87" t="s">
        <v>6322</v>
      </c>
      <c r="F2188" s="87" t="s">
        <v>6323</v>
      </c>
      <c r="G2188" s="87" t="s">
        <v>539</v>
      </c>
      <c r="H2188" s="87">
        <v>518146</v>
      </c>
    </row>
    <row r="2189" spans="1:8" x14ac:dyDescent="0.2">
      <c r="A2189" s="87" t="s">
        <v>6330</v>
      </c>
      <c r="B2189" s="87" t="s">
        <v>6331</v>
      </c>
      <c r="C2189" s="87" t="s">
        <v>6332</v>
      </c>
      <c r="D2189" s="87" t="s">
        <v>187</v>
      </c>
      <c r="E2189" s="87" t="s">
        <v>6322</v>
      </c>
      <c r="F2189" s="87" t="s">
        <v>6323</v>
      </c>
      <c r="G2189" s="87" t="s">
        <v>539</v>
      </c>
      <c r="H2189" s="87">
        <v>518146</v>
      </c>
    </row>
    <row r="2190" spans="1:8" x14ac:dyDescent="0.2">
      <c r="A2190" s="87" t="s">
        <v>6333</v>
      </c>
      <c r="B2190" s="87" t="s">
        <v>6334</v>
      </c>
      <c r="C2190" s="87" t="s">
        <v>6335</v>
      </c>
      <c r="D2190" s="87" t="s">
        <v>103</v>
      </c>
      <c r="E2190" s="87" t="s">
        <v>6322</v>
      </c>
      <c r="F2190" s="87" t="s">
        <v>6323</v>
      </c>
      <c r="G2190" s="87" t="s">
        <v>539</v>
      </c>
      <c r="H2190" s="87">
        <v>518146</v>
      </c>
    </row>
    <row r="2191" spans="1:8" x14ac:dyDescent="0.2">
      <c r="A2191" s="87" t="s">
        <v>6336</v>
      </c>
      <c r="B2191" s="87" t="s">
        <v>6337</v>
      </c>
      <c r="C2191" s="87" t="s">
        <v>6338</v>
      </c>
      <c r="D2191" s="87" t="s">
        <v>200</v>
      </c>
      <c r="E2191" s="87" t="s">
        <v>6322</v>
      </c>
      <c r="F2191" s="87" t="s">
        <v>6323</v>
      </c>
      <c r="G2191" s="87" t="s">
        <v>539</v>
      </c>
      <c r="H2191" s="87">
        <v>518146</v>
      </c>
    </row>
    <row r="2192" spans="1:8" x14ac:dyDescent="0.2">
      <c r="A2192" s="87" t="s">
        <v>6339</v>
      </c>
      <c r="B2192" s="87" t="s">
        <v>6340</v>
      </c>
      <c r="C2192" s="87" t="s">
        <v>6341</v>
      </c>
      <c r="D2192" s="87" t="s">
        <v>103</v>
      </c>
      <c r="E2192" s="87" t="s">
        <v>6342</v>
      </c>
      <c r="F2192" s="87" t="s">
        <v>6323</v>
      </c>
      <c r="G2192" s="87" t="s">
        <v>539</v>
      </c>
      <c r="H2192" s="87">
        <v>518146</v>
      </c>
    </row>
    <row r="2193" spans="1:8" x14ac:dyDescent="0.2">
      <c r="A2193" s="87" t="s">
        <v>6343</v>
      </c>
      <c r="B2193" s="87" t="s">
        <v>6344</v>
      </c>
      <c r="C2193" s="87" t="s">
        <v>6345</v>
      </c>
      <c r="D2193" s="87" t="s">
        <v>187</v>
      </c>
      <c r="E2193" s="87" t="s">
        <v>6322</v>
      </c>
      <c r="F2193" s="87" t="s">
        <v>6323</v>
      </c>
      <c r="G2193" s="87" t="s">
        <v>539</v>
      </c>
      <c r="H2193" s="87">
        <v>518146</v>
      </c>
    </row>
    <row r="2194" spans="1:8" x14ac:dyDescent="0.2">
      <c r="A2194" s="87" t="s">
        <v>6346</v>
      </c>
      <c r="B2194" s="87" t="s">
        <v>6347</v>
      </c>
      <c r="C2194" s="87" t="s">
        <v>6348</v>
      </c>
      <c r="D2194" s="87" t="s">
        <v>187</v>
      </c>
      <c r="E2194" s="87" t="s">
        <v>6322</v>
      </c>
      <c r="F2194" s="87" t="s">
        <v>6323</v>
      </c>
      <c r="G2194" s="87" t="s">
        <v>539</v>
      </c>
      <c r="H2194" s="87">
        <v>518146</v>
      </c>
    </row>
    <row r="2195" spans="1:8" x14ac:dyDescent="0.2">
      <c r="A2195" s="87" t="s">
        <v>6349</v>
      </c>
      <c r="B2195" s="87" t="s">
        <v>6350</v>
      </c>
      <c r="C2195" s="87" t="s">
        <v>6351</v>
      </c>
      <c r="D2195" s="87" t="s">
        <v>187</v>
      </c>
      <c r="E2195" s="87" t="s">
        <v>6322</v>
      </c>
      <c r="F2195" s="87" t="s">
        <v>6323</v>
      </c>
      <c r="G2195" s="87" t="s">
        <v>539</v>
      </c>
      <c r="H2195" s="87">
        <v>518146</v>
      </c>
    </row>
    <row r="2196" spans="1:8" x14ac:dyDescent="0.2">
      <c r="A2196" s="87" t="s">
        <v>6352</v>
      </c>
      <c r="B2196" s="87" t="s">
        <v>6353</v>
      </c>
      <c r="C2196" s="87" t="s">
        <v>6354</v>
      </c>
      <c r="D2196" s="87" t="s">
        <v>187</v>
      </c>
      <c r="E2196" s="87" t="s">
        <v>6322</v>
      </c>
      <c r="F2196" s="87" t="s">
        <v>6323</v>
      </c>
      <c r="G2196" s="87" t="s">
        <v>539</v>
      </c>
      <c r="H2196" s="87">
        <v>518146</v>
      </c>
    </row>
    <row r="2197" spans="1:8" x14ac:dyDescent="0.2">
      <c r="A2197" s="87" t="s">
        <v>6355</v>
      </c>
      <c r="B2197" s="87" t="s">
        <v>6356</v>
      </c>
      <c r="C2197" s="87" t="s">
        <v>6357</v>
      </c>
      <c r="D2197" s="87" t="s">
        <v>187</v>
      </c>
      <c r="E2197" s="87" t="s">
        <v>6322</v>
      </c>
      <c r="F2197" s="87" t="s">
        <v>6323</v>
      </c>
      <c r="G2197" s="87" t="s">
        <v>539</v>
      </c>
      <c r="H2197" s="87">
        <v>518146</v>
      </c>
    </row>
    <row r="2198" spans="1:8" x14ac:dyDescent="0.2">
      <c r="A2198" s="87" t="s">
        <v>6358</v>
      </c>
      <c r="B2198" s="87" t="s">
        <v>6359</v>
      </c>
      <c r="C2198" s="87" t="s">
        <v>6360</v>
      </c>
      <c r="D2198" s="87" t="s">
        <v>332</v>
      </c>
      <c r="E2198" s="87" t="s">
        <v>6342</v>
      </c>
      <c r="F2198" s="87" t="s">
        <v>512</v>
      </c>
      <c r="G2198" s="87" t="s">
        <v>539</v>
      </c>
      <c r="H2198" s="87">
        <v>518155</v>
      </c>
    </row>
    <row r="2199" spans="1:8" x14ac:dyDescent="0.2">
      <c r="A2199" s="87" t="s">
        <v>6361</v>
      </c>
      <c r="B2199" s="87" t="s">
        <v>6362</v>
      </c>
      <c r="C2199" s="87" t="s">
        <v>6360</v>
      </c>
      <c r="D2199" s="87" t="s">
        <v>200</v>
      </c>
      <c r="E2199" s="87" t="s">
        <v>6342</v>
      </c>
      <c r="F2199" s="87" t="s">
        <v>512</v>
      </c>
      <c r="G2199" s="87" t="s">
        <v>539</v>
      </c>
      <c r="H2199" s="87">
        <v>518155</v>
      </c>
    </row>
    <row r="2200" spans="1:8" x14ac:dyDescent="0.2">
      <c r="A2200" s="87" t="s">
        <v>6363</v>
      </c>
      <c r="B2200" s="87" t="s">
        <v>6364</v>
      </c>
      <c r="C2200" s="87" t="s">
        <v>6360</v>
      </c>
      <c r="D2200" s="87" t="s">
        <v>103</v>
      </c>
      <c r="E2200" s="87" t="s">
        <v>6342</v>
      </c>
      <c r="F2200" s="87" t="s">
        <v>512</v>
      </c>
      <c r="G2200" s="87" t="s">
        <v>539</v>
      </c>
      <c r="H2200" s="87">
        <v>518155</v>
      </c>
    </row>
    <row r="2201" spans="1:8" x14ac:dyDescent="0.2">
      <c r="A2201" s="87" t="s">
        <v>6365</v>
      </c>
      <c r="B2201" s="87" t="s">
        <v>6366</v>
      </c>
      <c r="C2201" s="87" t="s">
        <v>6360</v>
      </c>
      <c r="D2201" s="87" t="s">
        <v>563</v>
      </c>
      <c r="E2201" s="87" t="s">
        <v>6342</v>
      </c>
      <c r="F2201" s="87" t="s">
        <v>512</v>
      </c>
      <c r="G2201" s="87" t="s">
        <v>539</v>
      </c>
      <c r="H2201" s="87">
        <v>518155</v>
      </c>
    </row>
    <row r="2202" spans="1:8" x14ac:dyDescent="0.2">
      <c r="A2202" s="87" t="s">
        <v>6367</v>
      </c>
      <c r="B2202" s="87" t="s">
        <v>6368</v>
      </c>
      <c r="C2202" s="87" t="s">
        <v>6369</v>
      </c>
      <c r="D2202" s="87" t="s">
        <v>187</v>
      </c>
      <c r="E2202" s="87" t="s">
        <v>6370</v>
      </c>
      <c r="F2202" s="87" t="s">
        <v>6371</v>
      </c>
      <c r="G2202" s="87" t="s">
        <v>328</v>
      </c>
      <c r="H2202" s="87">
        <v>518145</v>
      </c>
    </row>
    <row r="2203" spans="1:8" x14ac:dyDescent="0.2">
      <c r="A2203" s="87" t="s">
        <v>6372</v>
      </c>
      <c r="B2203" s="87" t="s">
        <v>6373</v>
      </c>
      <c r="C2203" s="87" t="s">
        <v>6374</v>
      </c>
      <c r="D2203" s="87" t="s">
        <v>187</v>
      </c>
      <c r="E2203" s="87" t="s">
        <v>6370</v>
      </c>
      <c r="F2203" s="87" t="s">
        <v>6371</v>
      </c>
      <c r="G2203" s="87" t="s">
        <v>328</v>
      </c>
      <c r="H2203" s="87">
        <v>518145</v>
      </c>
    </row>
    <row r="2204" spans="1:8" x14ac:dyDescent="0.2">
      <c r="A2204" s="87" t="s">
        <v>6375</v>
      </c>
      <c r="B2204" s="87" t="s">
        <v>6376</v>
      </c>
      <c r="C2204" s="87" t="s">
        <v>6377</v>
      </c>
      <c r="D2204" s="87" t="s">
        <v>103</v>
      </c>
      <c r="E2204" s="87" t="s">
        <v>6370</v>
      </c>
      <c r="F2204" s="87" t="s">
        <v>153</v>
      </c>
      <c r="G2204" s="87" t="s">
        <v>328</v>
      </c>
      <c r="H2204" s="87">
        <v>42998</v>
      </c>
    </row>
    <row r="2205" spans="1:8" x14ac:dyDescent="0.2">
      <c r="A2205" s="87" t="s">
        <v>6378</v>
      </c>
      <c r="B2205" s="87" t="s">
        <v>6379</v>
      </c>
      <c r="C2205" s="87" t="s">
        <v>6380</v>
      </c>
      <c r="D2205" s="87" t="s">
        <v>187</v>
      </c>
      <c r="E2205" s="87" t="s">
        <v>6370</v>
      </c>
      <c r="F2205" s="87" t="s">
        <v>6371</v>
      </c>
      <c r="G2205" s="87" t="s">
        <v>328</v>
      </c>
      <c r="H2205" s="87">
        <v>518145</v>
      </c>
    </row>
    <row r="2206" spans="1:8" x14ac:dyDescent="0.2">
      <c r="A2206" s="87" t="s">
        <v>6381</v>
      </c>
      <c r="B2206" s="87" t="s">
        <v>6382</v>
      </c>
      <c r="C2206" s="87" t="s">
        <v>6383</v>
      </c>
      <c r="D2206" s="87" t="s">
        <v>187</v>
      </c>
      <c r="E2206" s="87" t="s">
        <v>6370</v>
      </c>
      <c r="F2206" s="87" t="s">
        <v>6371</v>
      </c>
      <c r="G2206" s="87" t="s">
        <v>328</v>
      </c>
      <c r="H2206" s="87">
        <v>518145</v>
      </c>
    </row>
    <row r="2207" spans="1:8" x14ac:dyDescent="0.2">
      <c r="A2207" s="87" t="s">
        <v>6384</v>
      </c>
      <c r="B2207" s="87" t="s">
        <v>6385</v>
      </c>
      <c r="C2207" s="87" t="s">
        <v>6386</v>
      </c>
      <c r="D2207" s="87" t="s">
        <v>187</v>
      </c>
      <c r="E2207" s="87" t="s">
        <v>6370</v>
      </c>
      <c r="F2207" s="87" t="s">
        <v>6371</v>
      </c>
      <c r="G2207" s="87" t="s">
        <v>328</v>
      </c>
      <c r="H2207" s="87">
        <v>518145</v>
      </c>
    </row>
    <row r="2208" spans="1:8" x14ac:dyDescent="0.2">
      <c r="A2208" s="87" t="s">
        <v>6387</v>
      </c>
      <c r="B2208" s="87" t="s">
        <v>6388</v>
      </c>
      <c r="C2208" s="87" t="s">
        <v>6389</v>
      </c>
      <c r="D2208" s="87" t="s">
        <v>187</v>
      </c>
      <c r="E2208" s="87" t="s">
        <v>6370</v>
      </c>
      <c r="F2208" s="87" t="s">
        <v>6371</v>
      </c>
      <c r="G2208" s="87" t="s">
        <v>328</v>
      </c>
      <c r="H2208" s="87">
        <v>518145</v>
      </c>
    </row>
    <row r="2209" spans="1:8" x14ac:dyDescent="0.2">
      <c r="A2209" s="87" t="s">
        <v>6390</v>
      </c>
      <c r="B2209" s="87" t="s">
        <v>6391</v>
      </c>
      <c r="C2209" s="87" t="s">
        <v>6392</v>
      </c>
      <c r="D2209" s="87" t="s">
        <v>187</v>
      </c>
      <c r="E2209" s="87" t="s">
        <v>6370</v>
      </c>
      <c r="F2209" s="87" t="s">
        <v>6371</v>
      </c>
      <c r="G2209" s="87" t="s">
        <v>328</v>
      </c>
      <c r="H2209" s="87">
        <v>518145</v>
      </c>
    </row>
    <row r="2210" spans="1:8" x14ac:dyDescent="0.2">
      <c r="A2210" s="87" t="s">
        <v>6393</v>
      </c>
      <c r="B2210" s="87" t="s">
        <v>6394</v>
      </c>
      <c r="C2210" s="87" t="s">
        <v>6395</v>
      </c>
      <c r="D2210" s="87" t="s">
        <v>187</v>
      </c>
      <c r="E2210" s="87" t="s">
        <v>6370</v>
      </c>
      <c r="F2210" s="87" t="s">
        <v>6371</v>
      </c>
      <c r="G2210" s="87" t="s">
        <v>328</v>
      </c>
      <c r="H2210" s="87">
        <v>518145</v>
      </c>
    </row>
    <row r="2211" spans="1:8" x14ac:dyDescent="0.2">
      <c r="A2211" s="87" t="s">
        <v>6396</v>
      </c>
      <c r="B2211" s="87" t="s">
        <v>6397</v>
      </c>
      <c r="C2211" s="87" t="s">
        <v>6398</v>
      </c>
      <c r="D2211" s="87" t="s">
        <v>187</v>
      </c>
      <c r="E2211" s="87" t="s">
        <v>6370</v>
      </c>
      <c r="F2211" s="87" t="s">
        <v>6371</v>
      </c>
      <c r="G2211" s="87" t="s">
        <v>328</v>
      </c>
      <c r="H2211" s="87">
        <v>518145</v>
      </c>
    </row>
    <row r="2212" spans="1:8" x14ac:dyDescent="0.2">
      <c r="A2212" s="87" t="s">
        <v>6399</v>
      </c>
      <c r="B2212" s="87" t="s">
        <v>6400</v>
      </c>
      <c r="C2212" s="87" t="s">
        <v>6401</v>
      </c>
      <c r="D2212" s="87" t="s">
        <v>187</v>
      </c>
      <c r="E2212" s="87" t="s">
        <v>6370</v>
      </c>
      <c r="F2212" s="87" t="s">
        <v>6371</v>
      </c>
      <c r="G2212" s="87" t="s">
        <v>328</v>
      </c>
      <c r="H2212" s="87">
        <v>518145</v>
      </c>
    </row>
    <row r="2213" spans="1:8" x14ac:dyDescent="0.2">
      <c r="A2213" s="87" t="s">
        <v>6402</v>
      </c>
      <c r="B2213" s="87" t="s">
        <v>6403</v>
      </c>
      <c r="C2213" s="87" t="s">
        <v>6404</v>
      </c>
      <c r="D2213" s="87" t="s">
        <v>187</v>
      </c>
      <c r="E2213" s="87" t="s">
        <v>6370</v>
      </c>
      <c r="F2213" s="87" t="s">
        <v>6371</v>
      </c>
      <c r="G2213" s="87" t="s">
        <v>328</v>
      </c>
      <c r="H2213" s="87">
        <v>518145</v>
      </c>
    </row>
    <row r="2214" spans="1:8" x14ac:dyDescent="0.2">
      <c r="A2214" s="87" t="s">
        <v>6405</v>
      </c>
      <c r="B2214" s="87" t="s">
        <v>6406</v>
      </c>
      <c r="C2214" s="87" t="s">
        <v>6407</v>
      </c>
      <c r="D2214" s="87" t="s">
        <v>187</v>
      </c>
      <c r="E2214" s="87" t="s">
        <v>6370</v>
      </c>
      <c r="F2214" s="87" t="s">
        <v>6371</v>
      </c>
      <c r="G2214" s="87" t="s">
        <v>328</v>
      </c>
      <c r="H2214" s="87">
        <v>518145</v>
      </c>
    </row>
    <row r="2215" spans="1:8" x14ac:dyDescent="0.2">
      <c r="A2215" s="87" t="s">
        <v>6408</v>
      </c>
      <c r="B2215" s="87" t="s">
        <v>6409</v>
      </c>
      <c r="C2215" s="87" t="s">
        <v>6410</v>
      </c>
      <c r="D2215" s="87" t="s">
        <v>187</v>
      </c>
      <c r="E2215" s="87" t="s">
        <v>6370</v>
      </c>
      <c r="F2215" s="87" t="s">
        <v>6371</v>
      </c>
      <c r="G2215" s="87" t="s">
        <v>328</v>
      </c>
      <c r="H2215" s="87">
        <v>518145</v>
      </c>
    </row>
    <row r="2216" spans="1:8" x14ac:dyDescent="0.2">
      <c r="A2216" s="87" t="s">
        <v>6411</v>
      </c>
      <c r="B2216" s="87" t="s">
        <v>6412</v>
      </c>
      <c r="C2216" s="87" t="s">
        <v>6413</v>
      </c>
      <c r="D2216" s="87" t="s">
        <v>187</v>
      </c>
      <c r="E2216" s="87" t="s">
        <v>6370</v>
      </c>
      <c r="F2216" s="87" t="s">
        <v>6371</v>
      </c>
      <c r="G2216" s="87" t="s">
        <v>328</v>
      </c>
      <c r="H2216" s="87">
        <v>518145</v>
      </c>
    </row>
    <row r="2217" spans="1:8" x14ac:dyDescent="0.2">
      <c r="A2217" s="87" t="s">
        <v>6414</v>
      </c>
      <c r="B2217" s="87" t="s">
        <v>6415</v>
      </c>
      <c r="C2217" s="87" t="s">
        <v>6416</v>
      </c>
      <c r="D2217" s="87" t="s">
        <v>187</v>
      </c>
      <c r="E2217" s="87" t="s">
        <v>6370</v>
      </c>
      <c r="F2217" s="87" t="s">
        <v>6371</v>
      </c>
      <c r="G2217" s="87" t="s">
        <v>328</v>
      </c>
      <c r="H2217" s="87">
        <v>518145</v>
      </c>
    </row>
    <row r="2218" spans="1:8" x14ac:dyDescent="0.2">
      <c r="A2218" s="87" t="s">
        <v>6417</v>
      </c>
      <c r="B2218" s="87" t="s">
        <v>6418</v>
      </c>
      <c r="C2218" s="87" t="s">
        <v>6419</v>
      </c>
      <c r="D2218" s="87" t="s">
        <v>187</v>
      </c>
      <c r="E2218" s="87" t="s">
        <v>6370</v>
      </c>
      <c r="F2218" s="87" t="s">
        <v>6371</v>
      </c>
      <c r="G2218" s="87" t="s">
        <v>328</v>
      </c>
      <c r="H2218" s="87">
        <v>518145</v>
      </c>
    </row>
    <row r="2219" spans="1:8" x14ac:dyDescent="0.2">
      <c r="A2219" s="87" t="s">
        <v>6420</v>
      </c>
      <c r="B2219" s="87" t="s">
        <v>6421</v>
      </c>
      <c r="C2219" s="87" t="s">
        <v>6422</v>
      </c>
      <c r="D2219" s="87" t="s">
        <v>187</v>
      </c>
      <c r="E2219" s="87" t="s">
        <v>6370</v>
      </c>
      <c r="F2219" s="87" t="s">
        <v>6371</v>
      </c>
      <c r="G2219" s="87" t="s">
        <v>328</v>
      </c>
      <c r="H2219" s="87">
        <v>518145</v>
      </c>
    </row>
    <row r="2220" spans="1:8" x14ac:dyDescent="0.2">
      <c r="A2220" s="87" t="s">
        <v>6423</v>
      </c>
      <c r="B2220" s="87" t="s">
        <v>6424</v>
      </c>
      <c r="C2220" s="87" t="s">
        <v>6425</v>
      </c>
      <c r="D2220" s="87" t="s">
        <v>187</v>
      </c>
      <c r="E2220" s="87" t="s">
        <v>6370</v>
      </c>
      <c r="F2220" s="87" t="s">
        <v>6371</v>
      </c>
      <c r="G2220" s="87" t="s">
        <v>328</v>
      </c>
      <c r="H2220" s="87">
        <v>518145</v>
      </c>
    </row>
    <row r="2221" spans="1:8" x14ac:dyDescent="0.2">
      <c r="A2221" s="87" t="s">
        <v>6426</v>
      </c>
      <c r="B2221" s="87" t="s">
        <v>6427</v>
      </c>
      <c r="C2221" s="87" t="s">
        <v>6428</v>
      </c>
      <c r="D2221" s="87" t="s">
        <v>187</v>
      </c>
      <c r="E2221" s="87" t="s">
        <v>6370</v>
      </c>
      <c r="F2221" s="87" t="s">
        <v>6371</v>
      </c>
      <c r="G2221" s="87" t="s">
        <v>328</v>
      </c>
      <c r="H2221" s="87">
        <v>518145</v>
      </c>
    </row>
    <row r="2222" spans="1:8" x14ac:dyDescent="0.2">
      <c r="A2222" s="87" t="s">
        <v>6429</v>
      </c>
      <c r="B2222" s="87" t="s">
        <v>6430</v>
      </c>
      <c r="C2222" s="87" t="s">
        <v>6431</v>
      </c>
      <c r="D2222" s="87" t="s">
        <v>187</v>
      </c>
      <c r="E2222" s="87" t="s">
        <v>6370</v>
      </c>
      <c r="F2222" s="87" t="s">
        <v>6371</v>
      </c>
      <c r="G2222" s="87" t="s">
        <v>328</v>
      </c>
      <c r="H2222" s="87">
        <v>518145</v>
      </c>
    </row>
    <row r="2223" spans="1:8" x14ac:dyDescent="0.2">
      <c r="A2223" s="87" t="s">
        <v>6432</v>
      </c>
      <c r="B2223" s="87" t="s">
        <v>6433</v>
      </c>
      <c r="C2223" s="87" t="s">
        <v>6434</v>
      </c>
      <c r="D2223" s="87" t="s">
        <v>187</v>
      </c>
      <c r="E2223" s="87" t="s">
        <v>6370</v>
      </c>
      <c r="F2223" s="87" t="s">
        <v>6371</v>
      </c>
      <c r="G2223" s="87" t="s">
        <v>328</v>
      </c>
      <c r="H2223" s="87">
        <v>518145</v>
      </c>
    </row>
    <row r="2224" spans="1:8" x14ac:dyDescent="0.2">
      <c r="A2224" s="87" t="s">
        <v>6435</v>
      </c>
      <c r="B2224" s="87" t="s">
        <v>6436</v>
      </c>
      <c r="C2224" s="87" t="s">
        <v>6437</v>
      </c>
      <c r="D2224" s="87" t="s">
        <v>187</v>
      </c>
      <c r="E2224" s="87" t="s">
        <v>6370</v>
      </c>
      <c r="F2224" s="87" t="s">
        <v>6371</v>
      </c>
      <c r="G2224" s="87" t="s">
        <v>328</v>
      </c>
      <c r="H2224" s="87">
        <v>518145</v>
      </c>
    </row>
    <row r="2225" spans="1:8" x14ac:dyDescent="0.2">
      <c r="A2225" s="87" t="s">
        <v>6438</v>
      </c>
      <c r="B2225" s="87" t="s">
        <v>6439</v>
      </c>
      <c r="C2225" s="87" t="s">
        <v>6440</v>
      </c>
      <c r="D2225" s="87" t="s">
        <v>187</v>
      </c>
      <c r="E2225" s="87" t="s">
        <v>6370</v>
      </c>
      <c r="F2225" s="87" t="s">
        <v>6371</v>
      </c>
      <c r="G2225" s="87" t="s">
        <v>328</v>
      </c>
      <c r="H2225" s="87">
        <v>518145</v>
      </c>
    </row>
    <row r="2226" spans="1:8" x14ac:dyDescent="0.2">
      <c r="A2226" s="87" t="s">
        <v>6441</v>
      </c>
      <c r="B2226" s="87" t="s">
        <v>6442</v>
      </c>
      <c r="C2226" s="87" t="s">
        <v>6443</v>
      </c>
      <c r="D2226" s="87" t="s">
        <v>187</v>
      </c>
      <c r="E2226" s="87" t="s">
        <v>6370</v>
      </c>
      <c r="F2226" s="87" t="s">
        <v>6371</v>
      </c>
      <c r="G2226" s="87" t="s">
        <v>328</v>
      </c>
      <c r="H2226" s="87">
        <v>518145</v>
      </c>
    </row>
    <row r="2227" spans="1:8" x14ac:dyDescent="0.2">
      <c r="A2227" s="87" t="s">
        <v>6444</v>
      </c>
      <c r="B2227" s="87" t="s">
        <v>6445</v>
      </c>
      <c r="C2227" s="87" t="s">
        <v>6446</v>
      </c>
      <c r="D2227" s="87" t="s">
        <v>187</v>
      </c>
      <c r="E2227" s="87" t="s">
        <v>6370</v>
      </c>
      <c r="F2227" s="87" t="s">
        <v>6371</v>
      </c>
      <c r="G2227" s="87" t="s">
        <v>328</v>
      </c>
      <c r="H2227" s="87">
        <v>518145</v>
      </c>
    </row>
    <row r="2228" spans="1:8" x14ac:dyDescent="0.2">
      <c r="A2228" s="87" t="s">
        <v>6447</v>
      </c>
      <c r="B2228" s="87" t="s">
        <v>6448</v>
      </c>
      <c r="C2228" s="87" t="s">
        <v>6449</v>
      </c>
      <c r="D2228" s="87" t="s">
        <v>187</v>
      </c>
      <c r="E2228" s="87" t="s">
        <v>6370</v>
      </c>
      <c r="F2228" s="87" t="s">
        <v>6371</v>
      </c>
      <c r="G2228" s="87" t="s">
        <v>328</v>
      </c>
      <c r="H2228" s="87">
        <v>518145</v>
      </c>
    </row>
    <row r="2229" spans="1:8" x14ac:dyDescent="0.2">
      <c r="A2229" s="87" t="s">
        <v>6450</v>
      </c>
      <c r="B2229" s="87" t="s">
        <v>6451</v>
      </c>
      <c r="C2229" s="87" t="s">
        <v>6452</v>
      </c>
      <c r="D2229" s="87" t="s">
        <v>187</v>
      </c>
      <c r="E2229" s="87" t="s">
        <v>6370</v>
      </c>
      <c r="F2229" s="87" t="s">
        <v>6371</v>
      </c>
      <c r="G2229" s="87" t="s">
        <v>328</v>
      </c>
      <c r="H2229" s="87">
        <v>518145</v>
      </c>
    </row>
    <row r="2230" spans="1:8" x14ac:dyDescent="0.2">
      <c r="A2230" s="87" t="s">
        <v>6453</v>
      </c>
      <c r="B2230" s="87" t="s">
        <v>6454</v>
      </c>
      <c r="C2230" s="87" t="s">
        <v>6455</v>
      </c>
      <c r="D2230" s="87" t="s">
        <v>187</v>
      </c>
      <c r="E2230" s="87" t="s">
        <v>6370</v>
      </c>
      <c r="F2230" s="87" t="s">
        <v>6371</v>
      </c>
      <c r="G2230" s="87" t="s">
        <v>328</v>
      </c>
      <c r="H2230" s="87">
        <v>518145</v>
      </c>
    </row>
    <row r="2231" spans="1:8" x14ac:dyDescent="0.2">
      <c r="A2231" s="87" t="s">
        <v>6456</v>
      </c>
      <c r="B2231" s="87" t="s">
        <v>6457</v>
      </c>
      <c r="C2231" s="87" t="s">
        <v>6458</v>
      </c>
      <c r="D2231" s="87" t="s">
        <v>187</v>
      </c>
      <c r="E2231" s="87" t="s">
        <v>6370</v>
      </c>
      <c r="F2231" s="87" t="s">
        <v>6371</v>
      </c>
      <c r="G2231" s="87" t="s">
        <v>328</v>
      </c>
      <c r="H2231" s="87">
        <v>518145</v>
      </c>
    </row>
    <row r="2232" spans="1:8" x14ac:dyDescent="0.2">
      <c r="A2232" s="87" t="s">
        <v>6459</v>
      </c>
      <c r="B2232" s="87" t="s">
        <v>6460</v>
      </c>
      <c r="C2232" s="87" t="s">
        <v>6461</v>
      </c>
      <c r="D2232" s="87" t="s">
        <v>187</v>
      </c>
      <c r="E2232" s="87" t="s">
        <v>6370</v>
      </c>
      <c r="F2232" s="87" t="s">
        <v>6371</v>
      </c>
      <c r="G2232" s="87" t="s">
        <v>328</v>
      </c>
      <c r="H2232" s="87">
        <v>518145</v>
      </c>
    </row>
    <row r="2233" spans="1:8" x14ac:dyDescent="0.2">
      <c r="A2233" s="87" t="s">
        <v>6462</v>
      </c>
      <c r="B2233" s="87" t="s">
        <v>6463</v>
      </c>
      <c r="C2233" s="87" t="s">
        <v>6464</v>
      </c>
      <c r="D2233" s="87" t="s">
        <v>187</v>
      </c>
      <c r="E2233" s="87" t="s">
        <v>6370</v>
      </c>
      <c r="F2233" s="87" t="s">
        <v>6371</v>
      </c>
      <c r="G2233" s="87" t="s">
        <v>328</v>
      </c>
      <c r="H2233" s="87">
        <v>518145</v>
      </c>
    </row>
    <row r="2234" spans="1:8" x14ac:dyDescent="0.2">
      <c r="A2234" s="87" t="s">
        <v>6465</v>
      </c>
      <c r="B2234" s="87" t="s">
        <v>6466</v>
      </c>
      <c r="C2234" s="87" t="s">
        <v>6467</v>
      </c>
      <c r="D2234" s="87" t="s">
        <v>187</v>
      </c>
      <c r="E2234" s="87" t="s">
        <v>6370</v>
      </c>
      <c r="F2234" s="87" t="s">
        <v>6371</v>
      </c>
      <c r="G2234" s="87" t="s">
        <v>328</v>
      </c>
      <c r="H2234" s="87">
        <v>518145</v>
      </c>
    </row>
    <row r="2235" spans="1:8" x14ac:dyDescent="0.2">
      <c r="A2235" s="87" t="s">
        <v>6468</v>
      </c>
      <c r="B2235" s="87" t="s">
        <v>6469</v>
      </c>
      <c r="C2235" s="87" t="s">
        <v>6470</v>
      </c>
      <c r="D2235" s="87" t="s">
        <v>187</v>
      </c>
      <c r="E2235" s="87" t="s">
        <v>6370</v>
      </c>
      <c r="F2235" s="87" t="s">
        <v>6371</v>
      </c>
      <c r="G2235" s="87" t="s">
        <v>328</v>
      </c>
      <c r="H2235" s="87">
        <v>518145</v>
      </c>
    </row>
    <row r="2236" spans="1:8" x14ac:dyDescent="0.2">
      <c r="A2236" s="87" t="s">
        <v>6471</v>
      </c>
      <c r="B2236" s="87" t="s">
        <v>6472</v>
      </c>
      <c r="C2236" s="87" t="s">
        <v>6473</v>
      </c>
      <c r="D2236" s="87" t="s">
        <v>187</v>
      </c>
      <c r="E2236" s="87" t="s">
        <v>6370</v>
      </c>
      <c r="F2236" s="87" t="s">
        <v>6371</v>
      </c>
      <c r="G2236" s="87" t="s">
        <v>328</v>
      </c>
      <c r="H2236" s="87">
        <v>518145</v>
      </c>
    </row>
    <row r="2237" spans="1:8" x14ac:dyDescent="0.2">
      <c r="A2237" s="87" t="s">
        <v>6474</v>
      </c>
      <c r="B2237" s="87" t="s">
        <v>6475</v>
      </c>
      <c r="C2237" s="87" t="s">
        <v>6476</v>
      </c>
      <c r="D2237" s="87" t="s">
        <v>187</v>
      </c>
      <c r="E2237" s="87" t="s">
        <v>6370</v>
      </c>
      <c r="F2237" s="87" t="s">
        <v>6371</v>
      </c>
      <c r="G2237" s="87" t="s">
        <v>328</v>
      </c>
      <c r="H2237" s="87">
        <v>518145</v>
      </c>
    </row>
    <row r="2238" spans="1:8" x14ac:dyDescent="0.2">
      <c r="A2238" s="87" t="s">
        <v>6477</v>
      </c>
      <c r="B2238" s="87" t="s">
        <v>6478</v>
      </c>
      <c r="C2238" s="87" t="s">
        <v>6479</v>
      </c>
      <c r="D2238" s="87" t="s">
        <v>187</v>
      </c>
      <c r="E2238" s="87" t="s">
        <v>6370</v>
      </c>
      <c r="F2238" s="87" t="s">
        <v>6371</v>
      </c>
      <c r="G2238" s="87" t="s">
        <v>328</v>
      </c>
      <c r="H2238" s="87">
        <v>518145</v>
      </c>
    </row>
    <row r="2239" spans="1:8" x14ac:dyDescent="0.2">
      <c r="A2239" s="87" t="s">
        <v>6480</v>
      </c>
      <c r="B2239" s="87" t="s">
        <v>6481</v>
      </c>
      <c r="C2239" s="87" t="s">
        <v>6482</v>
      </c>
      <c r="D2239" s="87" t="s">
        <v>187</v>
      </c>
      <c r="E2239" s="87" t="s">
        <v>6370</v>
      </c>
      <c r="F2239" s="87" t="s">
        <v>6371</v>
      </c>
      <c r="G2239" s="87" t="s">
        <v>328</v>
      </c>
      <c r="H2239" s="87">
        <v>518145</v>
      </c>
    </row>
    <row r="2240" spans="1:8" x14ac:dyDescent="0.2">
      <c r="A2240" s="87" t="s">
        <v>6483</v>
      </c>
      <c r="B2240" s="87" t="s">
        <v>6484</v>
      </c>
      <c r="C2240" s="87" t="s">
        <v>6485</v>
      </c>
      <c r="D2240" s="87" t="s">
        <v>187</v>
      </c>
      <c r="E2240" s="87" t="s">
        <v>6370</v>
      </c>
      <c r="F2240" s="87" t="s">
        <v>6371</v>
      </c>
      <c r="G2240" s="87" t="s">
        <v>328</v>
      </c>
      <c r="H2240" s="87">
        <v>518145</v>
      </c>
    </row>
    <row r="2241" spans="1:8" x14ac:dyDescent="0.2">
      <c r="A2241" s="87" t="s">
        <v>6486</v>
      </c>
      <c r="B2241" s="87" t="s">
        <v>6487</v>
      </c>
      <c r="C2241" s="87" t="s">
        <v>6488</v>
      </c>
      <c r="D2241" s="87" t="s">
        <v>187</v>
      </c>
      <c r="E2241" s="87" t="s">
        <v>6370</v>
      </c>
      <c r="F2241" s="87" t="s">
        <v>6371</v>
      </c>
      <c r="G2241" s="87" t="s">
        <v>328</v>
      </c>
      <c r="H2241" s="87">
        <v>518145</v>
      </c>
    </row>
    <row r="2242" spans="1:8" x14ac:dyDescent="0.2">
      <c r="A2242" s="87" t="s">
        <v>6489</v>
      </c>
      <c r="B2242" s="87" t="s">
        <v>6490</v>
      </c>
      <c r="C2242" s="87" t="s">
        <v>6491</v>
      </c>
      <c r="D2242" s="87" t="s">
        <v>187</v>
      </c>
      <c r="E2242" s="87" t="s">
        <v>6370</v>
      </c>
      <c r="F2242" s="87" t="s">
        <v>6371</v>
      </c>
      <c r="G2242" s="87" t="s">
        <v>328</v>
      </c>
      <c r="H2242" s="87">
        <v>518145</v>
      </c>
    </row>
    <row r="2243" spans="1:8" x14ac:dyDescent="0.2">
      <c r="A2243" s="87" t="s">
        <v>6492</v>
      </c>
      <c r="B2243" s="87" t="s">
        <v>6493</v>
      </c>
      <c r="C2243" s="87" t="s">
        <v>6494</v>
      </c>
      <c r="D2243" s="87" t="s">
        <v>187</v>
      </c>
      <c r="E2243" s="87" t="s">
        <v>6370</v>
      </c>
      <c r="F2243" s="87" t="s">
        <v>6371</v>
      </c>
      <c r="G2243" s="87" t="s">
        <v>328</v>
      </c>
      <c r="H2243" s="87">
        <v>518145</v>
      </c>
    </row>
    <row r="2244" spans="1:8" x14ac:dyDescent="0.2">
      <c r="A2244" s="87" t="s">
        <v>6495</v>
      </c>
      <c r="B2244" s="87" t="s">
        <v>6496</v>
      </c>
      <c r="C2244" s="87" t="s">
        <v>6497</v>
      </c>
      <c r="D2244" s="87" t="s">
        <v>187</v>
      </c>
      <c r="E2244" s="87" t="s">
        <v>6370</v>
      </c>
      <c r="F2244" s="87" t="s">
        <v>6371</v>
      </c>
      <c r="G2244" s="87" t="s">
        <v>328</v>
      </c>
      <c r="H2244" s="87">
        <v>518145</v>
      </c>
    </row>
    <row r="2245" spans="1:8" x14ac:dyDescent="0.2">
      <c r="A2245" s="87" t="s">
        <v>6498</v>
      </c>
      <c r="B2245" s="87" t="s">
        <v>6499</v>
      </c>
      <c r="C2245" s="87" t="s">
        <v>6500</v>
      </c>
      <c r="D2245" s="87" t="s">
        <v>187</v>
      </c>
      <c r="E2245" s="87" t="s">
        <v>6370</v>
      </c>
      <c r="F2245" s="87" t="s">
        <v>6371</v>
      </c>
      <c r="G2245" s="87" t="s">
        <v>328</v>
      </c>
      <c r="H2245" s="87">
        <v>518145</v>
      </c>
    </row>
    <row r="2246" spans="1:8" x14ac:dyDescent="0.2">
      <c r="A2246" s="87" t="s">
        <v>6501</v>
      </c>
      <c r="B2246" s="87" t="s">
        <v>6502</v>
      </c>
      <c r="C2246" s="87" t="s">
        <v>6503</v>
      </c>
      <c r="D2246" s="87" t="s">
        <v>187</v>
      </c>
      <c r="E2246" s="87" t="s">
        <v>6370</v>
      </c>
      <c r="F2246" s="87" t="s">
        <v>6371</v>
      </c>
      <c r="G2246" s="87" t="s">
        <v>328</v>
      </c>
      <c r="H2246" s="87">
        <v>518145</v>
      </c>
    </row>
    <row r="2247" spans="1:8" x14ac:dyDescent="0.2">
      <c r="A2247" s="87" t="s">
        <v>6504</v>
      </c>
      <c r="B2247" s="87" t="s">
        <v>6505</v>
      </c>
      <c r="C2247" s="87" t="s">
        <v>6506</v>
      </c>
      <c r="D2247" s="87" t="s">
        <v>187</v>
      </c>
      <c r="E2247" s="87" t="s">
        <v>6370</v>
      </c>
      <c r="F2247" s="87" t="s">
        <v>6371</v>
      </c>
      <c r="G2247" s="87" t="s">
        <v>328</v>
      </c>
      <c r="H2247" s="87">
        <v>518145</v>
      </c>
    </row>
    <row r="2248" spans="1:8" x14ac:dyDescent="0.2">
      <c r="A2248" s="87" t="s">
        <v>6507</v>
      </c>
      <c r="B2248" s="87" t="s">
        <v>6508</v>
      </c>
      <c r="C2248" s="87" t="s">
        <v>6509</v>
      </c>
      <c r="D2248" s="87" t="s">
        <v>187</v>
      </c>
      <c r="E2248" s="87" t="s">
        <v>6370</v>
      </c>
      <c r="F2248" s="87" t="s">
        <v>6371</v>
      </c>
      <c r="G2248" s="87" t="s">
        <v>328</v>
      </c>
      <c r="H2248" s="87">
        <v>518145</v>
      </c>
    </row>
    <row r="2249" spans="1:8" x14ac:dyDescent="0.2">
      <c r="A2249" s="87" t="s">
        <v>6510</v>
      </c>
      <c r="B2249" s="87" t="s">
        <v>6511</v>
      </c>
      <c r="C2249" s="87" t="s">
        <v>6512</v>
      </c>
      <c r="D2249" s="87" t="s">
        <v>187</v>
      </c>
      <c r="E2249" s="87" t="s">
        <v>6370</v>
      </c>
      <c r="F2249" s="87" t="s">
        <v>6371</v>
      </c>
      <c r="G2249" s="87" t="s">
        <v>328</v>
      </c>
      <c r="H2249" s="87">
        <v>518145</v>
      </c>
    </row>
    <row r="2250" spans="1:8" x14ac:dyDescent="0.2">
      <c r="A2250" s="87" t="s">
        <v>6513</v>
      </c>
      <c r="B2250" s="87" t="s">
        <v>6514</v>
      </c>
      <c r="C2250" s="87" t="s">
        <v>6515</v>
      </c>
      <c r="D2250" s="87" t="s">
        <v>187</v>
      </c>
      <c r="E2250" s="87" t="s">
        <v>6370</v>
      </c>
      <c r="F2250" s="87" t="s">
        <v>6371</v>
      </c>
      <c r="G2250" s="87" t="s">
        <v>328</v>
      </c>
      <c r="H2250" s="87">
        <v>518145</v>
      </c>
    </row>
    <row r="2251" spans="1:8" x14ac:dyDescent="0.2">
      <c r="A2251" s="87" t="s">
        <v>6516</v>
      </c>
      <c r="B2251" s="87" t="s">
        <v>6517</v>
      </c>
      <c r="C2251" s="87" t="s">
        <v>6518</v>
      </c>
      <c r="D2251" s="87" t="s">
        <v>187</v>
      </c>
      <c r="E2251" s="87" t="s">
        <v>6370</v>
      </c>
      <c r="F2251" s="87" t="s">
        <v>6371</v>
      </c>
      <c r="G2251" s="87" t="s">
        <v>328</v>
      </c>
      <c r="H2251" s="87">
        <v>518145</v>
      </c>
    </row>
    <row r="2252" spans="1:8" x14ac:dyDescent="0.2">
      <c r="A2252" s="87" t="s">
        <v>6519</v>
      </c>
      <c r="B2252" s="87" t="s">
        <v>6520</v>
      </c>
      <c r="C2252" s="87" t="s">
        <v>6521</v>
      </c>
      <c r="D2252" s="87" t="s">
        <v>187</v>
      </c>
      <c r="E2252" s="87" t="s">
        <v>6370</v>
      </c>
      <c r="F2252" s="87" t="s">
        <v>6371</v>
      </c>
      <c r="G2252" s="87" t="s">
        <v>328</v>
      </c>
      <c r="H2252" s="87">
        <v>518145</v>
      </c>
    </row>
    <row r="2253" spans="1:8" x14ac:dyDescent="0.2">
      <c r="A2253" s="87" t="s">
        <v>6522</v>
      </c>
      <c r="B2253" s="87" t="s">
        <v>6523</v>
      </c>
      <c r="C2253" s="87" t="s">
        <v>6524</v>
      </c>
      <c r="D2253" s="87" t="s">
        <v>187</v>
      </c>
      <c r="E2253" s="87" t="s">
        <v>6370</v>
      </c>
      <c r="F2253" s="87" t="s">
        <v>6371</v>
      </c>
      <c r="G2253" s="87" t="s">
        <v>328</v>
      </c>
      <c r="H2253" s="87">
        <v>518145</v>
      </c>
    </row>
    <row r="2254" spans="1:8" x14ac:dyDescent="0.2">
      <c r="A2254" s="87" t="s">
        <v>6525</v>
      </c>
      <c r="B2254" s="87" t="s">
        <v>6526</v>
      </c>
      <c r="C2254" s="87" t="s">
        <v>6527</v>
      </c>
      <c r="D2254" s="87" t="s">
        <v>187</v>
      </c>
      <c r="E2254" s="87" t="s">
        <v>6370</v>
      </c>
      <c r="F2254" s="87" t="s">
        <v>6371</v>
      </c>
      <c r="G2254" s="87" t="s">
        <v>328</v>
      </c>
      <c r="H2254" s="87">
        <v>518145</v>
      </c>
    </row>
    <row r="2255" spans="1:8" x14ac:dyDescent="0.2">
      <c r="A2255" s="87" t="s">
        <v>6528</v>
      </c>
      <c r="B2255" s="87" t="s">
        <v>6529</v>
      </c>
      <c r="C2255" s="87" t="s">
        <v>6530</v>
      </c>
      <c r="D2255" s="87" t="s">
        <v>187</v>
      </c>
      <c r="E2255" s="87" t="s">
        <v>6370</v>
      </c>
      <c r="F2255" s="87" t="s">
        <v>6371</v>
      </c>
      <c r="G2255" s="87" t="s">
        <v>328</v>
      </c>
      <c r="H2255" s="87">
        <v>518145</v>
      </c>
    </row>
    <row r="2256" spans="1:8" x14ac:dyDescent="0.2">
      <c r="A2256" s="87" t="s">
        <v>6531</v>
      </c>
      <c r="B2256" s="87" t="s">
        <v>6532</v>
      </c>
      <c r="C2256" s="87" t="s">
        <v>6533</v>
      </c>
      <c r="D2256" s="87" t="s">
        <v>187</v>
      </c>
      <c r="E2256" s="87" t="s">
        <v>6370</v>
      </c>
      <c r="F2256" s="87" t="s">
        <v>6371</v>
      </c>
      <c r="G2256" s="87" t="s">
        <v>328</v>
      </c>
      <c r="H2256" s="87">
        <v>518145</v>
      </c>
    </row>
    <row r="2257" spans="1:8" x14ac:dyDescent="0.2">
      <c r="A2257" s="87" t="s">
        <v>6534</v>
      </c>
      <c r="B2257" s="87" t="s">
        <v>6535</v>
      </c>
      <c r="C2257" s="87" t="s">
        <v>6536</v>
      </c>
      <c r="D2257" s="87" t="s">
        <v>187</v>
      </c>
      <c r="E2257" s="87" t="s">
        <v>6370</v>
      </c>
      <c r="F2257" s="87" t="s">
        <v>6371</v>
      </c>
      <c r="G2257" s="87" t="s">
        <v>328</v>
      </c>
      <c r="H2257" s="87">
        <v>518145</v>
      </c>
    </row>
    <row r="2258" spans="1:8" x14ac:dyDescent="0.2">
      <c r="A2258" s="87" t="s">
        <v>6537</v>
      </c>
      <c r="B2258" s="87" t="s">
        <v>6538</v>
      </c>
      <c r="C2258" s="87" t="s">
        <v>6539</v>
      </c>
      <c r="D2258" s="87" t="s">
        <v>187</v>
      </c>
      <c r="E2258" s="87" t="s">
        <v>6370</v>
      </c>
      <c r="F2258" s="87" t="s">
        <v>6371</v>
      </c>
      <c r="G2258" s="87" t="s">
        <v>328</v>
      </c>
      <c r="H2258" s="87">
        <v>518145</v>
      </c>
    </row>
    <row r="2259" spans="1:8" x14ac:dyDescent="0.2">
      <c r="A2259" s="87" t="s">
        <v>6540</v>
      </c>
      <c r="B2259" s="87" t="s">
        <v>6541</v>
      </c>
      <c r="C2259" s="87" t="s">
        <v>6542</v>
      </c>
      <c r="D2259" s="87" t="s">
        <v>187</v>
      </c>
      <c r="E2259" s="87" t="s">
        <v>6370</v>
      </c>
      <c r="F2259" s="87" t="s">
        <v>6371</v>
      </c>
      <c r="G2259" s="87" t="s">
        <v>328</v>
      </c>
      <c r="H2259" s="87">
        <v>518145</v>
      </c>
    </row>
    <row r="2260" spans="1:8" x14ac:dyDescent="0.2">
      <c r="A2260" s="87" t="s">
        <v>6543</v>
      </c>
      <c r="B2260" s="87" t="s">
        <v>6544</v>
      </c>
      <c r="C2260" s="87" t="s">
        <v>6545</v>
      </c>
      <c r="D2260" s="87" t="s">
        <v>187</v>
      </c>
      <c r="E2260" s="87" t="s">
        <v>6370</v>
      </c>
      <c r="F2260" s="87" t="s">
        <v>6371</v>
      </c>
      <c r="G2260" s="87" t="s">
        <v>328</v>
      </c>
      <c r="H2260" s="87">
        <v>518145</v>
      </c>
    </row>
    <row r="2261" spans="1:8" x14ac:dyDescent="0.2">
      <c r="A2261" s="87" t="s">
        <v>6546</v>
      </c>
      <c r="B2261" s="87" t="s">
        <v>6547</v>
      </c>
      <c r="C2261" s="87" t="s">
        <v>6548</v>
      </c>
      <c r="D2261" s="87" t="s">
        <v>187</v>
      </c>
      <c r="E2261" s="87" t="s">
        <v>6370</v>
      </c>
      <c r="F2261" s="87" t="s">
        <v>6371</v>
      </c>
      <c r="G2261" s="87" t="s">
        <v>328</v>
      </c>
      <c r="H2261" s="87">
        <v>518145</v>
      </c>
    </row>
    <row r="2262" spans="1:8" x14ac:dyDescent="0.2">
      <c r="A2262" s="87" t="s">
        <v>6549</v>
      </c>
      <c r="B2262" s="87" t="s">
        <v>6550</v>
      </c>
      <c r="C2262" s="87" t="s">
        <v>6551</v>
      </c>
      <c r="D2262" s="87" t="s">
        <v>187</v>
      </c>
      <c r="E2262" s="87" t="s">
        <v>6370</v>
      </c>
      <c r="F2262" s="87" t="s">
        <v>6371</v>
      </c>
      <c r="G2262" s="87" t="s">
        <v>328</v>
      </c>
      <c r="H2262" s="87">
        <v>518145</v>
      </c>
    </row>
    <row r="2263" spans="1:8" x14ac:dyDescent="0.2">
      <c r="A2263" s="87" t="s">
        <v>6552</v>
      </c>
      <c r="B2263" s="87" t="s">
        <v>6553</v>
      </c>
      <c r="C2263" s="87" t="s">
        <v>6554</v>
      </c>
      <c r="D2263" s="87" t="s">
        <v>187</v>
      </c>
      <c r="E2263" s="87" t="s">
        <v>6370</v>
      </c>
      <c r="F2263" s="87" t="s">
        <v>6371</v>
      </c>
      <c r="G2263" s="87" t="s">
        <v>328</v>
      </c>
      <c r="H2263" s="87">
        <v>518145</v>
      </c>
    </row>
    <row r="2264" spans="1:8" x14ac:dyDescent="0.2">
      <c r="A2264" s="87" t="s">
        <v>6555</v>
      </c>
      <c r="B2264" s="87" t="s">
        <v>6556</v>
      </c>
      <c r="C2264" s="87" t="s">
        <v>6557</v>
      </c>
      <c r="D2264" s="87" t="s">
        <v>187</v>
      </c>
      <c r="E2264" s="87" t="s">
        <v>6370</v>
      </c>
      <c r="F2264" s="87" t="s">
        <v>6371</v>
      </c>
      <c r="G2264" s="87" t="s">
        <v>328</v>
      </c>
      <c r="H2264" s="87">
        <v>518145</v>
      </c>
    </row>
    <row r="2265" spans="1:8" x14ac:dyDescent="0.2">
      <c r="A2265" s="87" t="s">
        <v>6558</v>
      </c>
      <c r="B2265" s="87" t="s">
        <v>6559</v>
      </c>
      <c r="C2265" s="87" t="s">
        <v>6560</v>
      </c>
      <c r="D2265" s="87" t="s">
        <v>187</v>
      </c>
      <c r="E2265" s="87" t="s">
        <v>6370</v>
      </c>
      <c r="F2265" s="87" t="s">
        <v>6371</v>
      </c>
      <c r="G2265" s="87" t="s">
        <v>328</v>
      </c>
      <c r="H2265" s="87">
        <v>518145</v>
      </c>
    </row>
    <row r="2266" spans="1:8" x14ac:dyDescent="0.2">
      <c r="A2266" s="87" t="s">
        <v>6561</v>
      </c>
      <c r="B2266" s="87" t="s">
        <v>6562</v>
      </c>
      <c r="C2266" s="87" t="s">
        <v>6563</v>
      </c>
      <c r="D2266" s="87" t="s">
        <v>187</v>
      </c>
      <c r="E2266" s="87" t="s">
        <v>6370</v>
      </c>
      <c r="F2266" s="87" t="s">
        <v>6371</v>
      </c>
      <c r="G2266" s="87" t="s">
        <v>328</v>
      </c>
      <c r="H2266" s="87">
        <v>518145</v>
      </c>
    </row>
    <row r="2267" spans="1:8" x14ac:dyDescent="0.2">
      <c r="A2267" s="87" t="s">
        <v>6564</v>
      </c>
      <c r="B2267" s="87" t="s">
        <v>6565</v>
      </c>
      <c r="C2267" s="87" t="s">
        <v>6566</v>
      </c>
      <c r="D2267" s="87" t="s">
        <v>187</v>
      </c>
      <c r="E2267" s="87" t="s">
        <v>6370</v>
      </c>
      <c r="F2267" s="87" t="s">
        <v>6371</v>
      </c>
      <c r="G2267" s="87" t="s">
        <v>328</v>
      </c>
      <c r="H2267" s="87">
        <v>518145</v>
      </c>
    </row>
    <row r="2268" spans="1:8" x14ac:dyDescent="0.2">
      <c r="A2268" s="87" t="s">
        <v>6567</v>
      </c>
      <c r="B2268" s="87" t="s">
        <v>6568</v>
      </c>
      <c r="C2268" s="87" t="s">
        <v>6569</v>
      </c>
      <c r="D2268" s="87" t="s">
        <v>187</v>
      </c>
      <c r="E2268" s="87" t="s">
        <v>6370</v>
      </c>
      <c r="F2268" s="87" t="s">
        <v>6371</v>
      </c>
      <c r="G2268" s="87" t="s">
        <v>328</v>
      </c>
      <c r="H2268" s="87">
        <v>518145</v>
      </c>
    </row>
    <row r="2269" spans="1:8" x14ac:dyDescent="0.2">
      <c r="A2269" s="87" t="s">
        <v>6570</v>
      </c>
      <c r="B2269" s="87" t="s">
        <v>6571</v>
      </c>
      <c r="C2269" s="87" t="s">
        <v>6572</v>
      </c>
      <c r="D2269" s="87" t="s">
        <v>187</v>
      </c>
      <c r="E2269" s="87" t="s">
        <v>6370</v>
      </c>
      <c r="F2269" s="87" t="s">
        <v>6371</v>
      </c>
      <c r="G2269" s="87" t="s">
        <v>328</v>
      </c>
      <c r="H2269" s="87">
        <v>518145</v>
      </c>
    </row>
    <row r="2270" spans="1:8" x14ac:dyDescent="0.2">
      <c r="A2270" s="87" t="s">
        <v>6573</v>
      </c>
      <c r="B2270" s="87" t="s">
        <v>6574</v>
      </c>
      <c r="C2270" s="87" t="s">
        <v>6575</v>
      </c>
      <c r="D2270" s="87" t="s">
        <v>187</v>
      </c>
      <c r="E2270" s="87" t="s">
        <v>6370</v>
      </c>
      <c r="F2270" s="87" t="s">
        <v>6371</v>
      </c>
      <c r="G2270" s="87" t="s">
        <v>328</v>
      </c>
      <c r="H2270" s="87">
        <v>518145</v>
      </c>
    </row>
    <row r="2271" spans="1:8" x14ac:dyDescent="0.2">
      <c r="A2271" s="87" t="s">
        <v>6576</v>
      </c>
      <c r="B2271" s="87" t="s">
        <v>6577</v>
      </c>
      <c r="C2271" s="87" t="s">
        <v>6578</v>
      </c>
      <c r="D2271" s="87" t="s">
        <v>187</v>
      </c>
      <c r="E2271" s="87" t="s">
        <v>6370</v>
      </c>
      <c r="F2271" s="87" t="s">
        <v>6371</v>
      </c>
      <c r="G2271" s="87" t="s">
        <v>328</v>
      </c>
      <c r="H2271" s="87">
        <v>518145</v>
      </c>
    </row>
    <row r="2272" spans="1:8" x14ac:dyDescent="0.2">
      <c r="A2272" s="87" t="s">
        <v>6579</v>
      </c>
      <c r="B2272" s="87" t="s">
        <v>6580</v>
      </c>
      <c r="C2272" s="87" t="s">
        <v>6581</v>
      </c>
      <c r="D2272" s="87" t="s">
        <v>187</v>
      </c>
      <c r="E2272" s="87" t="s">
        <v>6370</v>
      </c>
      <c r="F2272" s="87" t="s">
        <v>6371</v>
      </c>
      <c r="G2272" s="87" t="s">
        <v>328</v>
      </c>
      <c r="H2272" s="87">
        <v>518145</v>
      </c>
    </row>
    <row r="2273" spans="1:8" x14ac:dyDescent="0.2">
      <c r="A2273" s="87" t="s">
        <v>6582</v>
      </c>
      <c r="B2273" s="87" t="s">
        <v>6583</v>
      </c>
      <c r="C2273" s="87" t="s">
        <v>6584</v>
      </c>
      <c r="D2273" s="87" t="s">
        <v>187</v>
      </c>
      <c r="E2273" s="87" t="s">
        <v>6370</v>
      </c>
      <c r="F2273" s="87" t="s">
        <v>6371</v>
      </c>
      <c r="G2273" s="87" t="s">
        <v>328</v>
      </c>
      <c r="H2273" s="87">
        <v>518145</v>
      </c>
    </row>
    <row r="2274" spans="1:8" x14ac:dyDescent="0.2">
      <c r="A2274" s="87" t="s">
        <v>6585</v>
      </c>
      <c r="B2274" s="87" t="s">
        <v>6586</v>
      </c>
      <c r="C2274" s="87" t="s">
        <v>6587</v>
      </c>
      <c r="D2274" s="87" t="s">
        <v>187</v>
      </c>
      <c r="E2274" s="87" t="s">
        <v>6370</v>
      </c>
      <c r="F2274" s="87" t="s">
        <v>6371</v>
      </c>
      <c r="G2274" s="87" t="s">
        <v>328</v>
      </c>
      <c r="H2274" s="87">
        <v>518145</v>
      </c>
    </row>
    <row r="2275" spans="1:8" x14ac:dyDescent="0.2">
      <c r="A2275" s="87" t="s">
        <v>6588</v>
      </c>
      <c r="B2275" s="87" t="s">
        <v>6589</v>
      </c>
      <c r="C2275" s="87" t="s">
        <v>6590</v>
      </c>
      <c r="D2275" s="87" t="s">
        <v>187</v>
      </c>
      <c r="E2275" s="87" t="s">
        <v>6370</v>
      </c>
      <c r="F2275" s="87" t="s">
        <v>6371</v>
      </c>
      <c r="G2275" s="87" t="s">
        <v>328</v>
      </c>
      <c r="H2275" s="87">
        <v>518145</v>
      </c>
    </row>
    <row r="2276" spans="1:8" x14ac:dyDescent="0.2">
      <c r="A2276" s="87" t="s">
        <v>6591</v>
      </c>
      <c r="B2276" s="87" t="s">
        <v>6592</v>
      </c>
      <c r="C2276" s="87" t="s">
        <v>6593</v>
      </c>
      <c r="D2276" s="87" t="s">
        <v>187</v>
      </c>
      <c r="E2276" s="87" t="s">
        <v>6370</v>
      </c>
      <c r="F2276" s="87" t="s">
        <v>6371</v>
      </c>
      <c r="G2276" s="87" t="s">
        <v>328</v>
      </c>
      <c r="H2276" s="87">
        <v>518145</v>
      </c>
    </row>
    <row r="2277" spans="1:8" x14ac:dyDescent="0.2">
      <c r="A2277" s="87" t="s">
        <v>6594</v>
      </c>
      <c r="B2277" s="87" t="s">
        <v>6595</v>
      </c>
      <c r="C2277" s="87" t="s">
        <v>6596</v>
      </c>
      <c r="D2277" s="87" t="s">
        <v>187</v>
      </c>
      <c r="E2277" s="87" t="s">
        <v>6370</v>
      </c>
      <c r="F2277" s="87" t="s">
        <v>6371</v>
      </c>
      <c r="G2277" s="87" t="s">
        <v>328</v>
      </c>
      <c r="H2277" s="87">
        <v>518145</v>
      </c>
    </row>
    <row r="2278" spans="1:8" x14ac:dyDescent="0.2">
      <c r="A2278" s="87" t="s">
        <v>6597</v>
      </c>
      <c r="B2278" s="87" t="s">
        <v>6598</v>
      </c>
      <c r="C2278" s="87" t="s">
        <v>6599</v>
      </c>
      <c r="D2278" s="87" t="s">
        <v>187</v>
      </c>
      <c r="E2278" s="87" t="s">
        <v>6370</v>
      </c>
      <c r="F2278" s="87" t="s">
        <v>6371</v>
      </c>
      <c r="G2278" s="87" t="s">
        <v>328</v>
      </c>
      <c r="H2278" s="87">
        <v>518145</v>
      </c>
    </row>
    <row r="2279" spans="1:8" x14ac:dyDescent="0.2">
      <c r="A2279" s="87" t="s">
        <v>6600</v>
      </c>
      <c r="B2279" s="87" t="s">
        <v>6601</v>
      </c>
      <c r="C2279" s="87" t="s">
        <v>6602</v>
      </c>
      <c r="D2279" s="87" t="s">
        <v>332</v>
      </c>
      <c r="E2279" s="87" t="s">
        <v>6370</v>
      </c>
      <c r="F2279" s="87" t="s">
        <v>6371</v>
      </c>
      <c r="G2279" s="87" t="s">
        <v>328</v>
      </c>
      <c r="H2279" s="87">
        <v>518145</v>
      </c>
    </row>
    <row r="2280" spans="1:8" x14ac:dyDescent="0.2">
      <c r="A2280" s="87" t="s">
        <v>6603</v>
      </c>
      <c r="B2280" s="87" t="s">
        <v>6604</v>
      </c>
      <c r="C2280" s="87" t="s">
        <v>6605</v>
      </c>
      <c r="D2280" s="87" t="s">
        <v>332</v>
      </c>
      <c r="E2280" s="87" t="s">
        <v>6370</v>
      </c>
      <c r="F2280" s="87" t="s">
        <v>6371</v>
      </c>
      <c r="G2280" s="87" t="s">
        <v>328</v>
      </c>
      <c r="H2280" s="87">
        <v>518145</v>
      </c>
    </row>
    <row r="2281" spans="1:8" x14ac:dyDescent="0.2">
      <c r="A2281" s="87" t="s">
        <v>6606</v>
      </c>
      <c r="B2281" s="87" t="s">
        <v>6607</v>
      </c>
      <c r="C2281" s="87" t="s">
        <v>6608</v>
      </c>
      <c r="D2281" s="87" t="s">
        <v>355</v>
      </c>
      <c r="E2281" s="87" t="s">
        <v>6370</v>
      </c>
      <c r="F2281" s="87" t="s">
        <v>6371</v>
      </c>
      <c r="G2281" s="87" t="s">
        <v>328</v>
      </c>
      <c r="H2281" s="87">
        <v>518145</v>
      </c>
    </row>
    <row r="2282" spans="1:8" x14ac:dyDescent="0.2">
      <c r="A2282" s="87" t="s">
        <v>6609</v>
      </c>
      <c r="B2282" s="87" t="s">
        <v>6610</v>
      </c>
      <c r="C2282" s="87" t="s">
        <v>6611</v>
      </c>
      <c r="D2282" s="87" t="s">
        <v>332</v>
      </c>
      <c r="E2282" s="87" t="s">
        <v>6370</v>
      </c>
      <c r="F2282" s="87" t="s">
        <v>6371</v>
      </c>
      <c r="G2282" s="87" t="s">
        <v>328</v>
      </c>
      <c r="H2282" s="87">
        <v>518145</v>
      </c>
    </row>
    <row r="2283" spans="1:8" x14ac:dyDescent="0.2">
      <c r="A2283" s="87" t="s">
        <v>6612</v>
      </c>
      <c r="B2283" s="87" t="s">
        <v>6613</v>
      </c>
      <c r="C2283" s="87" t="s">
        <v>6614</v>
      </c>
      <c r="D2283" s="87" t="s">
        <v>332</v>
      </c>
      <c r="E2283" s="87" t="s">
        <v>6370</v>
      </c>
      <c r="F2283" s="87" t="s">
        <v>6371</v>
      </c>
      <c r="G2283" s="87" t="s">
        <v>328</v>
      </c>
      <c r="H2283" s="87">
        <v>518145</v>
      </c>
    </row>
    <row r="2284" spans="1:8" x14ac:dyDescent="0.2">
      <c r="A2284" s="87" t="s">
        <v>6615</v>
      </c>
      <c r="B2284" s="87" t="s">
        <v>6616</v>
      </c>
      <c r="C2284" s="87" t="s">
        <v>6617</v>
      </c>
      <c r="D2284" s="87" t="s">
        <v>332</v>
      </c>
      <c r="E2284" s="87" t="s">
        <v>6370</v>
      </c>
      <c r="F2284" s="87" t="s">
        <v>6371</v>
      </c>
      <c r="G2284" s="87" t="s">
        <v>328</v>
      </c>
      <c r="H2284" s="87">
        <v>518145</v>
      </c>
    </row>
    <row r="2285" spans="1:8" x14ac:dyDescent="0.2">
      <c r="A2285" s="87" t="s">
        <v>6618</v>
      </c>
      <c r="B2285" s="87" t="s">
        <v>6619</v>
      </c>
      <c r="C2285" s="87" t="s">
        <v>6620</v>
      </c>
      <c r="D2285" s="87" t="s">
        <v>355</v>
      </c>
      <c r="E2285" s="87" t="s">
        <v>6370</v>
      </c>
      <c r="F2285" s="87" t="s">
        <v>6371</v>
      </c>
      <c r="G2285" s="87" t="s">
        <v>328</v>
      </c>
      <c r="H2285" s="87">
        <v>518145</v>
      </c>
    </row>
    <row r="2286" spans="1:8" x14ac:dyDescent="0.2">
      <c r="A2286" s="87" t="s">
        <v>6621</v>
      </c>
      <c r="B2286" s="87" t="s">
        <v>6622</v>
      </c>
      <c r="C2286" s="87" t="s">
        <v>6623</v>
      </c>
      <c r="D2286" s="87" t="s">
        <v>332</v>
      </c>
      <c r="E2286" s="87" t="s">
        <v>6370</v>
      </c>
      <c r="F2286" s="87" t="s">
        <v>6371</v>
      </c>
      <c r="G2286" s="87" t="s">
        <v>328</v>
      </c>
      <c r="H2286" s="87">
        <v>518145</v>
      </c>
    </row>
    <row r="2287" spans="1:8" x14ac:dyDescent="0.2">
      <c r="A2287" s="87" t="s">
        <v>6624</v>
      </c>
      <c r="B2287" s="87" t="s">
        <v>6625</v>
      </c>
      <c r="C2287" s="87" t="s">
        <v>6626</v>
      </c>
      <c r="D2287" s="87" t="s">
        <v>187</v>
      </c>
      <c r="E2287" s="87" t="s">
        <v>6370</v>
      </c>
      <c r="F2287" s="87" t="s">
        <v>6371</v>
      </c>
      <c r="G2287" s="87" t="s">
        <v>328</v>
      </c>
      <c r="H2287" s="87">
        <v>518145</v>
      </c>
    </row>
    <row r="2288" spans="1:8" x14ac:dyDescent="0.2">
      <c r="A2288" s="87" t="s">
        <v>6627</v>
      </c>
      <c r="B2288" s="87" t="s">
        <v>6628</v>
      </c>
      <c r="C2288" s="87" t="s">
        <v>6629</v>
      </c>
      <c r="D2288" s="87" t="s">
        <v>187</v>
      </c>
      <c r="E2288" s="87" t="s">
        <v>6370</v>
      </c>
      <c r="F2288" s="87" t="s">
        <v>6371</v>
      </c>
      <c r="G2288" s="87" t="s">
        <v>328</v>
      </c>
      <c r="H2288" s="87">
        <v>518145</v>
      </c>
    </row>
    <row r="2289" spans="1:8" x14ac:dyDescent="0.2">
      <c r="A2289" s="87" t="s">
        <v>6630</v>
      </c>
      <c r="B2289" s="87" t="s">
        <v>6631</v>
      </c>
      <c r="C2289" s="87" t="s">
        <v>6632</v>
      </c>
      <c r="D2289" s="87" t="s">
        <v>103</v>
      </c>
      <c r="E2289" s="87" t="s">
        <v>6370</v>
      </c>
      <c r="F2289" s="87" t="s">
        <v>6371</v>
      </c>
      <c r="G2289" s="87" t="s">
        <v>328</v>
      </c>
      <c r="H2289" s="87">
        <v>518145</v>
      </c>
    </row>
    <row r="2290" spans="1:8" x14ac:dyDescent="0.2">
      <c r="A2290" s="87" t="s">
        <v>6633</v>
      </c>
      <c r="B2290" s="87" t="s">
        <v>6634</v>
      </c>
      <c r="C2290" s="87" t="s">
        <v>6635</v>
      </c>
      <c r="D2290" s="87" t="s">
        <v>187</v>
      </c>
      <c r="E2290" s="87" t="s">
        <v>6370</v>
      </c>
      <c r="F2290" s="87" t="s">
        <v>6371</v>
      </c>
      <c r="G2290" s="87" t="s">
        <v>328</v>
      </c>
      <c r="H2290" s="87">
        <v>518145</v>
      </c>
    </row>
    <row r="2291" spans="1:8" x14ac:dyDescent="0.2">
      <c r="A2291" s="87" t="s">
        <v>6636</v>
      </c>
      <c r="B2291" s="87" t="s">
        <v>6637</v>
      </c>
      <c r="C2291" s="87" t="s">
        <v>6638</v>
      </c>
      <c r="D2291" s="87" t="s">
        <v>187</v>
      </c>
      <c r="E2291" s="87" t="s">
        <v>6370</v>
      </c>
      <c r="F2291" s="87" t="s">
        <v>6371</v>
      </c>
      <c r="G2291" s="87" t="s">
        <v>328</v>
      </c>
      <c r="H2291" s="87">
        <v>518145</v>
      </c>
    </row>
    <row r="2292" spans="1:8" x14ac:dyDescent="0.2">
      <c r="A2292" s="87" t="s">
        <v>6639</v>
      </c>
      <c r="B2292" s="87" t="s">
        <v>6640</v>
      </c>
      <c r="C2292" s="87" t="s">
        <v>6641</v>
      </c>
      <c r="D2292" s="87" t="s">
        <v>187</v>
      </c>
      <c r="E2292" s="87" t="s">
        <v>6370</v>
      </c>
      <c r="F2292" s="87" t="s">
        <v>6371</v>
      </c>
      <c r="G2292" s="87" t="s">
        <v>328</v>
      </c>
      <c r="H2292" s="87">
        <v>518145</v>
      </c>
    </row>
    <row r="2293" spans="1:8" x14ac:dyDescent="0.2">
      <c r="A2293" s="87" t="s">
        <v>6642</v>
      </c>
      <c r="B2293" s="87" t="s">
        <v>6643</v>
      </c>
      <c r="C2293" s="87" t="s">
        <v>6644</v>
      </c>
      <c r="D2293" s="87" t="s">
        <v>187</v>
      </c>
      <c r="E2293" s="87" t="s">
        <v>6370</v>
      </c>
      <c r="F2293" s="87" t="s">
        <v>6371</v>
      </c>
      <c r="G2293" s="87" t="s">
        <v>328</v>
      </c>
      <c r="H2293" s="87">
        <v>518145</v>
      </c>
    </row>
    <row r="2294" spans="1:8" x14ac:dyDescent="0.2">
      <c r="A2294" s="87" t="s">
        <v>6645</v>
      </c>
      <c r="B2294" s="87" t="s">
        <v>6646</v>
      </c>
      <c r="C2294" s="87" t="s">
        <v>6647</v>
      </c>
      <c r="D2294" s="87" t="s">
        <v>187</v>
      </c>
      <c r="E2294" s="87" t="s">
        <v>6370</v>
      </c>
      <c r="F2294" s="87" t="s">
        <v>6371</v>
      </c>
      <c r="G2294" s="87" t="s">
        <v>328</v>
      </c>
      <c r="H2294" s="87">
        <v>518145</v>
      </c>
    </row>
    <row r="2295" spans="1:8" x14ac:dyDescent="0.2">
      <c r="A2295" s="87" t="s">
        <v>6648</v>
      </c>
      <c r="B2295" s="87" t="s">
        <v>6649</v>
      </c>
      <c r="C2295" s="87" t="s">
        <v>6650</v>
      </c>
      <c r="D2295" s="87" t="s">
        <v>187</v>
      </c>
      <c r="E2295" s="87" t="s">
        <v>6370</v>
      </c>
      <c r="F2295" s="87" t="s">
        <v>6371</v>
      </c>
      <c r="G2295" s="87" t="s">
        <v>328</v>
      </c>
      <c r="H2295" s="87">
        <v>518145</v>
      </c>
    </row>
    <row r="2296" spans="1:8" x14ac:dyDescent="0.2">
      <c r="A2296" s="87" t="s">
        <v>6651</v>
      </c>
      <c r="B2296" s="87" t="s">
        <v>6652</v>
      </c>
      <c r="C2296" s="87" t="s">
        <v>6653</v>
      </c>
      <c r="D2296" s="87" t="s">
        <v>187</v>
      </c>
      <c r="E2296" s="87" t="s">
        <v>6370</v>
      </c>
      <c r="F2296" s="87" t="s">
        <v>6371</v>
      </c>
      <c r="G2296" s="87" t="s">
        <v>328</v>
      </c>
      <c r="H2296" s="87">
        <v>518145</v>
      </c>
    </row>
    <row r="2297" spans="1:8" x14ac:dyDescent="0.2">
      <c r="A2297" s="87" t="s">
        <v>6654</v>
      </c>
      <c r="B2297" s="87" t="s">
        <v>6655</v>
      </c>
      <c r="C2297" s="87" t="s">
        <v>6656</v>
      </c>
      <c r="D2297" s="87" t="s">
        <v>187</v>
      </c>
      <c r="E2297" s="87" t="s">
        <v>6370</v>
      </c>
      <c r="F2297" s="87" t="s">
        <v>6371</v>
      </c>
      <c r="G2297" s="87" t="s">
        <v>328</v>
      </c>
      <c r="H2297" s="87">
        <v>518145</v>
      </c>
    </row>
    <row r="2298" spans="1:8" x14ac:dyDescent="0.2">
      <c r="A2298" s="87" t="s">
        <v>6657</v>
      </c>
      <c r="B2298" s="87" t="s">
        <v>6658</v>
      </c>
      <c r="C2298" s="87" t="s">
        <v>6659</v>
      </c>
      <c r="D2298" s="87" t="s">
        <v>187</v>
      </c>
      <c r="E2298" s="87" t="s">
        <v>6370</v>
      </c>
      <c r="F2298" s="87" t="s">
        <v>6371</v>
      </c>
      <c r="G2298" s="87" t="s">
        <v>328</v>
      </c>
      <c r="H2298" s="87">
        <v>518145</v>
      </c>
    </row>
    <row r="2299" spans="1:8" x14ac:dyDescent="0.2">
      <c r="A2299" s="87" t="s">
        <v>6660</v>
      </c>
      <c r="B2299" s="87" t="s">
        <v>6661</v>
      </c>
      <c r="C2299" s="87" t="s">
        <v>6662</v>
      </c>
      <c r="D2299" s="87" t="s">
        <v>187</v>
      </c>
      <c r="E2299" s="87" t="s">
        <v>6370</v>
      </c>
      <c r="F2299" s="87" t="s">
        <v>6371</v>
      </c>
      <c r="G2299" s="87" t="s">
        <v>328</v>
      </c>
      <c r="H2299" s="87">
        <v>518145</v>
      </c>
    </row>
    <row r="2300" spans="1:8" x14ac:dyDescent="0.2">
      <c r="A2300" s="87" t="s">
        <v>6663</v>
      </c>
      <c r="B2300" s="87" t="s">
        <v>6664</v>
      </c>
      <c r="C2300" s="87" t="s">
        <v>6665</v>
      </c>
      <c r="D2300" s="87" t="s">
        <v>187</v>
      </c>
      <c r="E2300" s="87" t="s">
        <v>6370</v>
      </c>
      <c r="F2300" s="87" t="s">
        <v>6371</v>
      </c>
      <c r="G2300" s="87" t="s">
        <v>328</v>
      </c>
      <c r="H2300" s="87">
        <v>518145</v>
      </c>
    </row>
    <row r="2301" spans="1:8" x14ac:dyDescent="0.2">
      <c r="A2301" s="87" t="s">
        <v>6666</v>
      </c>
      <c r="B2301" s="87" t="s">
        <v>6667</v>
      </c>
      <c r="C2301" s="87" t="s">
        <v>6668</v>
      </c>
      <c r="D2301" s="87" t="s">
        <v>187</v>
      </c>
      <c r="E2301" s="87" t="s">
        <v>6370</v>
      </c>
      <c r="F2301" s="87" t="s">
        <v>6371</v>
      </c>
      <c r="G2301" s="87" t="s">
        <v>328</v>
      </c>
      <c r="H2301" s="87">
        <v>518145</v>
      </c>
    </row>
    <row r="2302" spans="1:8" x14ac:dyDescent="0.2">
      <c r="A2302" s="87" t="s">
        <v>6669</v>
      </c>
      <c r="B2302" s="87" t="s">
        <v>6670</v>
      </c>
      <c r="C2302" s="87" t="s">
        <v>6671</v>
      </c>
      <c r="D2302" s="87" t="s">
        <v>187</v>
      </c>
      <c r="E2302" s="87" t="s">
        <v>6370</v>
      </c>
      <c r="F2302" s="87" t="s">
        <v>6371</v>
      </c>
      <c r="G2302" s="87" t="s">
        <v>328</v>
      </c>
      <c r="H2302" s="87">
        <v>518145</v>
      </c>
    </row>
    <row r="2303" spans="1:8" x14ac:dyDescent="0.2">
      <c r="A2303" s="87" t="s">
        <v>6672</v>
      </c>
      <c r="B2303" s="87" t="s">
        <v>6673</v>
      </c>
      <c r="C2303" s="87" t="s">
        <v>6446</v>
      </c>
      <c r="D2303" s="87" t="s">
        <v>91</v>
      </c>
      <c r="E2303" s="87" t="s">
        <v>6370</v>
      </c>
      <c r="F2303" s="87" t="s">
        <v>6371</v>
      </c>
      <c r="G2303" s="87" t="s">
        <v>328</v>
      </c>
      <c r="H2303" s="87">
        <v>518145</v>
      </c>
    </row>
    <row r="2304" spans="1:8" x14ac:dyDescent="0.2">
      <c r="A2304" s="87" t="s">
        <v>6674</v>
      </c>
      <c r="B2304" s="87" t="s">
        <v>6675</v>
      </c>
      <c r="C2304" s="87" t="s">
        <v>6676</v>
      </c>
      <c r="D2304" s="87" t="s">
        <v>563</v>
      </c>
      <c r="E2304" s="87" t="s">
        <v>6370</v>
      </c>
      <c r="F2304" s="87" t="s">
        <v>6371</v>
      </c>
      <c r="G2304" s="87" t="s">
        <v>328</v>
      </c>
      <c r="H2304" s="87">
        <v>518145</v>
      </c>
    </row>
    <row r="2305" spans="1:8" x14ac:dyDescent="0.2">
      <c r="A2305" s="87" t="s">
        <v>6677</v>
      </c>
      <c r="B2305" s="87" t="s">
        <v>6678</v>
      </c>
      <c r="C2305" s="87" t="s">
        <v>6679</v>
      </c>
      <c r="D2305" s="87" t="s">
        <v>187</v>
      </c>
      <c r="E2305" s="87" t="s">
        <v>6370</v>
      </c>
      <c r="F2305" s="87" t="s">
        <v>6371</v>
      </c>
      <c r="G2305" s="87" t="s">
        <v>328</v>
      </c>
      <c r="H2305" s="87">
        <v>518145</v>
      </c>
    </row>
    <row r="2306" spans="1:8" x14ac:dyDescent="0.2">
      <c r="A2306" s="87" t="s">
        <v>6680</v>
      </c>
      <c r="B2306" s="87" t="s">
        <v>6681</v>
      </c>
      <c r="C2306" s="87" t="s">
        <v>6682</v>
      </c>
      <c r="D2306" s="87" t="s">
        <v>187</v>
      </c>
      <c r="E2306" s="87" t="s">
        <v>6370</v>
      </c>
      <c r="F2306" s="87" t="s">
        <v>6371</v>
      </c>
      <c r="G2306" s="87" t="s">
        <v>328</v>
      </c>
      <c r="H2306" s="87">
        <v>518145</v>
      </c>
    </row>
    <row r="2307" spans="1:8" x14ac:dyDescent="0.2">
      <c r="A2307" s="87" t="s">
        <v>6683</v>
      </c>
      <c r="B2307" s="87" t="s">
        <v>6684</v>
      </c>
      <c r="C2307" s="87" t="s">
        <v>6685</v>
      </c>
      <c r="D2307" s="87" t="s">
        <v>187</v>
      </c>
      <c r="E2307" s="87" t="s">
        <v>6370</v>
      </c>
      <c r="F2307" s="87" t="s">
        <v>6371</v>
      </c>
      <c r="G2307" s="87" t="s">
        <v>328</v>
      </c>
      <c r="H2307" s="87">
        <v>518145</v>
      </c>
    </row>
    <row r="2308" spans="1:8" x14ac:dyDescent="0.2">
      <c r="A2308" s="87" t="s">
        <v>6686</v>
      </c>
      <c r="B2308" s="87" t="s">
        <v>6687</v>
      </c>
      <c r="C2308" s="87" t="s">
        <v>6688</v>
      </c>
      <c r="D2308" s="87" t="s">
        <v>187</v>
      </c>
      <c r="E2308" s="87" t="s">
        <v>6370</v>
      </c>
      <c r="F2308" s="87" t="s">
        <v>6371</v>
      </c>
      <c r="G2308" s="87" t="s">
        <v>328</v>
      </c>
      <c r="H2308" s="87">
        <v>518145</v>
      </c>
    </row>
    <row r="2309" spans="1:8" x14ac:dyDescent="0.2">
      <c r="A2309" s="87" t="s">
        <v>6689</v>
      </c>
      <c r="B2309" s="87" t="s">
        <v>6690</v>
      </c>
      <c r="C2309" s="87" t="s">
        <v>6691</v>
      </c>
      <c r="D2309" s="87" t="s">
        <v>187</v>
      </c>
      <c r="E2309" s="87" t="s">
        <v>6370</v>
      </c>
      <c r="F2309" s="87" t="s">
        <v>6371</v>
      </c>
      <c r="G2309" s="87" t="s">
        <v>328</v>
      </c>
      <c r="H2309" s="87">
        <v>518145</v>
      </c>
    </row>
    <row r="2310" spans="1:8" x14ac:dyDescent="0.2">
      <c r="A2310" s="87" t="s">
        <v>6692</v>
      </c>
      <c r="B2310" s="87" t="s">
        <v>6693</v>
      </c>
      <c r="C2310" s="87" t="s">
        <v>6694</v>
      </c>
      <c r="D2310" s="87" t="s">
        <v>187</v>
      </c>
      <c r="E2310" s="87" t="s">
        <v>6370</v>
      </c>
      <c r="F2310" s="87" t="s">
        <v>6371</v>
      </c>
      <c r="G2310" s="87" t="s">
        <v>328</v>
      </c>
      <c r="H2310" s="87">
        <v>518145</v>
      </c>
    </row>
    <row r="2311" spans="1:8" x14ac:dyDescent="0.2">
      <c r="A2311" s="87" t="s">
        <v>6695</v>
      </c>
      <c r="B2311" s="87" t="s">
        <v>6696</v>
      </c>
      <c r="C2311" s="87" t="s">
        <v>6697</v>
      </c>
      <c r="D2311" s="87" t="s">
        <v>187</v>
      </c>
      <c r="E2311" s="87" t="s">
        <v>6370</v>
      </c>
      <c r="F2311" s="87" t="s">
        <v>6371</v>
      </c>
      <c r="G2311" s="87" t="s">
        <v>328</v>
      </c>
      <c r="H2311" s="87">
        <v>518145</v>
      </c>
    </row>
    <row r="2312" spans="1:8" x14ac:dyDescent="0.2">
      <c r="A2312" s="87" t="s">
        <v>6698</v>
      </c>
      <c r="B2312" s="87" t="s">
        <v>6699</v>
      </c>
      <c r="C2312" s="87" t="s">
        <v>6700</v>
      </c>
      <c r="D2312" s="87" t="s">
        <v>187</v>
      </c>
      <c r="E2312" s="87" t="s">
        <v>6370</v>
      </c>
      <c r="F2312" s="87" t="s">
        <v>6371</v>
      </c>
      <c r="G2312" s="87" t="s">
        <v>328</v>
      </c>
      <c r="H2312" s="87">
        <v>518145</v>
      </c>
    </row>
    <row r="2313" spans="1:8" x14ac:dyDescent="0.2">
      <c r="A2313" s="87" t="s">
        <v>6701</v>
      </c>
      <c r="B2313" s="87" t="s">
        <v>6702</v>
      </c>
      <c r="C2313" s="87" t="s">
        <v>6703</v>
      </c>
      <c r="D2313" s="87" t="s">
        <v>187</v>
      </c>
      <c r="E2313" s="87" t="s">
        <v>6370</v>
      </c>
      <c r="F2313" s="87" t="s">
        <v>6371</v>
      </c>
      <c r="G2313" s="87" t="s">
        <v>328</v>
      </c>
      <c r="H2313" s="87">
        <v>518145</v>
      </c>
    </row>
    <row r="2314" spans="1:8" x14ac:dyDescent="0.2">
      <c r="A2314" s="87" t="s">
        <v>6704</v>
      </c>
      <c r="B2314" s="87" t="s">
        <v>6705</v>
      </c>
      <c r="C2314" s="87" t="s">
        <v>6706</v>
      </c>
      <c r="D2314" s="87" t="s">
        <v>187</v>
      </c>
      <c r="E2314" s="87" t="s">
        <v>6370</v>
      </c>
      <c r="F2314" s="87" t="s">
        <v>6371</v>
      </c>
      <c r="G2314" s="87" t="s">
        <v>328</v>
      </c>
      <c r="H2314" s="87">
        <v>518145</v>
      </c>
    </row>
    <row r="2315" spans="1:8" x14ac:dyDescent="0.2">
      <c r="A2315" s="87" t="s">
        <v>6707</v>
      </c>
      <c r="B2315" s="87" t="s">
        <v>6708</v>
      </c>
      <c r="C2315" s="87" t="s">
        <v>6709</v>
      </c>
      <c r="D2315" s="87" t="s">
        <v>187</v>
      </c>
      <c r="E2315" s="87" t="s">
        <v>6370</v>
      </c>
      <c r="F2315" s="87" t="s">
        <v>6371</v>
      </c>
      <c r="G2315" s="87" t="s">
        <v>328</v>
      </c>
      <c r="H2315" s="87">
        <v>518145</v>
      </c>
    </row>
    <row r="2316" spans="1:8" x14ac:dyDescent="0.2">
      <c r="A2316" s="87" t="s">
        <v>6710</v>
      </c>
      <c r="B2316" s="87" t="s">
        <v>6711</v>
      </c>
      <c r="C2316" s="87" t="s">
        <v>6712</v>
      </c>
      <c r="D2316" s="87" t="s">
        <v>187</v>
      </c>
      <c r="E2316" s="87" t="s">
        <v>6370</v>
      </c>
      <c r="F2316" s="87" t="s">
        <v>6371</v>
      </c>
      <c r="G2316" s="87" t="s">
        <v>328</v>
      </c>
      <c r="H2316" s="87">
        <v>518145</v>
      </c>
    </row>
    <row r="2317" spans="1:8" x14ac:dyDescent="0.2">
      <c r="A2317" s="87" t="s">
        <v>6713</v>
      </c>
      <c r="B2317" s="87" t="s">
        <v>6714</v>
      </c>
      <c r="C2317" s="87" t="s">
        <v>6715</v>
      </c>
      <c r="D2317" s="87" t="s">
        <v>187</v>
      </c>
      <c r="E2317" s="87" t="s">
        <v>6370</v>
      </c>
      <c r="F2317" s="87" t="s">
        <v>6371</v>
      </c>
      <c r="G2317" s="87" t="s">
        <v>328</v>
      </c>
      <c r="H2317" s="87">
        <v>518145</v>
      </c>
    </row>
    <row r="2318" spans="1:8" x14ac:dyDescent="0.2">
      <c r="A2318" s="87" t="s">
        <v>6716</v>
      </c>
      <c r="B2318" s="87" t="s">
        <v>6717</v>
      </c>
      <c r="C2318" s="87" t="s">
        <v>6718</v>
      </c>
      <c r="D2318" s="87" t="s">
        <v>187</v>
      </c>
      <c r="E2318" s="87" t="s">
        <v>6370</v>
      </c>
      <c r="F2318" s="87" t="s">
        <v>6371</v>
      </c>
      <c r="G2318" s="87" t="s">
        <v>328</v>
      </c>
      <c r="H2318" s="87">
        <v>518145</v>
      </c>
    </row>
    <row r="2319" spans="1:8" x14ac:dyDescent="0.2">
      <c r="A2319" s="87" t="s">
        <v>6719</v>
      </c>
      <c r="B2319" s="87" t="s">
        <v>6720</v>
      </c>
      <c r="C2319" s="87" t="s">
        <v>6721</v>
      </c>
      <c r="D2319" s="87" t="s">
        <v>187</v>
      </c>
      <c r="E2319" s="87" t="s">
        <v>6370</v>
      </c>
      <c r="F2319" s="87" t="s">
        <v>6371</v>
      </c>
      <c r="G2319" s="87" t="s">
        <v>328</v>
      </c>
      <c r="H2319" s="87">
        <v>518145</v>
      </c>
    </row>
    <row r="2320" spans="1:8" x14ac:dyDescent="0.2">
      <c r="A2320" s="87" t="s">
        <v>6722</v>
      </c>
      <c r="B2320" s="87" t="s">
        <v>6723</v>
      </c>
      <c r="C2320" s="87" t="s">
        <v>6724</v>
      </c>
      <c r="D2320" s="87" t="s">
        <v>187</v>
      </c>
      <c r="E2320" s="87" t="s">
        <v>6370</v>
      </c>
      <c r="F2320" s="87" t="s">
        <v>6371</v>
      </c>
      <c r="G2320" s="87" t="s">
        <v>328</v>
      </c>
      <c r="H2320" s="87">
        <v>518145</v>
      </c>
    </row>
    <row r="2321" spans="1:8" x14ac:dyDescent="0.2">
      <c r="A2321" s="87" t="s">
        <v>6725</v>
      </c>
      <c r="B2321" s="87" t="s">
        <v>6726</v>
      </c>
      <c r="C2321" s="87" t="s">
        <v>6727</v>
      </c>
      <c r="D2321" s="87" t="s">
        <v>187</v>
      </c>
      <c r="E2321" s="87" t="s">
        <v>6370</v>
      </c>
      <c r="F2321" s="87" t="s">
        <v>6371</v>
      </c>
      <c r="G2321" s="87" t="s">
        <v>328</v>
      </c>
      <c r="H2321" s="87">
        <v>518145</v>
      </c>
    </row>
    <row r="2322" spans="1:8" x14ac:dyDescent="0.2">
      <c r="A2322" s="87" t="s">
        <v>6728</v>
      </c>
      <c r="B2322" s="87" t="s">
        <v>6729</v>
      </c>
      <c r="C2322" s="87" t="s">
        <v>6730</v>
      </c>
      <c r="D2322" s="87" t="s">
        <v>200</v>
      </c>
      <c r="E2322" s="87" t="s">
        <v>6370</v>
      </c>
      <c r="F2322" s="87" t="s">
        <v>6371</v>
      </c>
      <c r="G2322" s="87" t="s">
        <v>328</v>
      </c>
      <c r="H2322" s="87">
        <v>518145</v>
      </c>
    </row>
    <row r="2323" spans="1:8" x14ac:dyDescent="0.2">
      <c r="A2323" s="87" t="s">
        <v>6731</v>
      </c>
      <c r="B2323" s="87" t="s">
        <v>6732</v>
      </c>
      <c r="C2323" s="87" t="s">
        <v>6733</v>
      </c>
      <c r="D2323" s="87" t="s">
        <v>187</v>
      </c>
      <c r="E2323" s="87" t="s">
        <v>6370</v>
      </c>
      <c r="F2323" s="87" t="s">
        <v>6371</v>
      </c>
      <c r="G2323" s="87" t="s">
        <v>328</v>
      </c>
      <c r="H2323" s="87">
        <v>518145</v>
      </c>
    </row>
    <row r="2324" spans="1:8" x14ac:dyDescent="0.2">
      <c r="A2324" s="87" t="s">
        <v>6734</v>
      </c>
      <c r="B2324" s="87" t="s">
        <v>6735</v>
      </c>
      <c r="C2324" s="87" t="s">
        <v>6736</v>
      </c>
      <c r="D2324" s="87" t="s">
        <v>91</v>
      </c>
      <c r="E2324" s="87" t="s">
        <v>6370</v>
      </c>
      <c r="F2324" s="87" t="s">
        <v>6371</v>
      </c>
      <c r="G2324" s="87" t="s">
        <v>328</v>
      </c>
      <c r="H2324" s="87">
        <v>518145</v>
      </c>
    </row>
    <row r="2325" spans="1:8" x14ac:dyDescent="0.2">
      <c r="A2325" s="87" t="s">
        <v>6737</v>
      </c>
      <c r="B2325" s="87" t="s">
        <v>6738</v>
      </c>
      <c r="C2325" s="87" t="s">
        <v>6739</v>
      </c>
      <c r="D2325" s="87" t="s">
        <v>91</v>
      </c>
      <c r="E2325" s="87" t="s">
        <v>6370</v>
      </c>
      <c r="F2325" s="87" t="s">
        <v>6371</v>
      </c>
      <c r="G2325" s="87" t="s">
        <v>328</v>
      </c>
      <c r="H2325" s="87">
        <v>518145</v>
      </c>
    </row>
    <row r="2326" spans="1:8" x14ac:dyDescent="0.2">
      <c r="A2326" s="87" t="s">
        <v>6740</v>
      </c>
      <c r="B2326" s="87" t="s">
        <v>6741</v>
      </c>
      <c r="C2326" s="87" t="s">
        <v>6742</v>
      </c>
      <c r="D2326" s="87" t="s">
        <v>91</v>
      </c>
      <c r="E2326" s="87" t="s">
        <v>6370</v>
      </c>
      <c r="F2326" s="87" t="s">
        <v>6371</v>
      </c>
      <c r="G2326" s="87" t="s">
        <v>328</v>
      </c>
      <c r="H2326" s="87">
        <v>518145</v>
      </c>
    </row>
    <row r="2327" spans="1:8" x14ac:dyDescent="0.2">
      <c r="A2327" s="87" t="s">
        <v>6743</v>
      </c>
      <c r="B2327" s="87" t="s">
        <v>6744</v>
      </c>
      <c r="C2327" s="87" t="s">
        <v>6745</v>
      </c>
      <c r="D2327" s="87" t="s">
        <v>91</v>
      </c>
      <c r="E2327" s="87" t="s">
        <v>6370</v>
      </c>
      <c r="F2327" s="87" t="s">
        <v>6371</v>
      </c>
      <c r="G2327" s="87" t="s">
        <v>328</v>
      </c>
      <c r="H2327" s="87">
        <v>518145</v>
      </c>
    </row>
    <row r="2328" spans="1:8" x14ac:dyDescent="0.2">
      <c r="A2328" s="87" t="s">
        <v>6746</v>
      </c>
      <c r="B2328" s="87" t="s">
        <v>6747</v>
      </c>
      <c r="C2328" s="87" t="s">
        <v>6748</v>
      </c>
      <c r="D2328" s="87" t="s">
        <v>91</v>
      </c>
      <c r="E2328" s="87" t="s">
        <v>6370</v>
      </c>
      <c r="F2328" s="87" t="s">
        <v>6371</v>
      </c>
      <c r="G2328" s="87" t="s">
        <v>328</v>
      </c>
      <c r="H2328" s="87">
        <v>518145</v>
      </c>
    </row>
    <row r="2329" spans="1:8" x14ac:dyDescent="0.2">
      <c r="A2329" s="87" t="s">
        <v>6749</v>
      </c>
      <c r="B2329" s="87" t="s">
        <v>6750</v>
      </c>
      <c r="C2329" s="87" t="s">
        <v>6751</v>
      </c>
      <c r="D2329" s="87" t="s">
        <v>91</v>
      </c>
      <c r="E2329" s="87" t="s">
        <v>6370</v>
      </c>
      <c r="F2329" s="87" t="s">
        <v>6371</v>
      </c>
      <c r="G2329" s="87" t="s">
        <v>328</v>
      </c>
      <c r="H2329" s="87">
        <v>518145</v>
      </c>
    </row>
    <row r="2330" spans="1:8" x14ac:dyDescent="0.2">
      <c r="A2330" s="87" t="s">
        <v>6752</v>
      </c>
      <c r="B2330" s="87" t="s">
        <v>6753</v>
      </c>
      <c r="C2330" s="87" t="s">
        <v>6754</v>
      </c>
      <c r="D2330" s="87" t="s">
        <v>752</v>
      </c>
      <c r="E2330" s="87" t="s">
        <v>6370</v>
      </c>
      <c r="F2330" s="87" t="s">
        <v>6371</v>
      </c>
      <c r="G2330" s="87" t="s">
        <v>328</v>
      </c>
      <c r="H2330" s="87">
        <v>518145</v>
      </c>
    </row>
    <row r="2331" spans="1:8" x14ac:dyDescent="0.2">
      <c r="A2331" s="87" t="s">
        <v>6755</v>
      </c>
      <c r="B2331" s="87" t="s">
        <v>6756</v>
      </c>
      <c r="C2331" s="87" t="s">
        <v>6757</v>
      </c>
      <c r="D2331" s="87" t="s">
        <v>752</v>
      </c>
      <c r="E2331" s="87" t="s">
        <v>6370</v>
      </c>
      <c r="F2331" s="87" t="s">
        <v>6371</v>
      </c>
      <c r="G2331" s="87" t="s">
        <v>328</v>
      </c>
      <c r="H2331" s="87">
        <v>518145</v>
      </c>
    </row>
    <row r="2332" spans="1:8" x14ac:dyDescent="0.2">
      <c r="A2332" s="87" t="s">
        <v>6758</v>
      </c>
      <c r="B2332" s="87" t="s">
        <v>6759</v>
      </c>
      <c r="C2332" s="87" t="s">
        <v>6760</v>
      </c>
      <c r="D2332" s="87" t="s">
        <v>752</v>
      </c>
      <c r="E2332" s="87" t="s">
        <v>6370</v>
      </c>
      <c r="F2332" s="87" t="s">
        <v>6371</v>
      </c>
      <c r="G2332" s="87" t="s">
        <v>328</v>
      </c>
      <c r="H2332" s="87">
        <v>518145</v>
      </c>
    </row>
    <row r="2333" spans="1:8" x14ac:dyDescent="0.2">
      <c r="A2333" s="87" t="s">
        <v>6761</v>
      </c>
      <c r="B2333" s="87" t="s">
        <v>6762</v>
      </c>
      <c r="C2333" s="87" t="s">
        <v>6763</v>
      </c>
      <c r="D2333" s="87" t="s">
        <v>200</v>
      </c>
      <c r="E2333" s="87" t="s">
        <v>6370</v>
      </c>
      <c r="F2333" s="87" t="s">
        <v>6371</v>
      </c>
      <c r="G2333" s="87" t="s">
        <v>328</v>
      </c>
      <c r="H2333" s="87">
        <v>518145</v>
      </c>
    </row>
    <row r="2334" spans="1:8" x14ac:dyDescent="0.2">
      <c r="A2334" s="87" t="s">
        <v>6764</v>
      </c>
      <c r="B2334" s="87" t="s">
        <v>6765</v>
      </c>
      <c r="C2334" s="87" t="s">
        <v>6766</v>
      </c>
      <c r="D2334" s="87" t="s">
        <v>200</v>
      </c>
      <c r="E2334" s="87" t="s">
        <v>6370</v>
      </c>
      <c r="F2334" s="87" t="s">
        <v>6371</v>
      </c>
      <c r="G2334" s="87" t="s">
        <v>328</v>
      </c>
      <c r="H2334" s="87">
        <v>518145</v>
      </c>
    </row>
    <row r="2335" spans="1:8" x14ac:dyDescent="0.2">
      <c r="A2335" s="87" t="s">
        <v>6767</v>
      </c>
      <c r="B2335" s="87" t="s">
        <v>6768</v>
      </c>
      <c r="C2335" s="87" t="s">
        <v>6769</v>
      </c>
      <c r="D2335" s="87" t="s">
        <v>752</v>
      </c>
      <c r="E2335" s="87" t="s">
        <v>6370</v>
      </c>
      <c r="F2335" s="87" t="s">
        <v>6371</v>
      </c>
      <c r="G2335" s="87" t="s">
        <v>328</v>
      </c>
      <c r="H2335" s="87">
        <v>518145</v>
      </c>
    </row>
    <row r="2336" spans="1:8" x14ac:dyDescent="0.2">
      <c r="A2336" s="87" t="s">
        <v>6770</v>
      </c>
      <c r="B2336" s="87" t="s">
        <v>6771</v>
      </c>
      <c r="C2336" s="87" t="s">
        <v>6772</v>
      </c>
      <c r="D2336" s="87" t="s">
        <v>332</v>
      </c>
      <c r="E2336" s="87" t="s">
        <v>6370</v>
      </c>
      <c r="F2336" s="87" t="s">
        <v>6371</v>
      </c>
      <c r="G2336" s="87" t="s">
        <v>328</v>
      </c>
      <c r="H2336" s="87">
        <v>518145</v>
      </c>
    </row>
    <row r="2337" spans="1:8" x14ac:dyDescent="0.2">
      <c r="A2337" s="87" t="s">
        <v>6773</v>
      </c>
      <c r="B2337" s="87" t="s">
        <v>6774</v>
      </c>
      <c r="C2337" s="87" t="s">
        <v>6775</v>
      </c>
      <c r="D2337" s="87" t="s">
        <v>91</v>
      </c>
      <c r="E2337" s="87" t="s">
        <v>6370</v>
      </c>
      <c r="F2337" s="87" t="s">
        <v>6371</v>
      </c>
      <c r="G2337" s="87" t="s">
        <v>328</v>
      </c>
      <c r="H2337" s="87">
        <v>518145</v>
      </c>
    </row>
    <row r="2338" spans="1:8" x14ac:dyDescent="0.2">
      <c r="A2338" s="87" t="s">
        <v>6776</v>
      </c>
      <c r="B2338" s="87" t="s">
        <v>6777</v>
      </c>
      <c r="C2338" s="87" t="s">
        <v>6778</v>
      </c>
      <c r="D2338" s="87" t="s">
        <v>187</v>
      </c>
      <c r="E2338" s="87" t="s">
        <v>6370</v>
      </c>
      <c r="F2338" s="87" t="s">
        <v>6779</v>
      </c>
      <c r="G2338" s="87" t="s">
        <v>328</v>
      </c>
      <c r="H2338" s="87">
        <v>395200</v>
      </c>
    </row>
    <row r="2339" spans="1:8" x14ac:dyDescent="0.2">
      <c r="A2339" s="87" t="s">
        <v>6780</v>
      </c>
      <c r="B2339" s="87" t="s">
        <v>6781</v>
      </c>
      <c r="C2339" s="87" t="s">
        <v>6782</v>
      </c>
      <c r="D2339" s="87" t="s">
        <v>75</v>
      </c>
      <c r="E2339" s="87" t="s">
        <v>6370</v>
      </c>
      <c r="F2339" s="87" t="s">
        <v>6371</v>
      </c>
      <c r="G2339" s="87" t="s">
        <v>328</v>
      </c>
      <c r="H2339" s="87">
        <v>518145</v>
      </c>
    </row>
    <row r="2340" spans="1:8" x14ac:dyDescent="0.2">
      <c r="A2340" s="87" t="s">
        <v>6783</v>
      </c>
      <c r="B2340" s="87" t="s">
        <v>6784</v>
      </c>
      <c r="C2340" s="87" t="s">
        <v>6782</v>
      </c>
      <c r="D2340" s="87" t="s">
        <v>332</v>
      </c>
      <c r="E2340" s="87" t="s">
        <v>6370</v>
      </c>
      <c r="F2340" s="87" t="s">
        <v>6371</v>
      </c>
      <c r="G2340" s="87" t="s">
        <v>328</v>
      </c>
      <c r="H2340" s="87">
        <v>518145</v>
      </c>
    </row>
    <row r="2341" spans="1:8" x14ac:dyDescent="0.2">
      <c r="A2341" s="87" t="s">
        <v>6785</v>
      </c>
      <c r="B2341" s="87" t="s">
        <v>6786</v>
      </c>
      <c r="C2341" s="87" t="s">
        <v>6787</v>
      </c>
      <c r="D2341" s="87" t="s">
        <v>187</v>
      </c>
      <c r="E2341" s="87" t="s">
        <v>6370</v>
      </c>
      <c r="F2341" s="87" t="s">
        <v>6371</v>
      </c>
      <c r="G2341" s="87" t="s">
        <v>328</v>
      </c>
      <c r="H2341" s="87">
        <v>518145</v>
      </c>
    </row>
    <row r="2342" spans="1:8" x14ac:dyDescent="0.2">
      <c r="A2342" s="87" t="s">
        <v>6788</v>
      </c>
      <c r="B2342" s="87" t="s">
        <v>6789</v>
      </c>
      <c r="C2342" s="87" t="s">
        <v>6790</v>
      </c>
      <c r="D2342" s="87" t="s">
        <v>187</v>
      </c>
      <c r="E2342" s="87" t="s">
        <v>6370</v>
      </c>
      <c r="F2342" s="87" t="s">
        <v>6371</v>
      </c>
      <c r="G2342" s="87" t="s">
        <v>328</v>
      </c>
      <c r="H2342" s="87">
        <v>518145</v>
      </c>
    </row>
    <row r="2343" spans="1:8" x14ac:dyDescent="0.2">
      <c r="A2343" s="87" t="s">
        <v>6791</v>
      </c>
      <c r="B2343" s="87" t="s">
        <v>6792</v>
      </c>
      <c r="C2343" s="87" t="s">
        <v>6793</v>
      </c>
      <c r="D2343" s="87" t="s">
        <v>187</v>
      </c>
      <c r="E2343" s="87" t="s">
        <v>6370</v>
      </c>
      <c r="F2343" s="87" t="s">
        <v>6371</v>
      </c>
      <c r="G2343" s="87" t="s">
        <v>328</v>
      </c>
      <c r="H2343" s="87">
        <v>518145</v>
      </c>
    </row>
    <row r="2344" spans="1:8" x14ac:dyDescent="0.2">
      <c r="A2344" s="87" t="s">
        <v>6794</v>
      </c>
      <c r="B2344" s="87" t="s">
        <v>6795</v>
      </c>
      <c r="C2344" s="87" t="s">
        <v>6796</v>
      </c>
      <c r="D2344" s="87" t="s">
        <v>75</v>
      </c>
      <c r="E2344" s="87" t="s">
        <v>6370</v>
      </c>
      <c r="F2344" s="87" t="s">
        <v>6371</v>
      </c>
      <c r="G2344" s="87" t="s">
        <v>328</v>
      </c>
      <c r="H2344" s="87">
        <v>518145</v>
      </c>
    </row>
    <row r="2345" spans="1:8" x14ac:dyDescent="0.2">
      <c r="A2345" s="87" t="s">
        <v>6797</v>
      </c>
      <c r="B2345" s="87" t="s">
        <v>6798</v>
      </c>
      <c r="C2345" s="87" t="s">
        <v>6799</v>
      </c>
      <c r="D2345" s="87" t="s">
        <v>75</v>
      </c>
      <c r="E2345" s="87" t="s">
        <v>6370</v>
      </c>
      <c r="F2345" s="87" t="s">
        <v>6371</v>
      </c>
      <c r="G2345" s="87" t="s">
        <v>328</v>
      </c>
      <c r="H2345" s="87">
        <v>518145</v>
      </c>
    </row>
    <row r="2346" spans="1:8" x14ac:dyDescent="0.2">
      <c r="A2346" s="87" t="s">
        <v>6800</v>
      </c>
      <c r="B2346" s="87" t="s">
        <v>6801</v>
      </c>
      <c r="C2346" s="87" t="s">
        <v>6802</v>
      </c>
      <c r="D2346" s="87" t="s">
        <v>75</v>
      </c>
      <c r="E2346" s="87" t="s">
        <v>6370</v>
      </c>
      <c r="F2346" s="87" t="s">
        <v>6371</v>
      </c>
      <c r="G2346" s="87" t="s">
        <v>328</v>
      </c>
      <c r="H2346" s="87">
        <v>518145</v>
      </c>
    </row>
    <row r="2347" spans="1:8" x14ac:dyDescent="0.2">
      <c r="A2347" s="87" t="s">
        <v>6803</v>
      </c>
      <c r="B2347" s="87" t="s">
        <v>6804</v>
      </c>
      <c r="C2347" s="87" t="s">
        <v>6805</v>
      </c>
      <c r="D2347" s="87" t="s">
        <v>75</v>
      </c>
      <c r="E2347" s="87" t="s">
        <v>6370</v>
      </c>
      <c r="F2347" s="87" t="s">
        <v>6371</v>
      </c>
      <c r="G2347" s="87" t="s">
        <v>328</v>
      </c>
      <c r="H2347" s="87">
        <v>518145</v>
      </c>
    </row>
    <row r="2348" spans="1:8" x14ac:dyDescent="0.2">
      <c r="A2348" s="87" t="s">
        <v>6806</v>
      </c>
      <c r="B2348" s="87" t="s">
        <v>6807</v>
      </c>
      <c r="C2348" s="87" t="s">
        <v>6808</v>
      </c>
      <c r="D2348" s="87" t="s">
        <v>75</v>
      </c>
      <c r="E2348" s="87" t="s">
        <v>6370</v>
      </c>
      <c r="F2348" s="87" t="s">
        <v>6371</v>
      </c>
      <c r="G2348" s="87" t="s">
        <v>328</v>
      </c>
      <c r="H2348" s="87">
        <v>518145</v>
      </c>
    </row>
    <row r="2349" spans="1:8" x14ac:dyDescent="0.2">
      <c r="A2349" s="87" t="s">
        <v>6809</v>
      </c>
      <c r="B2349" s="87" t="s">
        <v>6810</v>
      </c>
      <c r="C2349" s="87" t="s">
        <v>6811</v>
      </c>
      <c r="D2349" s="87" t="s">
        <v>75</v>
      </c>
      <c r="E2349" s="87" t="s">
        <v>6370</v>
      </c>
      <c r="F2349" s="87" t="s">
        <v>6371</v>
      </c>
      <c r="G2349" s="87" t="s">
        <v>328</v>
      </c>
      <c r="H2349" s="87">
        <v>518145</v>
      </c>
    </row>
    <row r="2350" spans="1:8" x14ac:dyDescent="0.2">
      <c r="A2350" s="87" t="s">
        <v>6812</v>
      </c>
      <c r="B2350" s="87" t="s">
        <v>6813</v>
      </c>
      <c r="C2350" s="87" t="s">
        <v>6814</v>
      </c>
      <c r="D2350" s="87" t="s">
        <v>75</v>
      </c>
      <c r="E2350" s="87" t="s">
        <v>6370</v>
      </c>
      <c r="F2350" s="87" t="s">
        <v>6371</v>
      </c>
      <c r="G2350" s="87" t="s">
        <v>328</v>
      </c>
      <c r="H2350" s="87">
        <v>518145</v>
      </c>
    </row>
    <row r="2351" spans="1:8" x14ac:dyDescent="0.2">
      <c r="A2351" s="87" t="s">
        <v>6815</v>
      </c>
      <c r="B2351" s="87" t="s">
        <v>6816</v>
      </c>
      <c r="C2351" s="87" t="s">
        <v>6817</v>
      </c>
      <c r="D2351" s="87" t="s">
        <v>187</v>
      </c>
      <c r="E2351" s="87" t="s">
        <v>6370</v>
      </c>
      <c r="F2351" s="87" t="s">
        <v>6371</v>
      </c>
      <c r="G2351" s="87" t="s">
        <v>328</v>
      </c>
      <c r="H2351" s="87">
        <v>518145</v>
      </c>
    </row>
    <row r="2352" spans="1:8" x14ac:dyDescent="0.2">
      <c r="A2352" s="87" t="s">
        <v>6818</v>
      </c>
      <c r="B2352" s="87" t="s">
        <v>6819</v>
      </c>
      <c r="C2352" s="87" t="s">
        <v>6820</v>
      </c>
      <c r="D2352" s="87" t="s">
        <v>187</v>
      </c>
      <c r="E2352" s="87" t="s">
        <v>6370</v>
      </c>
      <c r="F2352" s="87" t="s">
        <v>6371</v>
      </c>
      <c r="G2352" s="87" t="s">
        <v>328</v>
      </c>
      <c r="H2352" s="87">
        <v>518145</v>
      </c>
    </row>
    <row r="2353" spans="1:8" x14ac:dyDescent="0.2">
      <c r="A2353" s="87" t="s">
        <v>6821</v>
      </c>
      <c r="B2353" s="87" t="s">
        <v>6822</v>
      </c>
      <c r="C2353" s="87" t="s">
        <v>6823</v>
      </c>
      <c r="D2353" s="87" t="s">
        <v>187</v>
      </c>
      <c r="E2353" s="87" t="s">
        <v>6370</v>
      </c>
      <c r="F2353" s="87" t="s">
        <v>6371</v>
      </c>
      <c r="G2353" s="87" t="s">
        <v>328</v>
      </c>
      <c r="H2353" s="87">
        <v>518145</v>
      </c>
    </row>
    <row r="2354" spans="1:8" x14ac:dyDescent="0.2">
      <c r="A2354" s="87" t="s">
        <v>6824</v>
      </c>
      <c r="B2354" s="87" t="s">
        <v>6825</v>
      </c>
      <c r="C2354" s="87" t="s">
        <v>6826</v>
      </c>
      <c r="D2354" s="87" t="s">
        <v>187</v>
      </c>
      <c r="E2354" s="87" t="s">
        <v>6370</v>
      </c>
      <c r="F2354" s="87" t="s">
        <v>6371</v>
      </c>
      <c r="G2354" s="87" t="s">
        <v>328</v>
      </c>
      <c r="H2354" s="87">
        <v>518145</v>
      </c>
    </row>
    <row r="2355" spans="1:8" x14ac:dyDescent="0.2">
      <c r="A2355" s="87" t="s">
        <v>6827</v>
      </c>
      <c r="B2355" s="87" t="s">
        <v>6828</v>
      </c>
      <c r="C2355" s="87" t="s">
        <v>6829</v>
      </c>
      <c r="D2355" s="87" t="s">
        <v>187</v>
      </c>
      <c r="E2355" s="87" t="s">
        <v>6370</v>
      </c>
      <c r="F2355" s="87" t="s">
        <v>6371</v>
      </c>
      <c r="G2355" s="87" t="s">
        <v>328</v>
      </c>
      <c r="H2355" s="87">
        <v>518145</v>
      </c>
    </row>
    <row r="2356" spans="1:8" x14ac:dyDescent="0.2">
      <c r="A2356" s="87" t="s">
        <v>6830</v>
      </c>
      <c r="B2356" s="87" t="s">
        <v>6831</v>
      </c>
      <c r="C2356" s="87" t="s">
        <v>6832</v>
      </c>
      <c r="D2356" s="87" t="s">
        <v>187</v>
      </c>
      <c r="E2356" s="87" t="s">
        <v>6370</v>
      </c>
      <c r="F2356" s="87" t="s">
        <v>6371</v>
      </c>
      <c r="G2356" s="87" t="s">
        <v>328</v>
      </c>
      <c r="H2356" s="87">
        <v>518145</v>
      </c>
    </row>
    <row r="2357" spans="1:8" x14ac:dyDescent="0.2">
      <c r="A2357" s="87" t="s">
        <v>6833</v>
      </c>
      <c r="B2357" s="87" t="s">
        <v>6834</v>
      </c>
      <c r="C2357" s="87" t="s">
        <v>6835</v>
      </c>
      <c r="D2357" s="87" t="s">
        <v>187</v>
      </c>
      <c r="E2357" s="87" t="s">
        <v>6370</v>
      </c>
      <c r="F2357" s="87" t="s">
        <v>6371</v>
      </c>
      <c r="G2357" s="87" t="s">
        <v>328</v>
      </c>
      <c r="H2357" s="87">
        <v>518145</v>
      </c>
    </row>
    <row r="2358" spans="1:8" x14ac:dyDescent="0.2">
      <c r="A2358" s="87" t="s">
        <v>6836</v>
      </c>
      <c r="B2358" s="87" t="s">
        <v>6837</v>
      </c>
      <c r="C2358" s="87" t="s">
        <v>6838</v>
      </c>
      <c r="D2358" s="87" t="s">
        <v>187</v>
      </c>
      <c r="E2358" s="87" t="s">
        <v>6370</v>
      </c>
      <c r="F2358" s="87" t="s">
        <v>6371</v>
      </c>
      <c r="G2358" s="87" t="s">
        <v>328</v>
      </c>
      <c r="H2358" s="87">
        <v>518145</v>
      </c>
    </row>
    <row r="2359" spans="1:8" x14ac:dyDescent="0.2">
      <c r="A2359" s="87" t="s">
        <v>6839</v>
      </c>
      <c r="B2359" s="87" t="s">
        <v>6840</v>
      </c>
      <c r="C2359" s="87" t="s">
        <v>6841</v>
      </c>
      <c r="D2359" s="87" t="s">
        <v>187</v>
      </c>
      <c r="E2359" s="87" t="s">
        <v>6370</v>
      </c>
      <c r="F2359" s="87" t="s">
        <v>6371</v>
      </c>
      <c r="G2359" s="87" t="s">
        <v>328</v>
      </c>
      <c r="H2359" s="87">
        <v>518145</v>
      </c>
    </row>
    <row r="2360" spans="1:8" x14ac:dyDescent="0.2">
      <c r="A2360" s="87" t="s">
        <v>6842</v>
      </c>
      <c r="B2360" s="87" t="s">
        <v>6843</v>
      </c>
      <c r="C2360" s="87" t="s">
        <v>6844</v>
      </c>
      <c r="D2360" s="87" t="s">
        <v>187</v>
      </c>
      <c r="E2360" s="87" t="s">
        <v>6370</v>
      </c>
      <c r="F2360" s="87" t="s">
        <v>6371</v>
      </c>
      <c r="G2360" s="87" t="s">
        <v>328</v>
      </c>
      <c r="H2360" s="87">
        <v>518145</v>
      </c>
    </row>
    <row r="2361" spans="1:8" x14ac:dyDescent="0.2">
      <c r="A2361" s="87" t="s">
        <v>6845</v>
      </c>
      <c r="B2361" s="87" t="s">
        <v>6846</v>
      </c>
      <c r="C2361" s="87" t="s">
        <v>6847</v>
      </c>
      <c r="D2361" s="87" t="s">
        <v>187</v>
      </c>
      <c r="E2361" s="87" t="s">
        <v>6370</v>
      </c>
      <c r="F2361" s="87" t="s">
        <v>6371</v>
      </c>
      <c r="G2361" s="87" t="s">
        <v>328</v>
      </c>
      <c r="H2361" s="87">
        <v>518145</v>
      </c>
    </row>
    <row r="2362" spans="1:8" x14ac:dyDescent="0.2">
      <c r="A2362" s="87" t="s">
        <v>6848</v>
      </c>
      <c r="B2362" s="87" t="s">
        <v>6849</v>
      </c>
      <c r="C2362" s="87" t="s">
        <v>6850</v>
      </c>
      <c r="D2362" s="87" t="s">
        <v>187</v>
      </c>
      <c r="E2362" s="87" t="s">
        <v>6370</v>
      </c>
      <c r="F2362" s="87" t="s">
        <v>6371</v>
      </c>
      <c r="G2362" s="87" t="s">
        <v>328</v>
      </c>
      <c r="H2362" s="87">
        <v>518145</v>
      </c>
    </row>
    <row r="2363" spans="1:8" x14ac:dyDescent="0.2">
      <c r="A2363" s="87" t="s">
        <v>6851</v>
      </c>
      <c r="B2363" s="87" t="s">
        <v>6852</v>
      </c>
      <c r="C2363" s="87" t="s">
        <v>6853</v>
      </c>
      <c r="D2363" s="87" t="s">
        <v>187</v>
      </c>
      <c r="E2363" s="87" t="s">
        <v>6370</v>
      </c>
      <c r="F2363" s="87" t="s">
        <v>6371</v>
      </c>
      <c r="G2363" s="87" t="s">
        <v>328</v>
      </c>
      <c r="H2363" s="87">
        <v>518145</v>
      </c>
    </row>
    <row r="2364" spans="1:8" x14ac:dyDescent="0.2">
      <c r="A2364" s="87" t="s">
        <v>6854</v>
      </c>
      <c r="B2364" s="87" t="s">
        <v>6855</v>
      </c>
      <c r="C2364" s="87" t="s">
        <v>6856</v>
      </c>
      <c r="D2364" s="87" t="s">
        <v>103</v>
      </c>
      <c r="E2364" s="87" t="s">
        <v>6370</v>
      </c>
      <c r="F2364" s="87" t="s">
        <v>6371</v>
      </c>
      <c r="G2364" s="87" t="s">
        <v>328</v>
      </c>
      <c r="H2364" s="87">
        <v>518145</v>
      </c>
    </row>
    <row r="2365" spans="1:8" x14ac:dyDescent="0.2">
      <c r="A2365" s="87" t="s">
        <v>6857</v>
      </c>
      <c r="B2365" s="87" t="s">
        <v>6858</v>
      </c>
      <c r="C2365" s="87" t="s">
        <v>6859</v>
      </c>
      <c r="D2365" s="87" t="s">
        <v>200</v>
      </c>
      <c r="E2365" s="87" t="s">
        <v>6370</v>
      </c>
      <c r="F2365" s="87" t="s">
        <v>6371</v>
      </c>
      <c r="G2365" s="87" t="s">
        <v>328</v>
      </c>
      <c r="H2365" s="87">
        <v>518145</v>
      </c>
    </row>
    <row r="2366" spans="1:8" x14ac:dyDescent="0.2">
      <c r="A2366" s="87" t="s">
        <v>6860</v>
      </c>
      <c r="B2366" s="87" t="s">
        <v>6861</v>
      </c>
      <c r="C2366" s="87" t="s">
        <v>6862</v>
      </c>
      <c r="D2366" s="87" t="s">
        <v>200</v>
      </c>
      <c r="E2366" s="87" t="s">
        <v>6370</v>
      </c>
      <c r="F2366" s="87" t="s">
        <v>6371</v>
      </c>
      <c r="G2366" s="87" t="s">
        <v>328</v>
      </c>
      <c r="H2366" s="87">
        <v>518145</v>
      </c>
    </row>
    <row r="2367" spans="1:8" x14ac:dyDescent="0.2">
      <c r="A2367" s="87" t="s">
        <v>6863</v>
      </c>
      <c r="B2367" s="87" t="s">
        <v>6864</v>
      </c>
      <c r="C2367" s="87" t="s">
        <v>6865</v>
      </c>
      <c r="D2367" s="87" t="s">
        <v>200</v>
      </c>
      <c r="E2367" s="87" t="s">
        <v>6370</v>
      </c>
      <c r="F2367" s="87" t="s">
        <v>6371</v>
      </c>
      <c r="G2367" s="87" t="s">
        <v>328</v>
      </c>
      <c r="H2367" s="87">
        <v>518145</v>
      </c>
    </row>
    <row r="2368" spans="1:8" x14ac:dyDescent="0.2">
      <c r="A2368" s="87" t="s">
        <v>6866</v>
      </c>
      <c r="B2368" s="87" t="s">
        <v>6867</v>
      </c>
      <c r="C2368" s="87" t="s">
        <v>6868</v>
      </c>
      <c r="D2368" s="87" t="s">
        <v>200</v>
      </c>
      <c r="E2368" s="87" t="s">
        <v>6370</v>
      </c>
      <c r="F2368" s="87" t="s">
        <v>6371</v>
      </c>
      <c r="G2368" s="87" t="s">
        <v>328</v>
      </c>
      <c r="H2368" s="87">
        <v>518145</v>
      </c>
    </row>
    <row r="2369" spans="1:8" x14ac:dyDescent="0.2">
      <c r="A2369" s="87" t="s">
        <v>6869</v>
      </c>
      <c r="B2369" s="87" t="s">
        <v>6870</v>
      </c>
      <c r="C2369" s="87" t="s">
        <v>6871</v>
      </c>
      <c r="D2369" s="87" t="s">
        <v>200</v>
      </c>
      <c r="E2369" s="87" t="s">
        <v>6370</v>
      </c>
      <c r="F2369" s="87" t="s">
        <v>6371</v>
      </c>
      <c r="G2369" s="87" t="s">
        <v>328</v>
      </c>
      <c r="H2369" s="87">
        <v>518145</v>
      </c>
    </row>
    <row r="2370" spans="1:8" x14ac:dyDescent="0.2">
      <c r="A2370" s="87" t="s">
        <v>6872</v>
      </c>
      <c r="B2370" s="87" t="s">
        <v>6873</v>
      </c>
      <c r="C2370" s="87" t="s">
        <v>6874</v>
      </c>
      <c r="D2370" s="87" t="s">
        <v>200</v>
      </c>
      <c r="E2370" s="87" t="s">
        <v>6370</v>
      </c>
      <c r="F2370" s="87" t="s">
        <v>6371</v>
      </c>
      <c r="G2370" s="87" t="s">
        <v>328</v>
      </c>
      <c r="H2370" s="87">
        <v>518145</v>
      </c>
    </row>
    <row r="2371" spans="1:8" x14ac:dyDescent="0.2">
      <c r="A2371" s="87" t="s">
        <v>6875</v>
      </c>
      <c r="B2371" s="87" t="s">
        <v>6876</v>
      </c>
      <c r="C2371" s="87" t="s">
        <v>6877</v>
      </c>
      <c r="D2371" s="87" t="s">
        <v>200</v>
      </c>
      <c r="E2371" s="87" t="s">
        <v>6370</v>
      </c>
      <c r="F2371" s="87" t="s">
        <v>6371</v>
      </c>
      <c r="G2371" s="87" t="s">
        <v>328</v>
      </c>
      <c r="H2371" s="87">
        <v>518145</v>
      </c>
    </row>
    <row r="2372" spans="1:8" x14ac:dyDescent="0.2">
      <c r="A2372" s="87" t="s">
        <v>6878</v>
      </c>
      <c r="B2372" s="87" t="s">
        <v>6879</v>
      </c>
      <c r="C2372" s="87" t="s">
        <v>6880</v>
      </c>
      <c r="D2372" s="87" t="s">
        <v>200</v>
      </c>
      <c r="E2372" s="87" t="s">
        <v>6370</v>
      </c>
      <c r="F2372" s="87" t="s">
        <v>6371</v>
      </c>
      <c r="G2372" s="87" t="s">
        <v>328</v>
      </c>
      <c r="H2372" s="87">
        <v>518145</v>
      </c>
    </row>
    <row r="2373" spans="1:8" x14ac:dyDescent="0.2">
      <c r="A2373" s="87" t="s">
        <v>6881</v>
      </c>
      <c r="B2373" s="87" t="s">
        <v>6882</v>
      </c>
      <c r="C2373" s="87" t="s">
        <v>6883</v>
      </c>
      <c r="D2373" s="87" t="s">
        <v>200</v>
      </c>
      <c r="E2373" s="87" t="s">
        <v>6370</v>
      </c>
      <c r="F2373" s="87" t="s">
        <v>6371</v>
      </c>
      <c r="G2373" s="87" t="s">
        <v>328</v>
      </c>
      <c r="H2373" s="87">
        <v>518145</v>
      </c>
    </row>
    <row r="2374" spans="1:8" x14ac:dyDescent="0.2">
      <c r="A2374" s="87" t="s">
        <v>6884</v>
      </c>
      <c r="B2374" s="87" t="s">
        <v>6885</v>
      </c>
      <c r="C2374" s="87" t="s">
        <v>6886</v>
      </c>
      <c r="D2374" s="87" t="s">
        <v>200</v>
      </c>
      <c r="E2374" s="87" t="s">
        <v>6370</v>
      </c>
      <c r="F2374" s="87" t="s">
        <v>6371</v>
      </c>
      <c r="G2374" s="87" t="s">
        <v>328</v>
      </c>
      <c r="H2374" s="87">
        <v>518145</v>
      </c>
    </row>
    <row r="2375" spans="1:8" x14ac:dyDescent="0.2">
      <c r="A2375" s="87" t="s">
        <v>6887</v>
      </c>
      <c r="B2375" s="87" t="s">
        <v>6888</v>
      </c>
      <c r="C2375" s="87" t="s">
        <v>6889</v>
      </c>
      <c r="D2375" s="87" t="s">
        <v>200</v>
      </c>
      <c r="E2375" s="87" t="s">
        <v>6370</v>
      </c>
      <c r="F2375" s="87" t="s">
        <v>6371</v>
      </c>
      <c r="G2375" s="87" t="s">
        <v>328</v>
      </c>
      <c r="H2375" s="87">
        <v>518145</v>
      </c>
    </row>
    <row r="2376" spans="1:8" x14ac:dyDescent="0.2">
      <c r="A2376" s="87" t="s">
        <v>6890</v>
      </c>
      <c r="B2376" s="87" t="s">
        <v>6891</v>
      </c>
      <c r="C2376" s="87" t="s">
        <v>6892</v>
      </c>
      <c r="D2376" s="87" t="s">
        <v>200</v>
      </c>
      <c r="E2376" s="87" t="s">
        <v>6370</v>
      </c>
      <c r="F2376" s="87" t="s">
        <v>6371</v>
      </c>
      <c r="G2376" s="87" t="s">
        <v>328</v>
      </c>
      <c r="H2376" s="87">
        <v>518145</v>
      </c>
    </row>
    <row r="2377" spans="1:8" x14ac:dyDescent="0.2">
      <c r="A2377" s="87" t="s">
        <v>6893</v>
      </c>
      <c r="B2377" s="87" t="s">
        <v>6894</v>
      </c>
      <c r="C2377" s="87" t="s">
        <v>6895</v>
      </c>
      <c r="D2377" s="87" t="s">
        <v>752</v>
      </c>
      <c r="E2377" s="87" t="s">
        <v>6370</v>
      </c>
      <c r="F2377" s="87" t="s">
        <v>6371</v>
      </c>
      <c r="G2377" s="87" t="s">
        <v>328</v>
      </c>
      <c r="H2377" s="87">
        <v>518145</v>
      </c>
    </row>
    <row r="2378" spans="1:8" x14ac:dyDescent="0.2">
      <c r="A2378" s="87" t="s">
        <v>6896</v>
      </c>
      <c r="B2378" s="87" t="s">
        <v>6897</v>
      </c>
      <c r="C2378" s="87" t="s">
        <v>6898</v>
      </c>
      <c r="D2378" s="87" t="s">
        <v>752</v>
      </c>
      <c r="E2378" s="87" t="s">
        <v>6370</v>
      </c>
      <c r="F2378" s="87" t="s">
        <v>6371</v>
      </c>
      <c r="G2378" s="87" t="s">
        <v>328</v>
      </c>
      <c r="H2378" s="87">
        <v>518145</v>
      </c>
    </row>
    <row r="2379" spans="1:8" x14ac:dyDescent="0.2">
      <c r="A2379" s="87" t="s">
        <v>6899</v>
      </c>
      <c r="B2379" s="87" t="s">
        <v>6900</v>
      </c>
      <c r="C2379" s="87" t="s">
        <v>6901</v>
      </c>
      <c r="D2379" s="87" t="s">
        <v>752</v>
      </c>
      <c r="E2379" s="87" t="s">
        <v>6370</v>
      </c>
      <c r="F2379" s="87" t="s">
        <v>6371</v>
      </c>
      <c r="G2379" s="87" t="s">
        <v>328</v>
      </c>
      <c r="H2379" s="87">
        <v>518145</v>
      </c>
    </row>
    <row r="2380" spans="1:8" x14ac:dyDescent="0.2">
      <c r="A2380" s="87" t="s">
        <v>6902</v>
      </c>
      <c r="B2380" s="87" t="s">
        <v>6903</v>
      </c>
      <c r="C2380" s="87" t="s">
        <v>6904</v>
      </c>
      <c r="D2380" s="87" t="s">
        <v>752</v>
      </c>
      <c r="E2380" s="87" t="s">
        <v>6370</v>
      </c>
      <c r="F2380" s="87" t="s">
        <v>6371</v>
      </c>
      <c r="G2380" s="87" t="s">
        <v>328</v>
      </c>
      <c r="H2380" s="87">
        <v>518145</v>
      </c>
    </row>
    <row r="2381" spans="1:8" x14ac:dyDescent="0.2">
      <c r="A2381" s="87" t="s">
        <v>6905</v>
      </c>
      <c r="B2381" s="87" t="s">
        <v>6906</v>
      </c>
      <c r="C2381" s="87" t="s">
        <v>6907</v>
      </c>
      <c r="D2381" s="87" t="s">
        <v>752</v>
      </c>
      <c r="E2381" s="87" t="s">
        <v>6370</v>
      </c>
      <c r="F2381" s="87" t="s">
        <v>6371</v>
      </c>
      <c r="G2381" s="87" t="s">
        <v>328</v>
      </c>
      <c r="H2381" s="87">
        <v>518145</v>
      </c>
    </row>
    <row r="2382" spans="1:8" x14ac:dyDescent="0.2">
      <c r="A2382" s="87" t="s">
        <v>6908</v>
      </c>
      <c r="B2382" s="87" t="s">
        <v>6909</v>
      </c>
      <c r="C2382" s="87" t="s">
        <v>6910</v>
      </c>
      <c r="D2382" s="87" t="s">
        <v>200</v>
      </c>
      <c r="E2382" s="87" t="s">
        <v>6370</v>
      </c>
      <c r="F2382" s="87" t="s">
        <v>6371</v>
      </c>
      <c r="G2382" s="87" t="s">
        <v>328</v>
      </c>
      <c r="H2382" s="87">
        <v>518145</v>
      </c>
    </row>
    <row r="2383" spans="1:8" x14ac:dyDescent="0.2">
      <c r="A2383" s="87" t="s">
        <v>6911</v>
      </c>
      <c r="B2383" s="87" t="s">
        <v>6912</v>
      </c>
      <c r="C2383" s="87" t="s">
        <v>6913</v>
      </c>
      <c r="D2383" s="87" t="s">
        <v>200</v>
      </c>
      <c r="E2383" s="87" t="s">
        <v>6370</v>
      </c>
      <c r="F2383" s="87" t="s">
        <v>6371</v>
      </c>
      <c r="G2383" s="87" t="s">
        <v>328</v>
      </c>
      <c r="H2383" s="87">
        <v>518145</v>
      </c>
    </row>
    <row r="2384" spans="1:8" x14ac:dyDescent="0.2">
      <c r="A2384" s="87" t="s">
        <v>6914</v>
      </c>
      <c r="B2384" s="87" t="s">
        <v>6915</v>
      </c>
      <c r="C2384" s="87" t="s">
        <v>6916</v>
      </c>
      <c r="D2384" s="87" t="s">
        <v>752</v>
      </c>
      <c r="E2384" s="87" t="s">
        <v>6370</v>
      </c>
      <c r="F2384" s="87" t="s">
        <v>6371</v>
      </c>
      <c r="G2384" s="87" t="s">
        <v>328</v>
      </c>
      <c r="H2384" s="87">
        <v>518145</v>
      </c>
    </row>
    <row r="2385" spans="1:8" x14ac:dyDescent="0.2">
      <c r="A2385" s="87" t="s">
        <v>6917</v>
      </c>
      <c r="B2385" s="87" t="s">
        <v>6918</v>
      </c>
      <c r="C2385" s="87" t="s">
        <v>6919</v>
      </c>
      <c r="D2385" s="87" t="s">
        <v>91</v>
      </c>
      <c r="E2385" s="87" t="s">
        <v>6370</v>
      </c>
      <c r="F2385" s="87" t="s">
        <v>6371</v>
      </c>
      <c r="G2385" s="87" t="s">
        <v>328</v>
      </c>
      <c r="H2385" s="87">
        <v>518145</v>
      </c>
    </row>
    <row r="2386" spans="1:8" x14ac:dyDescent="0.2">
      <c r="A2386" s="87" t="s">
        <v>6920</v>
      </c>
      <c r="B2386" s="87" t="s">
        <v>6921</v>
      </c>
      <c r="C2386" s="87" t="s">
        <v>6922</v>
      </c>
      <c r="D2386" s="87" t="s">
        <v>91</v>
      </c>
      <c r="E2386" s="87" t="s">
        <v>6370</v>
      </c>
      <c r="F2386" s="87" t="s">
        <v>6371</v>
      </c>
      <c r="G2386" s="87" t="s">
        <v>328</v>
      </c>
      <c r="H2386" s="87">
        <v>518145</v>
      </c>
    </row>
    <row r="2387" spans="1:8" x14ac:dyDescent="0.2">
      <c r="A2387" s="87" t="s">
        <v>6923</v>
      </c>
      <c r="B2387" s="87" t="s">
        <v>6924</v>
      </c>
      <c r="C2387" s="87" t="s">
        <v>6925</v>
      </c>
      <c r="D2387" s="87" t="s">
        <v>91</v>
      </c>
      <c r="E2387" s="87" t="s">
        <v>6370</v>
      </c>
      <c r="F2387" s="87" t="s">
        <v>6371</v>
      </c>
      <c r="G2387" s="87" t="s">
        <v>328</v>
      </c>
      <c r="H2387" s="87">
        <v>518145</v>
      </c>
    </row>
    <row r="2388" spans="1:8" x14ac:dyDescent="0.2">
      <c r="A2388" s="87" t="s">
        <v>6926</v>
      </c>
      <c r="B2388" s="87" t="s">
        <v>6927</v>
      </c>
      <c r="C2388" s="87" t="s">
        <v>6928</v>
      </c>
      <c r="D2388" s="87" t="s">
        <v>91</v>
      </c>
      <c r="E2388" s="87" t="s">
        <v>6370</v>
      </c>
      <c r="F2388" s="87" t="s">
        <v>6371</v>
      </c>
      <c r="G2388" s="87" t="s">
        <v>328</v>
      </c>
      <c r="H2388" s="87">
        <v>518145</v>
      </c>
    </row>
    <row r="2389" spans="1:8" x14ac:dyDescent="0.2">
      <c r="A2389" s="87" t="s">
        <v>6929</v>
      </c>
      <c r="B2389" s="87" t="s">
        <v>6930</v>
      </c>
      <c r="C2389" s="87" t="s">
        <v>6931</v>
      </c>
      <c r="D2389" s="87" t="s">
        <v>91</v>
      </c>
      <c r="E2389" s="87" t="s">
        <v>6370</v>
      </c>
      <c r="F2389" s="87" t="s">
        <v>6371</v>
      </c>
      <c r="G2389" s="87" t="s">
        <v>328</v>
      </c>
      <c r="H2389" s="87">
        <v>518145</v>
      </c>
    </row>
    <row r="2390" spans="1:8" x14ac:dyDescent="0.2">
      <c r="A2390" s="87" t="s">
        <v>6932</v>
      </c>
      <c r="B2390" s="87" t="s">
        <v>6933</v>
      </c>
      <c r="C2390" s="87" t="s">
        <v>6934</v>
      </c>
      <c r="D2390" s="87" t="s">
        <v>91</v>
      </c>
      <c r="E2390" s="87" t="s">
        <v>6370</v>
      </c>
      <c r="F2390" s="87" t="s">
        <v>6371</v>
      </c>
      <c r="G2390" s="87" t="s">
        <v>328</v>
      </c>
      <c r="H2390" s="87">
        <v>518145</v>
      </c>
    </row>
    <row r="2391" spans="1:8" x14ac:dyDescent="0.2">
      <c r="A2391" s="87" t="s">
        <v>6935</v>
      </c>
      <c r="B2391" s="87" t="s">
        <v>6936</v>
      </c>
      <c r="C2391" s="87" t="s">
        <v>6937</v>
      </c>
      <c r="D2391" s="87" t="s">
        <v>91</v>
      </c>
      <c r="E2391" s="87" t="s">
        <v>6370</v>
      </c>
      <c r="F2391" s="87" t="s">
        <v>6371</v>
      </c>
      <c r="G2391" s="87" t="s">
        <v>328</v>
      </c>
      <c r="H2391" s="87">
        <v>518145</v>
      </c>
    </row>
    <row r="2392" spans="1:8" x14ac:dyDescent="0.2">
      <c r="A2392" s="87" t="s">
        <v>6938</v>
      </c>
      <c r="B2392" s="87" t="s">
        <v>6939</v>
      </c>
      <c r="C2392" s="87" t="s">
        <v>6940</v>
      </c>
      <c r="D2392" s="87" t="s">
        <v>91</v>
      </c>
      <c r="E2392" s="87" t="s">
        <v>6370</v>
      </c>
      <c r="F2392" s="87" t="s">
        <v>6371</v>
      </c>
      <c r="G2392" s="87" t="s">
        <v>328</v>
      </c>
      <c r="H2392" s="87">
        <v>518145</v>
      </c>
    </row>
    <row r="2393" spans="1:8" x14ac:dyDescent="0.2">
      <c r="A2393" s="87" t="s">
        <v>6941</v>
      </c>
      <c r="B2393" s="87" t="s">
        <v>6942</v>
      </c>
      <c r="C2393" s="87" t="s">
        <v>6943</v>
      </c>
      <c r="D2393" s="87" t="s">
        <v>91</v>
      </c>
      <c r="E2393" s="87" t="s">
        <v>6370</v>
      </c>
      <c r="F2393" s="87" t="s">
        <v>6371</v>
      </c>
      <c r="G2393" s="87" t="s">
        <v>328</v>
      </c>
      <c r="H2393" s="87">
        <v>518145</v>
      </c>
    </row>
    <row r="2394" spans="1:8" x14ac:dyDescent="0.2">
      <c r="A2394" s="87" t="s">
        <v>6944</v>
      </c>
      <c r="B2394" s="87" t="s">
        <v>6945</v>
      </c>
      <c r="C2394" s="87" t="s">
        <v>6946</v>
      </c>
      <c r="D2394" s="87" t="s">
        <v>91</v>
      </c>
      <c r="E2394" s="87" t="s">
        <v>6370</v>
      </c>
      <c r="F2394" s="87" t="s">
        <v>6371</v>
      </c>
      <c r="G2394" s="87" t="s">
        <v>328</v>
      </c>
      <c r="H2394" s="87">
        <v>518145</v>
      </c>
    </row>
    <row r="2395" spans="1:8" x14ac:dyDescent="0.2">
      <c r="A2395" s="87" t="s">
        <v>6947</v>
      </c>
      <c r="B2395" s="87" t="s">
        <v>6948</v>
      </c>
      <c r="C2395" s="87" t="s">
        <v>6949</v>
      </c>
      <c r="D2395" s="87" t="s">
        <v>91</v>
      </c>
      <c r="E2395" s="87" t="s">
        <v>6370</v>
      </c>
      <c r="F2395" s="87" t="s">
        <v>6371</v>
      </c>
      <c r="G2395" s="87" t="s">
        <v>328</v>
      </c>
      <c r="H2395" s="87">
        <v>518145</v>
      </c>
    </row>
    <row r="2396" spans="1:8" x14ac:dyDescent="0.2">
      <c r="A2396" s="87" t="s">
        <v>6950</v>
      </c>
      <c r="B2396" s="87" t="s">
        <v>6951</v>
      </c>
      <c r="C2396" s="87" t="s">
        <v>6952</v>
      </c>
      <c r="D2396" s="87" t="s">
        <v>200</v>
      </c>
      <c r="E2396" s="87" t="s">
        <v>6370</v>
      </c>
      <c r="F2396" s="87" t="s">
        <v>6371</v>
      </c>
      <c r="G2396" s="87" t="s">
        <v>328</v>
      </c>
      <c r="H2396" s="87">
        <v>518145</v>
      </c>
    </row>
    <row r="2397" spans="1:8" x14ac:dyDescent="0.2">
      <c r="A2397" s="87" t="s">
        <v>6953</v>
      </c>
      <c r="B2397" s="87" t="s">
        <v>6954</v>
      </c>
      <c r="C2397" s="87" t="s">
        <v>6955</v>
      </c>
      <c r="D2397" s="87" t="s">
        <v>200</v>
      </c>
      <c r="E2397" s="87" t="s">
        <v>6370</v>
      </c>
      <c r="F2397" s="87" t="s">
        <v>6371</v>
      </c>
      <c r="G2397" s="87" t="s">
        <v>328</v>
      </c>
      <c r="H2397" s="87">
        <v>518145</v>
      </c>
    </row>
    <row r="2398" spans="1:8" x14ac:dyDescent="0.2">
      <c r="A2398" s="87" t="s">
        <v>6956</v>
      </c>
      <c r="B2398" s="87" t="s">
        <v>6957</v>
      </c>
      <c r="C2398" s="87" t="s">
        <v>6958</v>
      </c>
      <c r="D2398" s="87" t="s">
        <v>91</v>
      </c>
      <c r="E2398" s="87" t="s">
        <v>6370</v>
      </c>
      <c r="F2398" s="87" t="s">
        <v>6371</v>
      </c>
      <c r="G2398" s="87" t="s">
        <v>328</v>
      </c>
      <c r="H2398" s="87">
        <v>518145</v>
      </c>
    </row>
    <row r="2399" spans="1:8" x14ac:dyDescent="0.2">
      <c r="A2399" s="87" t="s">
        <v>6959</v>
      </c>
      <c r="B2399" s="87" t="s">
        <v>6960</v>
      </c>
      <c r="C2399" s="87" t="s">
        <v>6961</v>
      </c>
      <c r="D2399" s="87" t="s">
        <v>91</v>
      </c>
      <c r="E2399" s="87" t="s">
        <v>6370</v>
      </c>
      <c r="F2399" s="87" t="s">
        <v>6371</v>
      </c>
      <c r="G2399" s="87" t="s">
        <v>328</v>
      </c>
      <c r="H2399" s="87">
        <v>518145</v>
      </c>
    </row>
    <row r="2400" spans="1:8" x14ac:dyDescent="0.2">
      <c r="A2400" s="87" t="s">
        <v>6962</v>
      </c>
      <c r="B2400" s="87" t="s">
        <v>6963</v>
      </c>
      <c r="C2400" s="87" t="s">
        <v>6964</v>
      </c>
      <c r="D2400" s="87" t="s">
        <v>91</v>
      </c>
      <c r="E2400" s="87" t="s">
        <v>6370</v>
      </c>
      <c r="F2400" s="87" t="s">
        <v>6371</v>
      </c>
      <c r="G2400" s="87" t="s">
        <v>328</v>
      </c>
      <c r="H2400" s="87">
        <v>518145</v>
      </c>
    </row>
    <row r="2401" spans="1:8" x14ac:dyDescent="0.2">
      <c r="A2401" s="87" t="s">
        <v>6965</v>
      </c>
      <c r="B2401" s="87" t="s">
        <v>6966</v>
      </c>
      <c r="C2401" s="87" t="s">
        <v>6967</v>
      </c>
      <c r="D2401" s="87" t="s">
        <v>91</v>
      </c>
      <c r="E2401" s="87" t="s">
        <v>6370</v>
      </c>
      <c r="F2401" s="87" t="s">
        <v>6371</v>
      </c>
      <c r="G2401" s="87" t="s">
        <v>328</v>
      </c>
      <c r="H2401" s="87">
        <v>518145</v>
      </c>
    </row>
    <row r="2402" spans="1:8" x14ac:dyDescent="0.2">
      <c r="A2402" s="87" t="s">
        <v>6968</v>
      </c>
      <c r="B2402" s="87" t="s">
        <v>6969</v>
      </c>
      <c r="C2402" s="87" t="s">
        <v>6970</v>
      </c>
      <c r="D2402" s="87" t="s">
        <v>91</v>
      </c>
      <c r="E2402" s="87" t="s">
        <v>6370</v>
      </c>
      <c r="F2402" s="87" t="s">
        <v>6371</v>
      </c>
      <c r="G2402" s="87" t="s">
        <v>328</v>
      </c>
      <c r="H2402" s="87">
        <v>518145</v>
      </c>
    </row>
    <row r="2403" spans="1:8" x14ac:dyDescent="0.2">
      <c r="A2403" s="87" t="s">
        <v>6971</v>
      </c>
      <c r="B2403" s="87" t="s">
        <v>6972</v>
      </c>
      <c r="C2403" s="87" t="s">
        <v>6973</v>
      </c>
      <c r="D2403" s="87" t="s">
        <v>91</v>
      </c>
      <c r="E2403" s="87" t="s">
        <v>6370</v>
      </c>
      <c r="F2403" s="87" t="s">
        <v>6371</v>
      </c>
      <c r="G2403" s="87" t="s">
        <v>328</v>
      </c>
      <c r="H2403" s="87">
        <v>518145</v>
      </c>
    </row>
    <row r="2404" spans="1:8" x14ac:dyDescent="0.2">
      <c r="A2404" s="87" t="s">
        <v>6974</v>
      </c>
      <c r="B2404" s="87" t="s">
        <v>6975</v>
      </c>
      <c r="C2404" s="87" t="s">
        <v>6976</v>
      </c>
      <c r="D2404" s="87" t="s">
        <v>752</v>
      </c>
      <c r="E2404" s="87" t="s">
        <v>6370</v>
      </c>
      <c r="F2404" s="87" t="s">
        <v>6371</v>
      </c>
      <c r="G2404" s="87" t="s">
        <v>328</v>
      </c>
      <c r="H2404" s="87">
        <v>518145</v>
      </c>
    </row>
    <row r="2405" spans="1:8" x14ac:dyDescent="0.2">
      <c r="A2405" s="87" t="s">
        <v>6977</v>
      </c>
      <c r="B2405" s="87" t="s">
        <v>6978</v>
      </c>
      <c r="C2405" s="87" t="s">
        <v>6979</v>
      </c>
      <c r="D2405" s="87" t="s">
        <v>752</v>
      </c>
      <c r="E2405" s="87" t="s">
        <v>6370</v>
      </c>
      <c r="F2405" s="87" t="s">
        <v>6371</v>
      </c>
      <c r="G2405" s="87" t="s">
        <v>328</v>
      </c>
      <c r="H2405" s="87">
        <v>518145</v>
      </c>
    </row>
    <row r="2406" spans="1:8" x14ac:dyDescent="0.2">
      <c r="A2406" s="87" t="s">
        <v>6980</v>
      </c>
      <c r="B2406" s="87" t="s">
        <v>6981</v>
      </c>
      <c r="C2406" s="87" t="s">
        <v>6982</v>
      </c>
      <c r="D2406" s="87" t="s">
        <v>91</v>
      </c>
      <c r="E2406" s="87" t="s">
        <v>6370</v>
      </c>
      <c r="F2406" s="87" t="s">
        <v>6371</v>
      </c>
      <c r="G2406" s="87" t="s">
        <v>328</v>
      </c>
      <c r="H2406" s="87">
        <v>518145</v>
      </c>
    </row>
    <row r="2407" spans="1:8" x14ac:dyDescent="0.2">
      <c r="A2407" s="87" t="s">
        <v>6983</v>
      </c>
      <c r="B2407" s="87" t="s">
        <v>6984</v>
      </c>
      <c r="C2407" s="87" t="s">
        <v>6985</v>
      </c>
      <c r="D2407" s="87" t="s">
        <v>752</v>
      </c>
      <c r="E2407" s="87" t="s">
        <v>6370</v>
      </c>
      <c r="F2407" s="87" t="s">
        <v>6371</v>
      </c>
      <c r="G2407" s="87" t="s">
        <v>328</v>
      </c>
      <c r="H2407" s="87">
        <v>518145</v>
      </c>
    </row>
    <row r="2408" spans="1:8" x14ac:dyDescent="0.2">
      <c r="A2408" s="87" t="s">
        <v>6986</v>
      </c>
      <c r="B2408" s="87" t="s">
        <v>6987</v>
      </c>
      <c r="C2408" s="87" t="s">
        <v>6988</v>
      </c>
      <c r="D2408" s="87" t="s">
        <v>752</v>
      </c>
      <c r="E2408" s="87" t="s">
        <v>6370</v>
      </c>
      <c r="F2408" s="87" t="s">
        <v>6371</v>
      </c>
      <c r="G2408" s="87" t="s">
        <v>328</v>
      </c>
      <c r="H2408" s="87">
        <v>518145</v>
      </c>
    </row>
    <row r="2409" spans="1:8" x14ac:dyDescent="0.2">
      <c r="A2409" s="87" t="s">
        <v>6989</v>
      </c>
      <c r="B2409" s="87" t="s">
        <v>6990</v>
      </c>
      <c r="C2409" s="87" t="s">
        <v>6991</v>
      </c>
      <c r="D2409" s="87" t="s">
        <v>187</v>
      </c>
      <c r="E2409" s="87" t="s">
        <v>6370</v>
      </c>
      <c r="F2409" s="87" t="s">
        <v>6371</v>
      </c>
      <c r="G2409" s="87" t="s">
        <v>328</v>
      </c>
      <c r="H2409" s="87">
        <v>518145</v>
      </c>
    </row>
    <row r="2410" spans="1:8" x14ac:dyDescent="0.2">
      <c r="A2410" s="87" t="s">
        <v>6992</v>
      </c>
      <c r="B2410" s="87" t="s">
        <v>6993</v>
      </c>
      <c r="C2410" s="87" t="s">
        <v>6994</v>
      </c>
      <c r="D2410" s="87" t="s">
        <v>187</v>
      </c>
      <c r="E2410" s="87" t="s">
        <v>6370</v>
      </c>
      <c r="F2410" s="87" t="s">
        <v>6371</v>
      </c>
      <c r="G2410" s="87" t="s">
        <v>328</v>
      </c>
      <c r="H2410" s="87">
        <v>518145</v>
      </c>
    </row>
    <row r="2411" spans="1:8" x14ac:dyDescent="0.2">
      <c r="A2411" s="87" t="s">
        <v>6995</v>
      </c>
      <c r="B2411" s="87" t="s">
        <v>6996</v>
      </c>
      <c r="C2411" s="87" t="s">
        <v>6997</v>
      </c>
      <c r="D2411" s="87" t="s">
        <v>91</v>
      </c>
      <c r="E2411" s="87" t="s">
        <v>6370</v>
      </c>
      <c r="F2411" s="87" t="s">
        <v>6371</v>
      </c>
      <c r="G2411" s="87" t="s">
        <v>328</v>
      </c>
      <c r="H2411" s="87">
        <v>518145</v>
      </c>
    </row>
    <row r="2412" spans="1:8" x14ac:dyDescent="0.2">
      <c r="A2412" s="87" t="s">
        <v>6998</v>
      </c>
      <c r="B2412" s="87" t="s">
        <v>6999</v>
      </c>
      <c r="C2412" s="87" t="s">
        <v>7000</v>
      </c>
      <c r="D2412" s="87" t="s">
        <v>91</v>
      </c>
      <c r="E2412" s="87" t="s">
        <v>6370</v>
      </c>
      <c r="F2412" s="87" t="s">
        <v>6371</v>
      </c>
      <c r="G2412" s="87" t="s">
        <v>328</v>
      </c>
      <c r="H2412" s="87">
        <v>518145</v>
      </c>
    </row>
    <row r="2413" spans="1:8" x14ac:dyDescent="0.2">
      <c r="A2413" s="87" t="s">
        <v>7001</v>
      </c>
      <c r="B2413" s="87" t="s">
        <v>7002</v>
      </c>
      <c r="C2413" s="87" t="s">
        <v>7003</v>
      </c>
      <c r="D2413" s="87" t="s">
        <v>752</v>
      </c>
      <c r="E2413" s="87" t="s">
        <v>6370</v>
      </c>
      <c r="F2413" s="87" t="s">
        <v>6371</v>
      </c>
      <c r="G2413" s="87" t="s">
        <v>328</v>
      </c>
      <c r="H2413" s="87">
        <v>518145</v>
      </c>
    </row>
    <row r="2414" spans="1:8" x14ac:dyDescent="0.2">
      <c r="A2414" s="87" t="s">
        <v>7004</v>
      </c>
      <c r="B2414" s="87" t="s">
        <v>7005</v>
      </c>
      <c r="C2414" s="87" t="s">
        <v>7006</v>
      </c>
      <c r="D2414" s="87" t="s">
        <v>752</v>
      </c>
      <c r="E2414" s="87" t="s">
        <v>6370</v>
      </c>
      <c r="F2414" s="87" t="s">
        <v>6371</v>
      </c>
      <c r="G2414" s="87" t="s">
        <v>328</v>
      </c>
      <c r="H2414" s="87">
        <v>518145</v>
      </c>
    </row>
    <row r="2415" spans="1:8" x14ac:dyDescent="0.2">
      <c r="A2415" s="87" t="s">
        <v>7007</v>
      </c>
      <c r="B2415" s="87" t="s">
        <v>7008</v>
      </c>
      <c r="C2415" s="87" t="s">
        <v>7009</v>
      </c>
      <c r="D2415" s="87" t="s">
        <v>494</v>
      </c>
      <c r="E2415" s="87" t="s">
        <v>6370</v>
      </c>
      <c r="F2415" s="87" t="s">
        <v>6371</v>
      </c>
      <c r="G2415" s="87" t="s">
        <v>328</v>
      </c>
      <c r="H2415" s="87">
        <v>518145</v>
      </c>
    </row>
    <row r="2416" spans="1:8" x14ac:dyDescent="0.2">
      <c r="A2416" s="87" t="s">
        <v>7010</v>
      </c>
      <c r="B2416" s="87" t="s">
        <v>7011</v>
      </c>
      <c r="C2416" s="87" t="s">
        <v>7012</v>
      </c>
      <c r="D2416" s="87" t="s">
        <v>494</v>
      </c>
      <c r="E2416" s="87" t="s">
        <v>6370</v>
      </c>
      <c r="F2416" s="87" t="s">
        <v>6371</v>
      </c>
      <c r="G2416" s="87" t="s">
        <v>328</v>
      </c>
      <c r="H2416" s="87">
        <v>518145</v>
      </c>
    </row>
    <row r="2417" spans="1:8" x14ac:dyDescent="0.2">
      <c r="A2417" s="87" t="s">
        <v>7013</v>
      </c>
      <c r="B2417" s="87" t="s">
        <v>7014</v>
      </c>
      <c r="C2417" s="87" t="s">
        <v>7015</v>
      </c>
      <c r="D2417" s="87" t="s">
        <v>494</v>
      </c>
      <c r="E2417" s="87" t="s">
        <v>6370</v>
      </c>
      <c r="F2417" s="87" t="s">
        <v>6371</v>
      </c>
      <c r="G2417" s="87" t="s">
        <v>328</v>
      </c>
      <c r="H2417" s="87">
        <v>518145</v>
      </c>
    </row>
    <row r="2418" spans="1:8" x14ac:dyDescent="0.2">
      <c r="A2418" s="87" t="s">
        <v>7016</v>
      </c>
      <c r="B2418" s="87" t="s">
        <v>7017</v>
      </c>
      <c r="C2418" s="87" t="s">
        <v>7018</v>
      </c>
      <c r="D2418" s="87" t="s">
        <v>494</v>
      </c>
      <c r="E2418" s="87" t="s">
        <v>6370</v>
      </c>
      <c r="F2418" s="87" t="s">
        <v>6371</v>
      </c>
      <c r="G2418" s="87" t="s">
        <v>328</v>
      </c>
      <c r="H2418" s="87">
        <v>518145</v>
      </c>
    </row>
    <row r="2419" spans="1:8" x14ac:dyDescent="0.2">
      <c r="A2419" s="87" t="s">
        <v>7019</v>
      </c>
      <c r="B2419" s="87" t="s">
        <v>7020</v>
      </c>
      <c r="C2419" s="87" t="s">
        <v>7021</v>
      </c>
      <c r="D2419" s="87" t="s">
        <v>494</v>
      </c>
      <c r="E2419" s="87" t="s">
        <v>6370</v>
      </c>
      <c r="F2419" s="87" t="s">
        <v>6371</v>
      </c>
      <c r="G2419" s="87" t="s">
        <v>328</v>
      </c>
      <c r="H2419" s="87">
        <v>518145</v>
      </c>
    </row>
    <row r="2420" spans="1:8" x14ac:dyDescent="0.2">
      <c r="A2420" s="87" t="s">
        <v>7022</v>
      </c>
      <c r="B2420" s="87" t="s">
        <v>7023</v>
      </c>
      <c r="C2420" s="87" t="s">
        <v>7024</v>
      </c>
      <c r="D2420" s="87" t="s">
        <v>752</v>
      </c>
      <c r="E2420" s="87" t="s">
        <v>6370</v>
      </c>
      <c r="F2420" s="87" t="s">
        <v>6371</v>
      </c>
      <c r="G2420" s="87" t="s">
        <v>328</v>
      </c>
      <c r="H2420" s="87">
        <v>518145</v>
      </c>
    </row>
    <row r="2421" spans="1:8" x14ac:dyDescent="0.2">
      <c r="A2421" s="87" t="s">
        <v>7025</v>
      </c>
      <c r="B2421" s="87" t="s">
        <v>7026</v>
      </c>
      <c r="C2421" s="87" t="s">
        <v>7027</v>
      </c>
      <c r="D2421" s="87" t="s">
        <v>752</v>
      </c>
      <c r="E2421" s="87" t="s">
        <v>6370</v>
      </c>
      <c r="F2421" s="87" t="s">
        <v>6371</v>
      </c>
      <c r="G2421" s="87" t="s">
        <v>328</v>
      </c>
      <c r="H2421" s="87">
        <v>518145</v>
      </c>
    </row>
    <row r="2422" spans="1:8" x14ac:dyDescent="0.2">
      <c r="A2422" s="87" t="s">
        <v>7028</v>
      </c>
      <c r="B2422" s="87" t="s">
        <v>7029</v>
      </c>
      <c r="C2422" s="87" t="s">
        <v>7030</v>
      </c>
      <c r="D2422" s="87" t="s">
        <v>752</v>
      </c>
      <c r="E2422" s="87" t="s">
        <v>6370</v>
      </c>
      <c r="F2422" s="87" t="s">
        <v>6371</v>
      </c>
      <c r="G2422" s="87" t="s">
        <v>328</v>
      </c>
      <c r="H2422" s="87">
        <v>518145</v>
      </c>
    </row>
    <row r="2423" spans="1:8" x14ac:dyDescent="0.2">
      <c r="A2423" s="87" t="s">
        <v>7031</v>
      </c>
      <c r="B2423" s="87" t="s">
        <v>7032</v>
      </c>
      <c r="C2423" s="87" t="s">
        <v>7033</v>
      </c>
      <c r="D2423" s="87" t="s">
        <v>494</v>
      </c>
      <c r="E2423" s="87" t="s">
        <v>6370</v>
      </c>
      <c r="F2423" s="87" t="s">
        <v>6371</v>
      </c>
      <c r="G2423" s="87" t="s">
        <v>328</v>
      </c>
      <c r="H2423" s="87">
        <v>518145</v>
      </c>
    </row>
    <row r="2424" spans="1:8" x14ac:dyDescent="0.2">
      <c r="A2424" s="87" t="s">
        <v>7034</v>
      </c>
      <c r="B2424" s="87" t="s">
        <v>7035</v>
      </c>
      <c r="C2424" s="87" t="s">
        <v>7036</v>
      </c>
      <c r="D2424" s="87" t="s">
        <v>494</v>
      </c>
      <c r="E2424" s="87" t="s">
        <v>6370</v>
      </c>
      <c r="F2424" s="87" t="s">
        <v>6371</v>
      </c>
      <c r="G2424" s="87" t="s">
        <v>328</v>
      </c>
      <c r="H2424" s="87">
        <v>518145</v>
      </c>
    </row>
    <row r="2425" spans="1:8" x14ac:dyDescent="0.2">
      <c r="A2425" s="87" t="s">
        <v>7037</v>
      </c>
      <c r="B2425" s="87" t="s">
        <v>7038</v>
      </c>
      <c r="C2425" s="87" t="s">
        <v>7039</v>
      </c>
      <c r="D2425" s="87" t="s">
        <v>494</v>
      </c>
      <c r="E2425" s="87" t="s">
        <v>6370</v>
      </c>
      <c r="F2425" s="87" t="s">
        <v>6371</v>
      </c>
      <c r="G2425" s="87" t="s">
        <v>328</v>
      </c>
      <c r="H2425" s="87">
        <v>518145</v>
      </c>
    </row>
    <row r="2426" spans="1:8" x14ac:dyDescent="0.2">
      <c r="A2426" s="87" t="s">
        <v>7040</v>
      </c>
      <c r="B2426" s="87" t="s">
        <v>7041</v>
      </c>
      <c r="C2426" s="87" t="s">
        <v>7042</v>
      </c>
      <c r="D2426" s="87" t="s">
        <v>494</v>
      </c>
      <c r="E2426" s="87" t="s">
        <v>6370</v>
      </c>
      <c r="F2426" s="87" t="s">
        <v>6371</v>
      </c>
      <c r="G2426" s="87" t="s">
        <v>328</v>
      </c>
      <c r="H2426" s="87">
        <v>518145</v>
      </c>
    </row>
    <row r="2427" spans="1:8" x14ac:dyDescent="0.2">
      <c r="A2427" s="87" t="s">
        <v>7043</v>
      </c>
      <c r="B2427" s="87" t="s">
        <v>7044</v>
      </c>
      <c r="C2427" s="87" t="s">
        <v>7045</v>
      </c>
      <c r="D2427" s="87" t="s">
        <v>494</v>
      </c>
      <c r="E2427" s="87" t="s">
        <v>6370</v>
      </c>
      <c r="F2427" s="87" t="s">
        <v>6371</v>
      </c>
      <c r="G2427" s="87" t="s">
        <v>328</v>
      </c>
      <c r="H2427" s="87">
        <v>518145</v>
      </c>
    </row>
    <row r="2428" spans="1:8" x14ac:dyDescent="0.2">
      <c r="A2428" s="87" t="s">
        <v>7046</v>
      </c>
      <c r="B2428" s="87" t="s">
        <v>7047</v>
      </c>
      <c r="C2428" s="87" t="s">
        <v>7048</v>
      </c>
      <c r="D2428" s="87" t="s">
        <v>494</v>
      </c>
      <c r="E2428" s="87" t="s">
        <v>6370</v>
      </c>
      <c r="F2428" s="87" t="s">
        <v>6371</v>
      </c>
      <c r="G2428" s="87" t="s">
        <v>328</v>
      </c>
      <c r="H2428" s="87">
        <v>518145</v>
      </c>
    </row>
    <row r="2429" spans="1:8" x14ac:dyDescent="0.2">
      <c r="A2429" s="87" t="s">
        <v>7049</v>
      </c>
      <c r="B2429" s="87" t="s">
        <v>7050</v>
      </c>
      <c r="C2429" s="87" t="s">
        <v>7051</v>
      </c>
      <c r="D2429" s="87" t="s">
        <v>494</v>
      </c>
      <c r="E2429" s="87" t="s">
        <v>6370</v>
      </c>
      <c r="F2429" s="87" t="s">
        <v>6371</v>
      </c>
      <c r="G2429" s="87" t="s">
        <v>328</v>
      </c>
      <c r="H2429" s="87">
        <v>518145</v>
      </c>
    </row>
    <row r="2430" spans="1:8" x14ac:dyDescent="0.2">
      <c r="A2430" s="87" t="s">
        <v>7052</v>
      </c>
      <c r="B2430" s="87" t="s">
        <v>7053</v>
      </c>
      <c r="C2430" s="87" t="s">
        <v>7054</v>
      </c>
      <c r="D2430" s="87" t="s">
        <v>494</v>
      </c>
      <c r="E2430" s="87" t="s">
        <v>6370</v>
      </c>
      <c r="F2430" s="87" t="s">
        <v>6371</v>
      </c>
      <c r="G2430" s="87" t="s">
        <v>328</v>
      </c>
      <c r="H2430" s="87">
        <v>518145</v>
      </c>
    </row>
    <row r="2431" spans="1:8" x14ac:dyDescent="0.2">
      <c r="A2431" s="87" t="s">
        <v>7055</v>
      </c>
      <c r="B2431" s="87" t="s">
        <v>7056</v>
      </c>
      <c r="C2431" s="87" t="s">
        <v>7057</v>
      </c>
      <c r="D2431" s="87" t="s">
        <v>494</v>
      </c>
      <c r="E2431" s="87" t="s">
        <v>6370</v>
      </c>
      <c r="F2431" s="87" t="s">
        <v>6371</v>
      </c>
      <c r="G2431" s="87" t="s">
        <v>328</v>
      </c>
      <c r="H2431" s="87">
        <v>518145</v>
      </c>
    </row>
    <row r="2432" spans="1:8" x14ac:dyDescent="0.2">
      <c r="A2432" s="87" t="s">
        <v>7058</v>
      </c>
      <c r="B2432" s="87" t="s">
        <v>7059</v>
      </c>
      <c r="C2432" s="87" t="s">
        <v>7060</v>
      </c>
      <c r="D2432" s="87" t="s">
        <v>103</v>
      </c>
      <c r="E2432" s="87" t="s">
        <v>6370</v>
      </c>
      <c r="F2432" s="87" t="s">
        <v>6371</v>
      </c>
      <c r="G2432" s="87" t="s">
        <v>328</v>
      </c>
      <c r="H2432" s="87">
        <v>518145</v>
      </c>
    </row>
    <row r="2433" spans="1:8" x14ac:dyDescent="0.2">
      <c r="A2433" s="87" t="s">
        <v>7061</v>
      </c>
      <c r="B2433" s="87" t="s">
        <v>7062</v>
      </c>
      <c r="C2433" s="87" t="s">
        <v>7063</v>
      </c>
      <c r="D2433" s="87" t="s">
        <v>103</v>
      </c>
      <c r="E2433" s="87" t="s">
        <v>6370</v>
      </c>
      <c r="F2433" s="87" t="s">
        <v>6371</v>
      </c>
      <c r="G2433" s="87" t="s">
        <v>328</v>
      </c>
      <c r="H2433" s="87">
        <v>518145</v>
      </c>
    </row>
    <row r="2434" spans="1:8" x14ac:dyDescent="0.2">
      <c r="A2434" s="87" t="s">
        <v>7064</v>
      </c>
      <c r="B2434" s="87" t="s">
        <v>7065</v>
      </c>
      <c r="C2434" s="87" t="s">
        <v>7066</v>
      </c>
      <c r="D2434" s="87" t="s">
        <v>103</v>
      </c>
      <c r="E2434" s="87" t="s">
        <v>6370</v>
      </c>
      <c r="F2434" s="87" t="s">
        <v>6371</v>
      </c>
      <c r="G2434" s="87" t="s">
        <v>328</v>
      </c>
      <c r="H2434" s="87">
        <v>518145</v>
      </c>
    </row>
    <row r="2435" spans="1:8" x14ac:dyDescent="0.2">
      <c r="A2435" s="87" t="s">
        <v>7067</v>
      </c>
      <c r="B2435" s="87" t="s">
        <v>7068</v>
      </c>
      <c r="C2435" s="87" t="s">
        <v>7069</v>
      </c>
      <c r="D2435" s="87" t="s">
        <v>103</v>
      </c>
      <c r="E2435" s="87" t="s">
        <v>6370</v>
      </c>
      <c r="F2435" s="87" t="s">
        <v>6371</v>
      </c>
      <c r="G2435" s="87" t="s">
        <v>328</v>
      </c>
      <c r="H2435" s="87">
        <v>518145</v>
      </c>
    </row>
    <row r="2436" spans="1:8" x14ac:dyDescent="0.2">
      <c r="A2436" s="87" t="s">
        <v>7070</v>
      </c>
      <c r="B2436" s="87" t="s">
        <v>7071</v>
      </c>
      <c r="C2436" s="87" t="s">
        <v>7072</v>
      </c>
      <c r="D2436" s="87" t="s">
        <v>103</v>
      </c>
      <c r="E2436" s="87" t="s">
        <v>6370</v>
      </c>
      <c r="F2436" s="87" t="s">
        <v>6371</v>
      </c>
      <c r="G2436" s="87" t="s">
        <v>328</v>
      </c>
      <c r="H2436" s="87">
        <v>518145</v>
      </c>
    </row>
    <row r="2437" spans="1:8" x14ac:dyDescent="0.2">
      <c r="A2437" s="87" t="s">
        <v>7073</v>
      </c>
      <c r="B2437" s="87" t="s">
        <v>7074</v>
      </c>
      <c r="C2437" s="87" t="s">
        <v>7075</v>
      </c>
      <c r="D2437" s="87" t="s">
        <v>200</v>
      </c>
      <c r="E2437" s="87" t="s">
        <v>6370</v>
      </c>
      <c r="F2437" s="87" t="s">
        <v>6371</v>
      </c>
      <c r="G2437" s="87" t="s">
        <v>328</v>
      </c>
      <c r="H2437" s="87">
        <v>518145</v>
      </c>
    </row>
    <row r="2438" spans="1:8" x14ac:dyDescent="0.2">
      <c r="A2438" s="87" t="s">
        <v>7076</v>
      </c>
      <c r="B2438" s="87" t="s">
        <v>7077</v>
      </c>
      <c r="C2438" s="87" t="s">
        <v>7078</v>
      </c>
      <c r="D2438" s="87" t="s">
        <v>200</v>
      </c>
      <c r="E2438" s="87" t="s">
        <v>6370</v>
      </c>
      <c r="F2438" s="87" t="s">
        <v>6371</v>
      </c>
      <c r="G2438" s="87" t="s">
        <v>328</v>
      </c>
      <c r="H2438" s="87">
        <v>518145</v>
      </c>
    </row>
    <row r="2439" spans="1:8" x14ac:dyDescent="0.2">
      <c r="A2439" s="87" t="s">
        <v>7079</v>
      </c>
      <c r="B2439" s="87" t="s">
        <v>7080</v>
      </c>
      <c r="C2439" s="87" t="s">
        <v>7081</v>
      </c>
      <c r="D2439" s="87" t="s">
        <v>200</v>
      </c>
      <c r="E2439" s="87" t="s">
        <v>6370</v>
      </c>
      <c r="F2439" s="87" t="s">
        <v>6371</v>
      </c>
      <c r="G2439" s="87" t="s">
        <v>328</v>
      </c>
      <c r="H2439" s="87">
        <v>518145</v>
      </c>
    </row>
    <row r="2440" spans="1:8" x14ac:dyDescent="0.2">
      <c r="A2440" s="87" t="s">
        <v>7082</v>
      </c>
      <c r="B2440" s="87" t="s">
        <v>7083</v>
      </c>
      <c r="C2440" s="87" t="s">
        <v>7084</v>
      </c>
      <c r="D2440" s="87" t="s">
        <v>200</v>
      </c>
      <c r="E2440" s="87" t="s">
        <v>6370</v>
      </c>
      <c r="F2440" s="87" t="s">
        <v>6371</v>
      </c>
      <c r="G2440" s="87" t="s">
        <v>328</v>
      </c>
      <c r="H2440" s="87">
        <v>518145</v>
      </c>
    </row>
    <row r="2441" spans="1:8" x14ac:dyDescent="0.2">
      <c r="A2441" s="87" t="s">
        <v>7085</v>
      </c>
      <c r="B2441" s="87" t="s">
        <v>7086</v>
      </c>
      <c r="C2441" s="87" t="s">
        <v>7087</v>
      </c>
      <c r="D2441" s="87" t="s">
        <v>200</v>
      </c>
      <c r="E2441" s="87" t="s">
        <v>6370</v>
      </c>
      <c r="F2441" s="87" t="s">
        <v>6371</v>
      </c>
      <c r="G2441" s="87" t="s">
        <v>328</v>
      </c>
      <c r="H2441" s="87">
        <v>518145</v>
      </c>
    </row>
    <row r="2442" spans="1:8" x14ac:dyDescent="0.2">
      <c r="A2442" s="87" t="s">
        <v>7088</v>
      </c>
      <c r="B2442" s="87" t="s">
        <v>7089</v>
      </c>
      <c r="C2442" s="87" t="s">
        <v>7090</v>
      </c>
      <c r="D2442" s="87" t="s">
        <v>332</v>
      </c>
      <c r="E2442" s="87" t="s">
        <v>6370</v>
      </c>
      <c r="F2442" s="87" t="s">
        <v>6371</v>
      </c>
      <c r="G2442" s="87" t="s">
        <v>328</v>
      </c>
      <c r="H2442" s="87">
        <v>518145</v>
      </c>
    </row>
    <row r="2443" spans="1:8" x14ac:dyDescent="0.2">
      <c r="A2443" s="87" t="s">
        <v>7091</v>
      </c>
      <c r="B2443" s="87" t="s">
        <v>7092</v>
      </c>
      <c r="C2443" s="87" t="s">
        <v>7093</v>
      </c>
      <c r="D2443" s="87" t="s">
        <v>332</v>
      </c>
      <c r="E2443" s="87" t="s">
        <v>6370</v>
      </c>
      <c r="F2443" s="87" t="s">
        <v>6371</v>
      </c>
      <c r="G2443" s="87" t="s">
        <v>328</v>
      </c>
      <c r="H2443" s="87">
        <v>518145</v>
      </c>
    </row>
    <row r="2444" spans="1:8" x14ac:dyDescent="0.2">
      <c r="A2444" s="87" t="s">
        <v>7094</v>
      </c>
      <c r="B2444" s="87" t="s">
        <v>7095</v>
      </c>
      <c r="C2444" s="87" t="s">
        <v>7096</v>
      </c>
      <c r="D2444" s="87" t="s">
        <v>332</v>
      </c>
      <c r="E2444" s="87" t="s">
        <v>6370</v>
      </c>
      <c r="F2444" s="87" t="s">
        <v>6371</v>
      </c>
      <c r="G2444" s="87" t="s">
        <v>328</v>
      </c>
      <c r="H2444" s="87">
        <v>518145</v>
      </c>
    </row>
    <row r="2445" spans="1:8" x14ac:dyDescent="0.2">
      <c r="A2445" s="87" t="s">
        <v>7097</v>
      </c>
      <c r="B2445" s="87" t="s">
        <v>7098</v>
      </c>
      <c r="C2445" s="87" t="s">
        <v>7099</v>
      </c>
      <c r="D2445" s="87" t="s">
        <v>332</v>
      </c>
      <c r="E2445" s="87" t="s">
        <v>6370</v>
      </c>
      <c r="F2445" s="87" t="s">
        <v>6371</v>
      </c>
      <c r="G2445" s="87" t="s">
        <v>328</v>
      </c>
      <c r="H2445" s="87">
        <v>518145</v>
      </c>
    </row>
    <row r="2446" spans="1:8" x14ac:dyDescent="0.2">
      <c r="A2446" s="87" t="s">
        <v>7100</v>
      </c>
      <c r="B2446" s="87" t="s">
        <v>7101</v>
      </c>
      <c r="C2446" s="87" t="s">
        <v>7102</v>
      </c>
      <c r="D2446" s="87" t="s">
        <v>332</v>
      </c>
      <c r="E2446" s="87" t="s">
        <v>6370</v>
      </c>
      <c r="F2446" s="87" t="s">
        <v>6371</v>
      </c>
      <c r="G2446" s="87" t="s">
        <v>328</v>
      </c>
      <c r="H2446" s="87">
        <v>518145</v>
      </c>
    </row>
    <row r="2447" spans="1:8" x14ac:dyDescent="0.2">
      <c r="A2447" s="87" t="s">
        <v>7103</v>
      </c>
      <c r="B2447" s="87" t="s">
        <v>7104</v>
      </c>
      <c r="C2447" s="87" t="s">
        <v>7105</v>
      </c>
      <c r="D2447" s="87" t="s">
        <v>332</v>
      </c>
      <c r="E2447" s="87" t="s">
        <v>6370</v>
      </c>
      <c r="F2447" s="87" t="s">
        <v>6371</v>
      </c>
      <c r="G2447" s="87" t="s">
        <v>328</v>
      </c>
      <c r="H2447" s="87">
        <v>518145</v>
      </c>
    </row>
    <row r="2448" spans="1:8" x14ac:dyDescent="0.2">
      <c r="A2448" s="87" t="s">
        <v>7106</v>
      </c>
      <c r="B2448" s="87" t="s">
        <v>7107</v>
      </c>
      <c r="C2448" s="87" t="s">
        <v>7108</v>
      </c>
      <c r="D2448" s="87" t="s">
        <v>332</v>
      </c>
      <c r="E2448" s="87" t="s">
        <v>6370</v>
      </c>
      <c r="F2448" s="87" t="s">
        <v>6371</v>
      </c>
      <c r="G2448" s="87" t="s">
        <v>328</v>
      </c>
      <c r="H2448" s="87">
        <v>518145</v>
      </c>
    </row>
    <row r="2449" spans="1:8" x14ac:dyDescent="0.2">
      <c r="A2449" s="87" t="s">
        <v>7109</v>
      </c>
      <c r="B2449" s="87" t="s">
        <v>7110</v>
      </c>
      <c r="C2449" s="87" t="s">
        <v>7111</v>
      </c>
      <c r="D2449" s="87" t="s">
        <v>332</v>
      </c>
      <c r="E2449" s="87" t="s">
        <v>6370</v>
      </c>
      <c r="F2449" s="87" t="s">
        <v>6371</v>
      </c>
      <c r="G2449" s="87" t="s">
        <v>328</v>
      </c>
      <c r="H2449" s="87">
        <v>518145</v>
      </c>
    </row>
    <row r="2450" spans="1:8" x14ac:dyDescent="0.2">
      <c r="A2450" s="87" t="s">
        <v>7112</v>
      </c>
      <c r="B2450" s="87" t="s">
        <v>7113</v>
      </c>
      <c r="C2450" s="87" t="s">
        <v>7114</v>
      </c>
      <c r="D2450" s="87" t="s">
        <v>332</v>
      </c>
      <c r="E2450" s="87" t="s">
        <v>6370</v>
      </c>
      <c r="F2450" s="87" t="s">
        <v>6371</v>
      </c>
      <c r="G2450" s="87" t="s">
        <v>328</v>
      </c>
      <c r="H2450" s="87">
        <v>518145</v>
      </c>
    </row>
    <row r="2451" spans="1:8" x14ac:dyDescent="0.2">
      <c r="A2451" s="87" t="s">
        <v>7115</v>
      </c>
      <c r="B2451" s="87" t="s">
        <v>7116</v>
      </c>
      <c r="C2451" s="87" t="s">
        <v>7117</v>
      </c>
      <c r="D2451" s="87" t="s">
        <v>332</v>
      </c>
      <c r="E2451" s="87" t="s">
        <v>6370</v>
      </c>
      <c r="F2451" s="87" t="s">
        <v>6371</v>
      </c>
      <c r="G2451" s="87" t="s">
        <v>328</v>
      </c>
      <c r="H2451" s="87">
        <v>518145</v>
      </c>
    </row>
    <row r="2452" spans="1:8" x14ac:dyDescent="0.2">
      <c r="A2452" s="87" t="s">
        <v>7118</v>
      </c>
      <c r="B2452" s="87" t="s">
        <v>7119</v>
      </c>
      <c r="C2452" s="87" t="s">
        <v>7120</v>
      </c>
      <c r="D2452" s="87" t="s">
        <v>332</v>
      </c>
      <c r="E2452" s="87" t="s">
        <v>6370</v>
      </c>
      <c r="F2452" s="87" t="s">
        <v>6371</v>
      </c>
      <c r="G2452" s="87" t="s">
        <v>328</v>
      </c>
      <c r="H2452" s="87">
        <v>518145</v>
      </c>
    </row>
    <row r="2453" spans="1:8" x14ac:dyDescent="0.2">
      <c r="A2453" s="87" t="s">
        <v>7121</v>
      </c>
      <c r="B2453" s="87" t="s">
        <v>7122</v>
      </c>
      <c r="C2453" s="87" t="s">
        <v>7123</v>
      </c>
      <c r="D2453" s="87" t="s">
        <v>355</v>
      </c>
      <c r="E2453" s="87" t="s">
        <v>6370</v>
      </c>
      <c r="F2453" s="87" t="s">
        <v>6371</v>
      </c>
      <c r="G2453" s="87" t="s">
        <v>328</v>
      </c>
      <c r="H2453" s="87">
        <v>518145</v>
      </c>
    </row>
    <row r="2454" spans="1:8" x14ac:dyDescent="0.2">
      <c r="A2454" s="87" t="s">
        <v>7124</v>
      </c>
      <c r="B2454" s="87" t="s">
        <v>7125</v>
      </c>
      <c r="C2454" s="87" t="s">
        <v>7126</v>
      </c>
      <c r="D2454" s="87" t="s">
        <v>355</v>
      </c>
      <c r="E2454" s="87" t="s">
        <v>6370</v>
      </c>
      <c r="F2454" s="87" t="s">
        <v>6371</v>
      </c>
      <c r="G2454" s="87" t="s">
        <v>328</v>
      </c>
      <c r="H2454" s="87">
        <v>518145</v>
      </c>
    </row>
    <row r="2455" spans="1:8" x14ac:dyDescent="0.2">
      <c r="A2455" s="87" t="s">
        <v>7127</v>
      </c>
      <c r="B2455" s="87" t="s">
        <v>7128</v>
      </c>
      <c r="C2455" s="87" t="s">
        <v>7129</v>
      </c>
      <c r="D2455" s="87" t="s">
        <v>187</v>
      </c>
      <c r="E2455" s="87" t="s">
        <v>6370</v>
      </c>
      <c r="F2455" s="87" t="s">
        <v>6371</v>
      </c>
      <c r="G2455" s="87" t="s">
        <v>328</v>
      </c>
      <c r="H2455" s="87">
        <v>518145</v>
      </c>
    </row>
    <row r="2456" spans="1:8" x14ac:dyDescent="0.2">
      <c r="A2456" s="87" t="s">
        <v>7130</v>
      </c>
      <c r="B2456" s="87" t="s">
        <v>7131</v>
      </c>
      <c r="C2456" s="87" t="s">
        <v>7132</v>
      </c>
      <c r="D2456" s="87" t="s">
        <v>187</v>
      </c>
      <c r="E2456" s="87" t="s">
        <v>6370</v>
      </c>
      <c r="F2456" s="87" t="s">
        <v>6371</v>
      </c>
      <c r="G2456" s="87" t="s">
        <v>328</v>
      </c>
      <c r="H2456" s="87">
        <v>518145</v>
      </c>
    </row>
    <row r="2457" spans="1:8" x14ac:dyDescent="0.2">
      <c r="A2457" s="87" t="s">
        <v>7133</v>
      </c>
      <c r="B2457" s="87" t="s">
        <v>7134</v>
      </c>
      <c r="C2457" s="87" t="s">
        <v>7135</v>
      </c>
      <c r="D2457" s="87" t="s">
        <v>187</v>
      </c>
      <c r="E2457" s="87" t="s">
        <v>6370</v>
      </c>
      <c r="F2457" s="87" t="s">
        <v>6371</v>
      </c>
      <c r="G2457" s="87" t="s">
        <v>328</v>
      </c>
      <c r="H2457" s="87">
        <v>518145</v>
      </c>
    </row>
    <row r="2458" spans="1:8" x14ac:dyDescent="0.2">
      <c r="A2458" s="87" t="s">
        <v>7136</v>
      </c>
      <c r="B2458" s="87" t="s">
        <v>7137</v>
      </c>
      <c r="C2458" s="87" t="s">
        <v>7138</v>
      </c>
      <c r="D2458" s="87" t="s">
        <v>645</v>
      </c>
      <c r="E2458" s="87" t="s">
        <v>6370</v>
      </c>
      <c r="F2458" s="87" t="s">
        <v>6371</v>
      </c>
      <c r="G2458" s="87" t="s">
        <v>328</v>
      </c>
      <c r="H2458" s="87">
        <v>518145</v>
      </c>
    </row>
    <row r="2459" spans="1:8" x14ac:dyDescent="0.2">
      <c r="A2459" s="87" t="s">
        <v>7139</v>
      </c>
      <c r="B2459" s="87" t="s">
        <v>7140</v>
      </c>
      <c r="C2459" s="87" t="s">
        <v>6782</v>
      </c>
      <c r="D2459" s="87" t="s">
        <v>645</v>
      </c>
      <c r="E2459" s="87" t="s">
        <v>6370</v>
      </c>
      <c r="F2459" s="87" t="s">
        <v>6371</v>
      </c>
      <c r="G2459" s="87" t="s">
        <v>328</v>
      </c>
      <c r="H2459" s="87">
        <v>518145</v>
      </c>
    </row>
    <row r="2460" spans="1:8" x14ac:dyDescent="0.2">
      <c r="A2460" s="87" t="s">
        <v>7141</v>
      </c>
      <c r="B2460" s="87" t="s">
        <v>7142</v>
      </c>
      <c r="C2460" s="87" t="s">
        <v>6617</v>
      </c>
      <c r="D2460" s="87" t="s">
        <v>75</v>
      </c>
      <c r="E2460" s="87" t="s">
        <v>6370</v>
      </c>
      <c r="F2460" s="87" t="s">
        <v>6371</v>
      </c>
      <c r="G2460" s="87" t="s">
        <v>328</v>
      </c>
      <c r="H2460" s="87">
        <v>518145</v>
      </c>
    </row>
    <row r="2461" spans="1:8" x14ac:dyDescent="0.2">
      <c r="A2461" s="87" t="s">
        <v>7143</v>
      </c>
      <c r="B2461" s="87" t="s">
        <v>7144</v>
      </c>
      <c r="C2461" s="87" t="s">
        <v>6853</v>
      </c>
      <c r="D2461" s="87" t="s">
        <v>563</v>
      </c>
      <c r="E2461" s="87" t="s">
        <v>6370</v>
      </c>
      <c r="F2461" s="87" t="s">
        <v>6371</v>
      </c>
      <c r="G2461" s="87" t="s">
        <v>328</v>
      </c>
      <c r="H2461" s="87">
        <v>518145</v>
      </c>
    </row>
    <row r="2462" spans="1:8" x14ac:dyDescent="0.2">
      <c r="A2462" s="87" t="s">
        <v>7145</v>
      </c>
      <c r="B2462" s="87" t="s">
        <v>7146</v>
      </c>
      <c r="C2462" s="87" t="s">
        <v>7147</v>
      </c>
      <c r="D2462" s="87" t="s">
        <v>200</v>
      </c>
      <c r="E2462" s="87" t="s">
        <v>6370</v>
      </c>
      <c r="F2462" s="87" t="s">
        <v>6371</v>
      </c>
      <c r="G2462" s="87" t="s">
        <v>328</v>
      </c>
      <c r="H2462" s="87">
        <v>518145</v>
      </c>
    </row>
    <row r="2463" spans="1:8" x14ac:dyDescent="0.2">
      <c r="A2463" s="87" t="s">
        <v>7148</v>
      </c>
      <c r="B2463" s="87" t="s">
        <v>7149</v>
      </c>
      <c r="C2463" s="87" t="s">
        <v>7150</v>
      </c>
      <c r="D2463" s="87" t="s">
        <v>200</v>
      </c>
      <c r="E2463" s="87" t="s">
        <v>6370</v>
      </c>
      <c r="F2463" s="87" t="s">
        <v>6371</v>
      </c>
      <c r="G2463" s="87" t="s">
        <v>328</v>
      </c>
      <c r="H2463" s="87">
        <v>518145</v>
      </c>
    </row>
    <row r="2464" spans="1:8" x14ac:dyDescent="0.2">
      <c r="A2464" s="87" t="s">
        <v>7151</v>
      </c>
      <c r="B2464" s="87" t="s">
        <v>7152</v>
      </c>
      <c r="C2464" s="87" t="s">
        <v>6357</v>
      </c>
      <c r="D2464" s="87" t="s">
        <v>91</v>
      </c>
      <c r="E2464" s="87" t="s">
        <v>6322</v>
      </c>
      <c r="F2464" s="87" t="s">
        <v>6323</v>
      </c>
      <c r="G2464" s="87" t="s">
        <v>539</v>
      </c>
      <c r="H2464" s="87">
        <v>518146</v>
      </c>
    </row>
    <row r="2465" spans="1:8" x14ac:dyDescent="0.2">
      <c r="A2465" s="87" t="s">
        <v>7153</v>
      </c>
      <c r="B2465" s="87" t="s">
        <v>7154</v>
      </c>
      <c r="C2465" s="87" t="s">
        <v>7155</v>
      </c>
      <c r="D2465" s="87" t="s">
        <v>103</v>
      </c>
      <c r="E2465" s="87" t="s">
        <v>6370</v>
      </c>
      <c r="F2465" s="87" t="s">
        <v>6371</v>
      </c>
      <c r="G2465" s="87" t="s">
        <v>328</v>
      </c>
      <c r="H2465" s="87">
        <v>518145</v>
      </c>
    </row>
    <row r="2466" spans="1:8" x14ac:dyDescent="0.2">
      <c r="A2466" s="87" t="s">
        <v>7156</v>
      </c>
      <c r="B2466" s="87" t="s">
        <v>7157</v>
      </c>
      <c r="C2466" s="87" t="s">
        <v>7158</v>
      </c>
      <c r="D2466" s="87" t="s">
        <v>187</v>
      </c>
      <c r="E2466" s="87" t="s">
        <v>6370</v>
      </c>
      <c r="F2466" s="87" t="s">
        <v>6371</v>
      </c>
      <c r="G2466" s="87" t="s">
        <v>328</v>
      </c>
      <c r="H2466" s="87">
        <v>518145</v>
      </c>
    </row>
    <row r="2467" spans="1:8" x14ac:dyDescent="0.2">
      <c r="A2467" s="87" t="s">
        <v>7159</v>
      </c>
      <c r="B2467" s="87" t="s">
        <v>7160</v>
      </c>
      <c r="C2467" s="87" t="s">
        <v>7161</v>
      </c>
      <c r="D2467" s="87" t="s">
        <v>187</v>
      </c>
      <c r="E2467" s="87" t="s">
        <v>6370</v>
      </c>
      <c r="F2467" s="87" t="s">
        <v>6371</v>
      </c>
      <c r="G2467" s="87" t="s">
        <v>328</v>
      </c>
      <c r="H2467" s="87">
        <v>518145</v>
      </c>
    </row>
    <row r="2468" spans="1:8" x14ac:dyDescent="0.2">
      <c r="A2468" s="87" t="s">
        <v>7162</v>
      </c>
      <c r="B2468" s="87" t="s">
        <v>7163</v>
      </c>
      <c r="C2468" s="87" t="s">
        <v>7164</v>
      </c>
      <c r="D2468" s="87" t="s">
        <v>187</v>
      </c>
      <c r="E2468" s="87" t="s">
        <v>6370</v>
      </c>
      <c r="F2468" s="87" t="s">
        <v>6371</v>
      </c>
      <c r="G2468" s="87" t="s">
        <v>328</v>
      </c>
      <c r="H2468" s="87">
        <v>518145</v>
      </c>
    </row>
    <row r="2469" spans="1:8" x14ac:dyDescent="0.2">
      <c r="A2469" s="87" t="s">
        <v>7165</v>
      </c>
      <c r="B2469" s="87" t="s">
        <v>7166</v>
      </c>
      <c r="C2469" s="87" t="s">
        <v>7167</v>
      </c>
      <c r="D2469" s="87" t="s">
        <v>187</v>
      </c>
      <c r="E2469" s="87" t="s">
        <v>6370</v>
      </c>
      <c r="F2469" s="87" t="s">
        <v>6371</v>
      </c>
      <c r="G2469" s="87" t="s">
        <v>328</v>
      </c>
      <c r="H2469" s="87">
        <v>518145</v>
      </c>
    </row>
    <row r="2470" spans="1:8" x14ac:dyDescent="0.2">
      <c r="A2470" s="87" t="s">
        <v>7168</v>
      </c>
      <c r="B2470" s="87" t="s">
        <v>7169</v>
      </c>
      <c r="C2470" s="87" t="s">
        <v>7170</v>
      </c>
      <c r="D2470" s="87" t="s">
        <v>187</v>
      </c>
      <c r="E2470" s="87" t="s">
        <v>6370</v>
      </c>
      <c r="F2470" s="87" t="s">
        <v>6371</v>
      </c>
      <c r="G2470" s="87" t="s">
        <v>328</v>
      </c>
      <c r="H2470" s="87">
        <v>518145</v>
      </c>
    </row>
    <row r="2471" spans="1:8" x14ac:dyDescent="0.2">
      <c r="A2471" s="87" t="s">
        <v>7171</v>
      </c>
      <c r="B2471" s="87" t="s">
        <v>7172</v>
      </c>
      <c r="C2471" s="87" t="s">
        <v>7173</v>
      </c>
      <c r="D2471" s="87" t="s">
        <v>187</v>
      </c>
      <c r="E2471" s="87" t="s">
        <v>6370</v>
      </c>
      <c r="F2471" s="87" t="s">
        <v>6371</v>
      </c>
      <c r="G2471" s="87" t="s">
        <v>328</v>
      </c>
      <c r="H2471" s="87">
        <v>518145</v>
      </c>
    </row>
    <row r="2472" spans="1:8" x14ac:dyDescent="0.2">
      <c r="A2472" s="87" t="s">
        <v>7174</v>
      </c>
      <c r="B2472" s="87" t="s">
        <v>7175</v>
      </c>
      <c r="C2472" s="87" t="s">
        <v>7176</v>
      </c>
      <c r="D2472" s="87" t="s">
        <v>187</v>
      </c>
      <c r="E2472" s="87" t="s">
        <v>6370</v>
      </c>
      <c r="F2472" s="87" t="s">
        <v>6371</v>
      </c>
      <c r="G2472" s="87" t="s">
        <v>328</v>
      </c>
      <c r="H2472" s="87">
        <v>518145</v>
      </c>
    </row>
    <row r="2473" spans="1:8" x14ac:dyDescent="0.2">
      <c r="A2473" s="87" t="s">
        <v>7177</v>
      </c>
      <c r="B2473" s="87" t="s">
        <v>7178</v>
      </c>
      <c r="C2473" s="87" t="s">
        <v>7179</v>
      </c>
      <c r="D2473" s="87" t="s">
        <v>187</v>
      </c>
      <c r="E2473" s="87" t="s">
        <v>6370</v>
      </c>
      <c r="F2473" s="87" t="s">
        <v>6371</v>
      </c>
      <c r="G2473" s="87" t="s">
        <v>328</v>
      </c>
      <c r="H2473" s="87">
        <v>518145</v>
      </c>
    </row>
    <row r="2474" spans="1:8" x14ac:dyDescent="0.2">
      <c r="A2474" s="87" t="s">
        <v>7180</v>
      </c>
      <c r="B2474" s="87" t="s">
        <v>7181</v>
      </c>
      <c r="C2474" s="87" t="s">
        <v>7182</v>
      </c>
      <c r="D2474" s="87" t="s">
        <v>187</v>
      </c>
      <c r="E2474" s="87" t="s">
        <v>6370</v>
      </c>
      <c r="F2474" s="87" t="s">
        <v>6371</v>
      </c>
      <c r="G2474" s="87" t="s">
        <v>328</v>
      </c>
      <c r="H2474" s="87">
        <v>518145</v>
      </c>
    </row>
    <row r="2475" spans="1:8" x14ac:dyDescent="0.2">
      <c r="A2475" s="87" t="s">
        <v>7183</v>
      </c>
      <c r="B2475" s="87" t="s">
        <v>7184</v>
      </c>
      <c r="C2475" s="87" t="s">
        <v>7185</v>
      </c>
      <c r="D2475" s="87" t="s">
        <v>187</v>
      </c>
      <c r="E2475" s="87" t="s">
        <v>6370</v>
      </c>
      <c r="F2475" s="87" t="s">
        <v>6371</v>
      </c>
      <c r="G2475" s="87" t="s">
        <v>328</v>
      </c>
      <c r="H2475" s="87">
        <v>518145</v>
      </c>
    </row>
    <row r="2476" spans="1:8" x14ac:dyDescent="0.2">
      <c r="A2476" s="87" t="s">
        <v>7186</v>
      </c>
      <c r="B2476" s="87" t="s">
        <v>7187</v>
      </c>
      <c r="C2476" s="87" t="s">
        <v>7188</v>
      </c>
      <c r="D2476" s="87" t="s">
        <v>75</v>
      </c>
      <c r="E2476" s="87" t="s">
        <v>7189</v>
      </c>
      <c r="F2476" s="87" t="s">
        <v>512</v>
      </c>
      <c r="G2476" s="87" t="s">
        <v>328</v>
      </c>
      <c r="H2476" s="87">
        <v>518155</v>
      </c>
    </row>
    <row r="2477" spans="1:8" x14ac:dyDescent="0.2">
      <c r="A2477" s="87" t="s">
        <v>7190</v>
      </c>
      <c r="B2477" s="87" t="s">
        <v>7191</v>
      </c>
      <c r="C2477" s="87" t="s">
        <v>7188</v>
      </c>
      <c r="D2477" s="87" t="s">
        <v>103</v>
      </c>
      <c r="E2477" s="87" t="s">
        <v>7189</v>
      </c>
      <c r="F2477" s="87" t="s">
        <v>512</v>
      </c>
      <c r="G2477" s="87" t="s">
        <v>328</v>
      </c>
      <c r="H2477" s="87">
        <v>518155</v>
      </c>
    </row>
    <row r="2478" spans="1:8" x14ac:dyDescent="0.2">
      <c r="A2478" s="87" t="s">
        <v>7192</v>
      </c>
      <c r="B2478" s="87" t="s">
        <v>7193</v>
      </c>
      <c r="C2478" s="87" t="s">
        <v>6357</v>
      </c>
      <c r="D2478" s="87" t="s">
        <v>91</v>
      </c>
      <c r="E2478" s="87" t="s">
        <v>6322</v>
      </c>
      <c r="F2478" s="87" t="s">
        <v>6323</v>
      </c>
      <c r="G2478" s="87" t="s">
        <v>539</v>
      </c>
      <c r="H2478" s="87">
        <v>518146</v>
      </c>
    </row>
    <row r="2479" spans="1:8" x14ac:dyDescent="0.2">
      <c r="A2479" s="87" t="s">
        <v>7194</v>
      </c>
      <c r="B2479" s="87" t="s">
        <v>7195</v>
      </c>
      <c r="C2479" s="87" t="s">
        <v>7196</v>
      </c>
      <c r="D2479" s="87" t="s">
        <v>103</v>
      </c>
      <c r="E2479" s="87" t="s">
        <v>6322</v>
      </c>
      <c r="F2479" s="87" t="s">
        <v>6323</v>
      </c>
      <c r="G2479" s="87" t="s">
        <v>539</v>
      </c>
      <c r="H2479" s="87">
        <v>518146</v>
      </c>
    </row>
    <row r="2480" spans="1:8" x14ac:dyDescent="0.2">
      <c r="A2480" s="87" t="s">
        <v>7197</v>
      </c>
      <c r="B2480" s="87" t="s">
        <v>7198</v>
      </c>
      <c r="C2480" s="87" t="s">
        <v>7199</v>
      </c>
      <c r="D2480" s="87" t="s">
        <v>103</v>
      </c>
      <c r="E2480" s="87" t="s">
        <v>6322</v>
      </c>
      <c r="F2480" s="87" t="s">
        <v>6323</v>
      </c>
      <c r="G2480" s="87" t="s">
        <v>539</v>
      </c>
      <c r="H2480" s="87">
        <v>518146</v>
      </c>
    </row>
    <row r="2481" spans="1:8" x14ac:dyDescent="0.2">
      <c r="A2481" s="87" t="s">
        <v>7200</v>
      </c>
      <c r="B2481" s="87" t="s">
        <v>7201</v>
      </c>
      <c r="C2481" s="87" t="s">
        <v>7202</v>
      </c>
      <c r="D2481" s="87" t="s">
        <v>103</v>
      </c>
      <c r="E2481" s="87" t="s">
        <v>6322</v>
      </c>
      <c r="F2481" s="87" t="s">
        <v>6323</v>
      </c>
      <c r="G2481" s="87" t="s">
        <v>539</v>
      </c>
      <c r="H2481" s="87">
        <v>518146</v>
      </c>
    </row>
    <row r="2482" spans="1:8" x14ac:dyDescent="0.2">
      <c r="A2482" s="87" t="s">
        <v>7203</v>
      </c>
      <c r="B2482" s="87" t="s">
        <v>7204</v>
      </c>
      <c r="C2482" s="87" t="s">
        <v>7205</v>
      </c>
      <c r="D2482" s="87" t="s">
        <v>103</v>
      </c>
      <c r="E2482" s="87" t="s">
        <v>7189</v>
      </c>
      <c r="F2482" s="87" t="s">
        <v>6371</v>
      </c>
      <c r="G2482" s="87" t="s">
        <v>328</v>
      </c>
      <c r="H2482" s="87">
        <v>518145</v>
      </c>
    </row>
    <row r="2483" spans="1:8" x14ac:dyDescent="0.2">
      <c r="A2483" s="87" t="s">
        <v>7206</v>
      </c>
      <c r="B2483" s="87" t="s">
        <v>7207</v>
      </c>
      <c r="C2483" s="87" t="s">
        <v>6341</v>
      </c>
      <c r="D2483" s="87" t="s">
        <v>332</v>
      </c>
      <c r="E2483" s="87" t="s">
        <v>6342</v>
      </c>
      <c r="F2483" s="87" t="s">
        <v>6323</v>
      </c>
      <c r="G2483" s="87" t="s">
        <v>539</v>
      </c>
      <c r="H2483" s="87">
        <v>518146</v>
      </c>
    </row>
    <row r="2484" spans="1:8" x14ac:dyDescent="0.2">
      <c r="A2484" s="87" t="s">
        <v>7208</v>
      </c>
      <c r="B2484" s="87" t="s">
        <v>7209</v>
      </c>
      <c r="C2484" s="87" t="s">
        <v>7210</v>
      </c>
      <c r="D2484" s="87" t="s">
        <v>200</v>
      </c>
      <c r="E2484" s="87" t="s">
        <v>6370</v>
      </c>
      <c r="F2484" s="87" t="s">
        <v>6371</v>
      </c>
      <c r="G2484" s="87" t="s">
        <v>328</v>
      </c>
      <c r="H2484" s="87">
        <v>518145</v>
      </c>
    </row>
    <row r="2485" spans="1:8" x14ac:dyDescent="0.2">
      <c r="A2485" s="87" t="s">
        <v>7211</v>
      </c>
      <c r="B2485" s="87" t="s">
        <v>7212</v>
      </c>
      <c r="C2485" s="87" t="s">
        <v>7213</v>
      </c>
      <c r="D2485" s="87" t="s">
        <v>91</v>
      </c>
      <c r="E2485" s="87" t="s">
        <v>6370</v>
      </c>
      <c r="F2485" s="87" t="s">
        <v>6371</v>
      </c>
      <c r="G2485" s="87" t="s">
        <v>328</v>
      </c>
      <c r="H2485" s="87">
        <v>518145</v>
      </c>
    </row>
    <row r="2486" spans="1:8" x14ac:dyDescent="0.2">
      <c r="A2486" s="87" t="s">
        <v>7214</v>
      </c>
      <c r="B2486" s="87" t="s">
        <v>7215</v>
      </c>
      <c r="C2486" s="87" t="s">
        <v>6377</v>
      </c>
      <c r="D2486" s="87" t="s">
        <v>187</v>
      </c>
      <c r="E2486" s="87" t="s">
        <v>6370</v>
      </c>
      <c r="F2486" s="87" t="s">
        <v>153</v>
      </c>
      <c r="G2486" s="87" t="s">
        <v>328</v>
      </c>
      <c r="H2486" s="87">
        <v>42998</v>
      </c>
    </row>
    <row r="2487" spans="1:8" x14ac:dyDescent="0.2">
      <c r="A2487" s="87" t="s">
        <v>7216</v>
      </c>
      <c r="B2487" s="87" t="s">
        <v>7217</v>
      </c>
      <c r="C2487" s="87" t="s">
        <v>7218</v>
      </c>
      <c r="D2487" s="87" t="s">
        <v>187</v>
      </c>
      <c r="E2487" s="87" t="s">
        <v>6370</v>
      </c>
      <c r="F2487" s="87" t="s">
        <v>6371</v>
      </c>
      <c r="G2487" s="87" t="s">
        <v>328</v>
      </c>
      <c r="H2487" s="87">
        <v>518145</v>
      </c>
    </row>
    <row r="2488" spans="1:8" x14ac:dyDescent="0.2">
      <c r="A2488" s="87" t="s">
        <v>7219</v>
      </c>
      <c r="B2488" s="87" t="s">
        <v>7220</v>
      </c>
      <c r="C2488" s="87" t="s">
        <v>7221</v>
      </c>
      <c r="D2488" s="87" t="s">
        <v>187</v>
      </c>
      <c r="E2488" s="87" t="s">
        <v>6370</v>
      </c>
      <c r="F2488" s="87" t="s">
        <v>6371</v>
      </c>
      <c r="G2488" s="87" t="s">
        <v>328</v>
      </c>
      <c r="H2488" s="87">
        <v>518145</v>
      </c>
    </row>
    <row r="2489" spans="1:8" x14ac:dyDescent="0.2">
      <c r="A2489" s="87" t="s">
        <v>7222</v>
      </c>
      <c r="B2489" s="87" t="s">
        <v>7223</v>
      </c>
      <c r="C2489" s="87" t="s">
        <v>7224</v>
      </c>
      <c r="D2489" s="87" t="s">
        <v>187</v>
      </c>
      <c r="E2489" s="87" t="s">
        <v>6370</v>
      </c>
      <c r="F2489" s="87" t="s">
        <v>6371</v>
      </c>
      <c r="G2489" s="87" t="s">
        <v>328</v>
      </c>
      <c r="H2489" s="87">
        <v>518145</v>
      </c>
    </row>
    <row r="2490" spans="1:8" x14ac:dyDescent="0.2">
      <c r="A2490" s="87" t="s">
        <v>7225</v>
      </c>
      <c r="B2490" s="87" t="s">
        <v>7226</v>
      </c>
      <c r="C2490" s="87" t="s">
        <v>7227</v>
      </c>
      <c r="D2490" s="87" t="s">
        <v>187</v>
      </c>
      <c r="E2490" s="87" t="s">
        <v>6370</v>
      </c>
      <c r="F2490" s="87" t="s">
        <v>6371</v>
      </c>
      <c r="G2490" s="87" t="s">
        <v>328</v>
      </c>
      <c r="H2490" s="87">
        <v>518145</v>
      </c>
    </row>
    <row r="2491" spans="1:8" x14ac:dyDescent="0.2">
      <c r="A2491" s="87" t="s">
        <v>7228</v>
      </c>
      <c r="B2491" s="87" t="s">
        <v>7229</v>
      </c>
      <c r="C2491" s="87" t="s">
        <v>7230</v>
      </c>
      <c r="D2491" s="87" t="s">
        <v>187</v>
      </c>
      <c r="E2491" s="87" t="s">
        <v>6370</v>
      </c>
      <c r="F2491" s="87" t="s">
        <v>6371</v>
      </c>
      <c r="G2491" s="87" t="s">
        <v>328</v>
      </c>
      <c r="H2491" s="87">
        <v>518145</v>
      </c>
    </row>
    <row r="2492" spans="1:8" x14ac:dyDescent="0.2">
      <c r="A2492" s="87" t="s">
        <v>7231</v>
      </c>
      <c r="B2492" s="87" t="s">
        <v>7232</v>
      </c>
      <c r="C2492" s="87" t="s">
        <v>7233</v>
      </c>
      <c r="D2492" s="87" t="s">
        <v>187</v>
      </c>
      <c r="E2492" s="87" t="s">
        <v>6370</v>
      </c>
      <c r="F2492" s="87" t="s">
        <v>6371</v>
      </c>
      <c r="G2492" s="87" t="s">
        <v>328</v>
      </c>
      <c r="H2492" s="87">
        <v>518145</v>
      </c>
    </row>
    <row r="2493" spans="1:8" x14ac:dyDescent="0.2">
      <c r="A2493" s="87" t="s">
        <v>7234</v>
      </c>
      <c r="B2493" s="87" t="s">
        <v>7235</v>
      </c>
      <c r="C2493" s="87" t="s">
        <v>7236</v>
      </c>
      <c r="D2493" s="87" t="s">
        <v>187</v>
      </c>
      <c r="E2493" s="87" t="s">
        <v>6370</v>
      </c>
      <c r="F2493" s="87" t="s">
        <v>6371</v>
      </c>
      <c r="G2493" s="87" t="s">
        <v>328</v>
      </c>
      <c r="H2493" s="87">
        <v>518145</v>
      </c>
    </row>
    <row r="2494" spans="1:8" x14ac:dyDescent="0.2">
      <c r="A2494" s="87" t="s">
        <v>7237</v>
      </c>
      <c r="B2494" s="87" t="s">
        <v>7238</v>
      </c>
      <c r="C2494" s="87" t="s">
        <v>7239</v>
      </c>
      <c r="D2494" s="87" t="s">
        <v>187</v>
      </c>
      <c r="E2494" s="87" t="s">
        <v>6370</v>
      </c>
      <c r="F2494" s="87" t="s">
        <v>6371</v>
      </c>
      <c r="G2494" s="87" t="s">
        <v>328</v>
      </c>
      <c r="H2494" s="87">
        <v>518145</v>
      </c>
    </row>
    <row r="2495" spans="1:8" x14ac:dyDescent="0.2">
      <c r="A2495" s="87" t="s">
        <v>7240</v>
      </c>
      <c r="B2495" s="87" t="s">
        <v>7241</v>
      </c>
      <c r="C2495" s="87" t="s">
        <v>7242</v>
      </c>
      <c r="D2495" s="87" t="s">
        <v>187</v>
      </c>
      <c r="E2495" s="87" t="s">
        <v>6370</v>
      </c>
      <c r="F2495" s="87" t="s">
        <v>6371</v>
      </c>
      <c r="G2495" s="87" t="s">
        <v>328</v>
      </c>
      <c r="H2495" s="87">
        <v>518145</v>
      </c>
    </row>
    <row r="2496" spans="1:8" x14ac:dyDescent="0.2">
      <c r="A2496" s="87" t="s">
        <v>7243</v>
      </c>
      <c r="B2496" s="87" t="s">
        <v>7244</v>
      </c>
      <c r="C2496" s="87" t="s">
        <v>7245</v>
      </c>
      <c r="D2496" s="87" t="s">
        <v>187</v>
      </c>
      <c r="E2496" s="87" t="s">
        <v>6370</v>
      </c>
      <c r="F2496" s="87" t="s">
        <v>6371</v>
      </c>
      <c r="G2496" s="87" t="s">
        <v>328</v>
      </c>
      <c r="H2496" s="87">
        <v>518145</v>
      </c>
    </row>
    <row r="2497" spans="1:8" x14ac:dyDescent="0.2">
      <c r="A2497" s="87" t="s">
        <v>7246</v>
      </c>
      <c r="B2497" s="87" t="s">
        <v>7247</v>
      </c>
      <c r="C2497" s="87" t="s">
        <v>7248</v>
      </c>
      <c r="D2497" s="87" t="s">
        <v>187</v>
      </c>
      <c r="E2497" s="87" t="s">
        <v>6370</v>
      </c>
      <c r="F2497" s="87" t="s">
        <v>6371</v>
      </c>
      <c r="G2497" s="87" t="s">
        <v>328</v>
      </c>
      <c r="H2497" s="87">
        <v>518145</v>
      </c>
    </row>
    <row r="2498" spans="1:8" x14ac:dyDescent="0.2">
      <c r="A2498" s="87" t="s">
        <v>7249</v>
      </c>
      <c r="B2498" s="87" t="s">
        <v>7250</v>
      </c>
      <c r="C2498" s="87" t="s">
        <v>7251</v>
      </c>
      <c r="D2498" s="87" t="s">
        <v>187</v>
      </c>
      <c r="E2498" s="87" t="s">
        <v>6370</v>
      </c>
      <c r="F2498" s="87" t="s">
        <v>6371</v>
      </c>
      <c r="G2498" s="87" t="s">
        <v>328</v>
      </c>
      <c r="H2498" s="87">
        <v>518145</v>
      </c>
    </row>
    <row r="2499" spans="1:8" x14ac:dyDescent="0.2">
      <c r="A2499" s="87" t="s">
        <v>7252</v>
      </c>
      <c r="B2499" s="87" t="s">
        <v>7253</v>
      </c>
      <c r="C2499" s="87" t="s">
        <v>7254</v>
      </c>
      <c r="D2499" s="87" t="s">
        <v>187</v>
      </c>
      <c r="E2499" s="87" t="s">
        <v>6370</v>
      </c>
      <c r="F2499" s="87" t="s">
        <v>6371</v>
      </c>
      <c r="G2499" s="87" t="s">
        <v>328</v>
      </c>
      <c r="H2499" s="87">
        <v>518145</v>
      </c>
    </row>
    <row r="2500" spans="1:8" x14ac:dyDescent="0.2">
      <c r="A2500" s="87" t="s">
        <v>7255</v>
      </c>
      <c r="B2500" s="87" t="s">
        <v>7256</v>
      </c>
      <c r="C2500" s="87" t="s">
        <v>7257</v>
      </c>
      <c r="D2500" s="87" t="s">
        <v>187</v>
      </c>
      <c r="E2500" s="87" t="s">
        <v>6370</v>
      </c>
      <c r="F2500" s="87" t="s">
        <v>6371</v>
      </c>
      <c r="G2500" s="87" t="s">
        <v>328</v>
      </c>
      <c r="H2500" s="87">
        <v>518145</v>
      </c>
    </row>
    <row r="2501" spans="1:8" x14ac:dyDescent="0.2">
      <c r="A2501" s="87" t="s">
        <v>7258</v>
      </c>
      <c r="B2501" s="87" t="s">
        <v>7259</v>
      </c>
      <c r="C2501" s="87" t="s">
        <v>7260</v>
      </c>
      <c r="D2501" s="87" t="s">
        <v>187</v>
      </c>
      <c r="E2501" s="87" t="s">
        <v>6370</v>
      </c>
      <c r="F2501" s="87" t="s">
        <v>6371</v>
      </c>
      <c r="G2501" s="87" t="s">
        <v>328</v>
      </c>
      <c r="H2501" s="87">
        <v>518145</v>
      </c>
    </row>
    <row r="2502" spans="1:8" x14ac:dyDescent="0.2">
      <c r="A2502" s="87" t="s">
        <v>7261</v>
      </c>
      <c r="B2502" s="87" t="s">
        <v>7262</v>
      </c>
      <c r="C2502" s="87" t="s">
        <v>7263</v>
      </c>
      <c r="D2502" s="87" t="s">
        <v>187</v>
      </c>
      <c r="E2502" s="87" t="s">
        <v>6370</v>
      </c>
      <c r="F2502" s="87" t="s">
        <v>6371</v>
      </c>
      <c r="G2502" s="87" t="s">
        <v>328</v>
      </c>
      <c r="H2502" s="87">
        <v>518145</v>
      </c>
    </row>
    <row r="2503" spans="1:8" x14ac:dyDescent="0.2">
      <c r="A2503" s="87" t="s">
        <v>7264</v>
      </c>
      <c r="B2503" s="87" t="s">
        <v>7265</v>
      </c>
      <c r="C2503" s="87" t="s">
        <v>7266</v>
      </c>
      <c r="D2503" s="87" t="s">
        <v>187</v>
      </c>
      <c r="E2503" s="87" t="s">
        <v>6370</v>
      </c>
      <c r="F2503" s="87" t="s">
        <v>6371</v>
      </c>
      <c r="G2503" s="87" t="s">
        <v>328</v>
      </c>
      <c r="H2503" s="87">
        <v>518145</v>
      </c>
    </row>
    <row r="2504" spans="1:8" x14ac:dyDescent="0.2">
      <c r="A2504" s="87" t="s">
        <v>7267</v>
      </c>
      <c r="B2504" s="87" t="s">
        <v>7268</v>
      </c>
      <c r="C2504" s="87" t="s">
        <v>7269</v>
      </c>
      <c r="D2504" s="87" t="s">
        <v>187</v>
      </c>
      <c r="E2504" s="87" t="s">
        <v>6370</v>
      </c>
      <c r="F2504" s="87" t="s">
        <v>6371</v>
      </c>
      <c r="G2504" s="87" t="s">
        <v>328</v>
      </c>
      <c r="H2504" s="87">
        <v>518145</v>
      </c>
    </row>
    <row r="2505" spans="1:8" x14ac:dyDescent="0.2">
      <c r="A2505" s="87" t="s">
        <v>7270</v>
      </c>
      <c r="B2505" s="87" t="s">
        <v>7271</v>
      </c>
      <c r="C2505" s="87" t="s">
        <v>7272</v>
      </c>
      <c r="D2505" s="87" t="s">
        <v>187</v>
      </c>
      <c r="E2505" s="87" t="s">
        <v>6370</v>
      </c>
      <c r="F2505" s="87" t="s">
        <v>6371</v>
      </c>
      <c r="G2505" s="87" t="s">
        <v>328</v>
      </c>
      <c r="H2505" s="87">
        <v>518145</v>
      </c>
    </row>
    <row r="2506" spans="1:8" x14ac:dyDescent="0.2">
      <c r="A2506" s="87" t="s">
        <v>7273</v>
      </c>
      <c r="B2506" s="87" t="s">
        <v>7274</v>
      </c>
      <c r="C2506" s="87" t="s">
        <v>7275</v>
      </c>
      <c r="D2506" s="87" t="s">
        <v>187</v>
      </c>
      <c r="E2506" s="87" t="s">
        <v>6370</v>
      </c>
      <c r="F2506" s="87" t="s">
        <v>6371</v>
      </c>
      <c r="G2506" s="87" t="s">
        <v>328</v>
      </c>
      <c r="H2506" s="87">
        <v>518145</v>
      </c>
    </row>
    <row r="2507" spans="1:8" x14ac:dyDescent="0.2">
      <c r="A2507" s="87" t="s">
        <v>7276</v>
      </c>
      <c r="B2507" s="87" t="s">
        <v>7277</v>
      </c>
      <c r="C2507" s="87" t="s">
        <v>7278</v>
      </c>
      <c r="D2507" s="87" t="s">
        <v>187</v>
      </c>
      <c r="E2507" s="87" t="s">
        <v>6370</v>
      </c>
      <c r="F2507" s="87" t="s">
        <v>6371</v>
      </c>
      <c r="G2507" s="87" t="s">
        <v>328</v>
      </c>
      <c r="H2507" s="87">
        <v>518145</v>
      </c>
    </row>
    <row r="2508" spans="1:8" x14ac:dyDescent="0.2">
      <c r="A2508" s="87" t="s">
        <v>7279</v>
      </c>
      <c r="B2508" s="87" t="s">
        <v>7280</v>
      </c>
      <c r="C2508" s="87" t="s">
        <v>7281</v>
      </c>
      <c r="D2508" s="87" t="s">
        <v>187</v>
      </c>
      <c r="E2508" s="87" t="s">
        <v>6370</v>
      </c>
      <c r="F2508" s="87" t="s">
        <v>6371</v>
      </c>
      <c r="G2508" s="87" t="s">
        <v>328</v>
      </c>
      <c r="H2508" s="87">
        <v>518145</v>
      </c>
    </row>
    <row r="2509" spans="1:8" x14ac:dyDescent="0.2">
      <c r="A2509" s="87" t="s">
        <v>7282</v>
      </c>
      <c r="B2509" s="87" t="s">
        <v>7283</v>
      </c>
      <c r="C2509" s="87" t="s">
        <v>7284</v>
      </c>
      <c r="D2509" s="87" t="s">
        <v>187</v>
      </c>
      <c r="E2509" s="87" t="s">
        <v>6370</v>
      </c>
      <c r="F2509" s="87" t="s">
        <v>6371</v>
      </c>
      <c r="G2509" s="87" t="s">
        <v>328</v>
      </c>
      <c r="H2509" s="87">
        <v>518145</v>
      </c>
    </row>
    <row r="2510" spans="1:8" x14ac:dyDescent="0.2">
      <c r="A2510" s="87" t="s">
        <v>7285</v>
      </c>
      <c r="B2510" s="87" t="s">
        <v>7286</v>
      </c>
      <c r="C2510" s="87" t="s">
        <v>7287</v>
      </c>
      <c r="D2510" s="87" t="s">
        <v>187</v>
      </c>
      <c r="E2510" s="87" t="s">
        <v>6370</v>
      </c>
      <c r="F2510" s="87" t="s">
        <v>6371</v>
      </c>
      <c r="G2510" s="87" t="s">
        <v>328</v>
      </c>
      <c r="H2510" s="87">
        <v>518145</v>
      </c>
    </row>
    <row r="2511" spans="1:8" x14ac:dyDescent="0.2">
      <c r="A2511" s="87" t="s">
        <v>7288</v>
      </c>
      <c r="B2511" s="87" t="s">
        <v>7289</v>
      </c>
      <c r="C2511" s="87" t="s">
        <v>7290</v>
      </c>
      <c r="D2511" s="87" t="s">
        <v>187</v>
      </c>
      <c r="E2511" s="87" t="s">
        <v>6370</v>
      </c>
      <c r="F2511" s="87" t="s">
        <v>6371</v>
      </c>
      <c r="G2511" s="87" t="s">
        <v>328</v>
      </c>
      <c r="H2511" s="87">
        <v>518145</v>
      </c>
    </row>
    <row r="2512" spans="1:8" x14ac:dyDescent="0.2">
      <c r="A2512" s="87" t="s">
        <v>7291</v>
      </c>
      <c r="B2512" s="87" t="s">
        <v>7292</v>
      </c>
      <c r="C2512" s="87" t="s">
        <v>7293</v>
      </c>
      <c r="D2512" s="87" t="s">
        <v>187</v>
      </c>
      <c r="E2512" s="87" t="s">
        <v>6370</v>
      </c>
      <c r="F2512" s="87" t="s">
        <v>6371</v>
      </c>
      <c r="G2512" s="87" t="s">
        <v>328</v>
      </c>
      <c r="H2512" s="87">
        <v>518145</v>
      </c>
    </row>
    <row r="2513" spans="1:8" x14ac:dyDescent="0.2">
      <c r="A2513" s="87" t="s">
        <v>7294</v>
      </c>
      <c r="B2513" s="87" t="s">
        <v>7295</v>
      </c>
      <c r="C2513" s="87" t="s">
        <v>7296</v>
      </c>
      <c r="D2513" s="87" t="s">
        <v>187</v>
      </c>
      <c r="E2513" s="87" t="s">
        <v>6370</v>
      </c>
      <c r="F2513" s="87" t="s">
        <v>6371</v>
      </c>
      <c r="G2513" s="87" t="s">
        <v>328</v>
      </c>
      <c r="H2513" s="87">
        <v>518145</v>
      </c>
    </row>
    <row r="2514" spans="1:8" x14ac:dyDescent="0.2">
      <c r="A2514" s="87" t="s">
        <v>7297</v>
      </c>
      <c r="B2514" s="87" t="s">
        <v>7298</v>
      </c>
      <c r="C2514" s="87" t="s">
        <v>7299</v>
      </c>
      <c r="D2514" s="87" t="s">
        <v>187</v>
      </c>
      <c r="E2514" s="87" t="s">
        <v>6370</v>
      </c>
      <c r="F2514" s="87" t="s">
        <v>6371</v>
      </c>
      <c r="G2514" s="87" t="s">
        <v>328</v>
      </c>
      <c r="H2514" s="87">
        <v>518145</v>
      </c>
    </row>
    <row r="2515" spans="1:8" x14ac:dyDescent="0.2">
      <c r="A2515" s="87" t="s">
        <v>7300</v>
      </c>
      <c r="B2515" s="87" t="s">
        <v>7301</v>
      </c>
      <c r="C2515" s="87" t="s">
        <v>7302</v>
      </c>
      <c r="D2515" s="87" t="s">
        <v>187</v>
      </c>
      <c r="E2515" s="87" t="s">
        <v>6370</v>
      </c>
      <c r="F2515" s="87" t="s">
        <v>6371</v>
      </c>
      <c r="G2515" s="87" t="s">
        <v>328</v>
      </c>
      <c r="H2515" s="87">
        <v>518145</v>
      </c>
    </row>
    <row r="2516" spans="1:8" x14ac:dyDescent="0.2">
      <c r="A2516" s="87" t="s">
        <v>7303</v>
      </c>
      <c r="B2516" s="87" t="s">
        <v>7304</v>
      </c>
      <c r="C2516" s="87" t="s">
        <v>7305</v>
      </c>
      <c r="D2516" s="87" t="s">
        <v>187</v>
      </c>
      <c r="E2516" s="87" t="s">
        <v>6370</v>
      </c>
      <c r="F2516" s="87" t="s">
        <v>6371</v>
      </c>
      <c r="G2516" s="87" t="s">
        <v>328</v>
      </c>
      <c r="H2516" s="87">
        <v>518145</v>
      </c>
    </row>
    <row r="2517" spans="1:8" x14ac:dyDescent="0.2">
      <c r="A2517" s="87" t="s">
        <v>7306</v>
      </c>
      <c r="B2517" s="87" t="s">
        <v>7307</v>
      </c>
      <c r="C2517" s="87" t="s">
        <v>7308</v>
      </c>
      <c r="D2517" s="87" t="s">
        <v>187</v>
      </c>
      <c r="E2517" s="87" t="s">
        <v>6370</v>
      </c>
      <c r="F2517" s="87" t="s">
        <v>6371</v>
      </c>
      <c r="G2517" s="87" t="s">
        <v>328</v>
      </c>
      <c r="H2517" s="87">
        <v>518145</v>
      </c>
    </row>
    <row r="2518" spans="1:8" x14ac:dyDescent="0.2">
      <c r="A2518" s="87" t="s">
        <v>7309</v>
      </c>
      <c r="B2518" s="87" t="s">
        <v>7310</v>
      </c>
      <c r="C2518" s="87" t="s">
        <v>7311</v>
      </c>
      <c r="D2518" s="87" t="s">
        <v>187</v>
      </c>
      <c r="E2518" s="87" t="s">
        <v>6370</v>
      </c>
      <c r="F2518" s="87" t="s">
        <v>6371</v>
      </c>
      <c r="G2518" s="87" t="s">
        <v>328</v>
      </c>
      <c r="H2518" s="87">
        <v>518145</v>
      </c>
    </row>
    <row r="2519" spans="1:8" x14ac:dyDescent="0.2">
      <c r="A2519" s="87" t="s">
        <v>7312</v>
      </c>
      <c r="B2519" s="87" t="s">
        <v>7313</v>
      </c>
      <c r="C2519" s="87" t="s">
        <v>7314</v>
      </c>
      <c r="D2519" s="87" t="s">
        <v>187</v>
      </c>
      <c r="E2519" s="87" t="s">
        <v>6370</v>
      </c>
      <c r="F2519" s="87" t="s">
        <v>6371</v>
      </c>
      <c r="G2519" s="87" t="s">
        <v>328</v>
      </c>
      <c r="H2519" s="87">
        <v>518145</v>
      </c>
    </row>
    <row r="2520" spans="1:8" x14ac:dyDescent="0.2">
      <c r="A2520" s="87" t="s">
        <v>7315</v>
      </c>
      <c r="B2520" s="87" t="s">
        <v>7316</v>
      </c>
      <c r="C2520" s="87" t="s">
        <v>7317</v>
      </c>
      <c r="D2520" s="87" t="s">
        <v>187</v>
      </c>
      <c r="E2520" s="87" t="s">
        <v>6370</v>
      </c>
      <c r="F2520" s="87" t="s">
        <v>6371</v>
      </c>
      <c r="G2520" s="87" t="s">
        <v>328</v>
      </c>
      <c r="H2520" s="87">
        <v>518145</v>
      </c>
    </row>
    <row r="2521" spans="1:8" x14ac:dyDescent="0.2">
      <c r="A2521" s="87" t="s">
        <v>7318</v>
      </c>
      <c r="B2521" s="87" t="s">
        <v>7319</v>
      </c>
      <c r="C2521" s="87" t="s">
        <v>7320</v>
      </c>
      <c r="D2521" s="87" t="s">
        <v>187</v>
      </c>
      <c r="E2521" s="87" t="s">
        <v>6370</v>
      </c>
      <c r="F2521" s="87" t="s">
        <v>6371</v>
      </c>
      <c r="G2521" s="87" t="s">
        <v>328</v>
      </c>
      <c r="H2521" s="87">
        <v>518145</v>
      </c>
    </row>
    <row r="2522" spans="1:8" x14ac:dyDescent="0.2">
      <c r="A2522" s="87" t="s">
        <v>7321</v>
      </c>
      <c r="B2522" s="87" t="s">
        <v>7322</v>
      </c>
      <c r="C2522" s="87" t="s">
        <v>7323</v>
      </c>
      <c r="D2522" s="87" t="s">
        <v>187</v>
      </c>
      <c r="E2522" s="87" t="s">
        <v>6370</v>
      </c>
      <c r="F2522" s="87" t="s">
        <v>6371</v>
      </c>
      <c r="G2522" s="87" t="s">
        <v>328</v>
      </c>
      <c r="H2522" s="87">
        <v>518145</v>
      </c>
    </row>
    <row r="2523" spans="1:8" x14ac:dyDescent="0.2">
      <c r="A2523" s="87" t="s">
        <v>7324</v>
      </c>
      <c r="B2523" s="87" t="s">
        <v>7325</v>
      </c>
      <c r="C2523" s="87" t="s">
        <v>7326</v>
      </c>
      <c r="D2523" s="87" t="s">
        <v>187</v>
      </c>
      <c r="E2523" s="87" t="s">
        <v>6370</v>
      </c>
      <c r="F2523" s="87" t="s">
        <v>6371</v>
      </c>
      <c r="G2523" s="87" t="s">
        <v>328</v>
      </c>
      <c r="H2523" s="87">
        <v>518145</v>
      </c>
    </row>
    <row r="2524" spans="1:8" x14ac:dyDescent="0.2">
      <c r="A2524" s="87" t="s">
        <v>7327</v>
      </c>
      <c r="B2524" s="87" t="s">
        <v>7328</v>
      </c>
      <c r="C2524" s="87" t="s">
        <v>7329</v>
      </c>
      <c r="D2524" s="87" t="s">
        <v>187</v>
      </c>
      <c r="E2524" s="87" t="s">
        <v>6370</v>
      </c>
      <c r="F2524" s="87" t="s">
        <v>6371</v>
      </c>
      <c r="G2524" s="87" t="s">
        <v>328</v>
      </c>
      <c r="H2524" s="87">
        <v>518145</v>
      </c>
    </row>
    <row r="2525" spans="1:8" x14ac:dyDescent="0.2">
      <c r="A2525" s="87" t="s">
        <v>7330</v>
      </c>
      <c r="B2525" s="87" t="s">
        <v>7331</v>
      </c>
      <c r="C2525" s="87" t="s">
        <v>7332</v>
      </c>
      <c r="D2525" s="87" t="s">
        <v>187</v>
      </c>
      <c r="E2525" s="87" t="s">
        <v>6370</v>
      </c>
      <c r="F2525" s="87" t="s">
        <v>6371</v>
      </c>
      <c r="G2525" s="87" t="s">
        <v>328</v>
      </c>
      <c r="H2525" s="87">
        <v>518145</v>
      </c>
    </row>
    <row r="2526" spans="1:8" x14ac:dyDescent="0.2">
      <c r="A2526" s="87" t="s">
        <v>7333</v>
      </c>
      <c r="B2526" s="87" t="s">
        <v>7334</v>
      </c>
      <c r="C2526" s="87" t="s">
        <v>7335</v>
      </c>
      <c r="D2526" s="87" t="s">
        <v>187</v>
      </c>
      <c r="E2526" s="87" t="s">
        <v>6370</v>
      </c>
      <c r="F2526" s="87" t="s">
        <v>6371</v>
      </c>
      <c r="G2526" s="87" t="s">
        <v>328</v>
      </c>
      <c r="H2526" s="87">
        <v>518145</v>
      </c>
    </row>
    <row r="2527" spans="1:8" x14ac:dyDescent="0.2">
      <c r="A2527" s="87" t="s">
        <v>7336</v>
      </c>
      <c r="B2527" s="87" t="s">
        <v>7337</v>
      </c>
      <c r="C2527" s="87" t="s">
        <v>7338</v>
      </c>
      <c r="D2527" s="87" t="s">
        <v>752</v>
      </c>
      <c r="E2527" s="87" t="s">
        <v>6370</v>
      </c>
      <c r="F2527" s="87" t="s">
        <v>209</v>
      </c>
      <c r="G2527" s="87" t="s">
        <v>328</v>
      </c>
      <c r="H2527" s="87">
        <v>511300</v>
      </c>
    </row>
    <row r="2528" spans="1:8" x14ac:dyDescent="0.2">
      <c r="A2528" s="87" t="s">
        <v>7339</v>
      </c>
      <c r="B2528" s="87" t="s">
        <v>7340</v>
      </c>
      <c r="C2528" s="87" t="s">
        <v>7341</v>
      </c>
      <c r="D2528" s="87" t="s">
        <v>187</v>
      </c>
      <c r="E2528" s="87" t="s">
        <v>6370</v>
      </c>
      <c r="F2528" s="87" t="s">
        <v>6371</v>
      </c>
      <c r="G2528" s="87" t="s">
        <v>328</v>
      </c>
      <c r="H2528" s="87">
        <v>518145</v>
      </c>
    </row>
    <row r="2529" spans="1:8" x14ac:dyDescent="0.2">
      <c r="A2529" s="87" t="s">
        <v>7342</v>
      </c>
      <c r="B2529" s="87" t="s">
        <v>7343</v>
      </c>
      <c r="C2529" s="87" t="s">
        <v>7344</v>
      </c>
      <c r="D2529" s="87" t="s">
        <v>187</v>
      </c>
      <c r="E2529" s="87" t="s">
        <v>6370</v>
      </c>
      <c r="F2529" s="87" t="s">
        <v>6371</v>
      </c>
      <c r="G2529" s="87" t="s">
        <v>328</v>
      </c>
      <c r="H2529" s="87">
        <v>518145</v>
      </c>
    </row>
    <row r="2530" spans="1:8" x14ac:dyDescent="0.2">
      <c r="A2530" s="87" t="s">
        <v>7345</v>
      </c>
      <c r="B2530" s="87" t="s">
        <v>7346</v>
      </c>
      <c r="C2530" s="87" t="s">
        <v>7347</v>
      </c>
      <c r="D2530" s="87" t="s">
        <v>187</v>
      </c>
      <c r="E2530" s="87" t="s">
        <v>6370</v>
      </c>
      <c r="F2530" s="87" t="s">
        <v>6371</v>
      </c>
      <c r="G2530" s="87" t="s">
        <v>328</v>
      </c>
      <c r="H2530" s="87">
        <v>518145</v>
      </c>
    </row>
    <row r="2531" spans="1:8" x14ac:dyDescent="0.2">
      <c r="A2531" s="87" t="s">
        <v>7348</v>
      </c>
      <c r="B2531" s="87" t="s">
        <v>7349</v>
      </c>
      <c r="C2531" s="87" t="s">
        <v>7350</v>
      </c>
      <c r="D2531" s="87" t="s">
        <v>332</v>
      </c>
      <c r="E2531" s="87" t="s">
        <v>6370</v>
      </c>
      <c r="F2531" s="87" t="s">
        <v>6371</v>
      </c>
      <c r="G2531" s="87" t="s">
        <v>328</v>
      </c>
      <c r="H2531" s="87">
        <v>518145</v>
      </c>
    </row>
    <row r="2532" spans="1:8" x14ac:dyDescent="0.2">
      <c r="A2532" s="87" t="s">
        <v>7351</v>
      </c>
      <c r="B2532" s="87" t="s">
        <v>7352</v>
      </c>
      <c r="C2532" s="87" t="s">
        <v>7353</v>
      </c>
      <c r="D2532" s="87" t="s">
        <v>355</v>
      </c>
      <c r="E2532" s="87" t="s">
        <v>6370</v>
      </c>
      <c r="F2532" s="87" t="s">
        <v>6371</v>
      </c>
      <c r="G2532" s="87" t="s">
        <v>328</v>
      </c>
      <c r="H2532" s="87">
        <v>518145</v>
      </c>
    </row>
    <row r="2533" spans="1:8" x14ac:dyDescent="0.2">
      <c r="A2533" s="87" t="s">
        <v>7354</v>
      </c>
      <c r="B2533" s="87" t="s">
        <v>7355</v>
      </c>
      <c r="C2533" s="87" t="s">
        <v>7356</v>
      </c>
      <c r="D2533" s="87" t="s">
        <v>187</v>
      </c>
      <c r="E2533" s="87" t="s">
        <v>6370</v>
      </c>
      <c r="F2533" s="87" t="s">
        <v>6371</v>
      </c>
      <c r="G2533" s="87" t="s">
        <v>328</v>
      </c>
      <c r="H2533" s="87">
        <v>518145</v>
      </c>
    </row>
    <row r="2534" spans="1:8" x14ac:dyDescent="0.2">
      <c r="A2534" s="87" t="s">
        <v>7357</v>
      </c>
      <c r="B2534" s="87" t="s">
        <v>7358</v>
      </c>
      <c r="C2534" s="87" t="s">
        <v>7359</v>
      </c>
      <c r="D2534" s="87" t="s">
        <v>187</v>
      </c>
      <c r="E2534" s="87" t="s">
        <v>6370</v>
      </c>
      <c r="F2534" s="87" t="s">
        <v>6371</v>
      </c>
      <c r="G2534" s="87" t="s">
        <v>328</v>
      </c>
      <c r="H2534" s="87">
        <v>518145</v>
      </c>
    </row>
    <row r="2535" spans="1:8" x14ac:dyDescent="0.2">
      <c r="A2535" s="87" t="s">
        <v>7360</v>
      </c>
      <c r="B2535" s="87" t="s">
        <v>7361</v>
      </c>
      <c r="C2535" s="87" t="s">
        <v>7362</v>
      </c>
      <c r="D2535" s="87" t="s">
        <v>200</v>
      </c>
      <c r="E2535" s="87" t="s">
        <v>7363</v>
      </c>
      <c r="F2535" s="87" t="s">
        <v>6323</v>
      </c>
      <c r="G2535" s="87" t="s">
        <v>539</v>
      </c>
      <c r="H2535" s="87">
        <v>518146</v>
      </c>
    </row>
    <row r="2536" spans="1:8" x14ac:dyDescent="0.2">
      <c r="A2536" s="87" t="s">
        <v>7364</v>
      </c>
      <c r="B2536" s="87" t="s">
        <v>7365</v>
      </c>
      <c r="C2536" s="87" t="s">
        <v>7362</v>
      </c>
      <c r="D2536" s="87" t="s">
        <v>103</v>
      </c>
      <c r="E2536" s="87" t="s">
        <v>7363</v>
      </c>
      <c r="F2536" s="87" t="s">
        <v>6323</v>
      </c>
      <c r="G2536" s="87" t="s">
        <v>539</v>
      </c>
      <c r="H2536" s="87">
        <v>518146</v>
      </c>
    </row>
    <row r="2537" spans="1:8" x14ac:dyDescent="0.2">
      <c r="A2537" s="87" t="s">
        <v>7366</v>
      </c>
      <c r="B2537" s="87" t="s">
        <v>7367</v>
      </c>
      <c r="C2537" s="87" t="s">
        <v>7368</v>
      </c>
      <c r="D2537" s="87" t="s">
        <v>200</v>
      </c>
      <c r="E2537" s="87" t="s">
        <v>7363</v>
      </c>
      <c r="F2537" s="87" t="s">
        <v>6323</v>
      </c>
      <c r="G2537" s="87" t="s">
        <v>539</v>
      </c>
      <c r="H2537" s="87">
        <v>518146</v>
      </c>
    </row>
    <row r="2538" spans="1:8" x14ac:dyDescent="0.2">
      <c r="A2538" s="87" t="s">
        <v>7369</v>
      </c>
      <c r="B2538" s="87" t="s">
        <v>7370</v>
      </c>
      <c r="C2538" s="87" t="s">
        <v>7368</v>
      </c>
      <c r="D2538" s="87" t="s">
        <v>103</v>
      </c>
      <c r="E2538" s="87" t="s">
        <v>7363</v>
      </c>
      <c r="F2538" s="87" t="s">
        <v>6323</v>
      </c>
      <c r="G2538" s="87" t="s">
        <v>539</v>
      </c>
      <c r="H2538" s="87">
        <v>518146</v>
      </c>
    </row>
    <row r="2539" spans="1:8" x14ac:dyDescent="0.2">
      <c r="A2539" s="87" t="s">
        <v>7371</v>
      </c>
      <c r="B2539" s="87" t="s">
        <v>7372</v>
      </c>
      <c r="C2539" s="87" t="s">
        <v>7373</v>
      </c>
      <c r="D2539" s="87" t="s">
        <v>200</v>
      </c>
      <c r="E2539" s="87" t="s">
        <v>7363</v>
      </c>
      <c r="F2539" s="87" t="s">
        <v>6323</v>
      </c>
      <c r="G2539" s="87" t="s">
        <v>539</v>
      </c>
      <c r="H2539" s="87">
        <v>518146</v>
      </c>
    </row>
    <row r="2540" spans="1:8" x14ac:dyDescent="0.2">
      <c r="A2540" s="87" t="s">
        <v>7374</v>
      </c>
      <c r="B2540" s="87" t="s">
        <v>7375</v>
      </c>
      <c r="C2540" s="87" t="s">
        <v>7373</v>
      </c>
      <c r="D2540" s="87" t="s">
        <v>103</v>
      </c>
      <c r="E2540" s="87" t="s">
        <v>7363</v>
      </c>
      <c r="F2540" s="87" t="s">
        <v>6323</v>
      </c>
      <c r="G2540" s="87" t="s">
        <v>539</v>
      </c>
      <c r="H2540" s="87">
        <v>518146</v>
      </c>
    </row>
    <row r="2541" spans="1:8" x14ac:dyDescent="0.2">
      <c r="A2541" s="87" t="s">
        <v>7376</v>
      </c>
      <c r="B2541" s="87" t="s">
        <v>7377</v>
      </c>
      <c r="C2541" s="87" t="s">
        <v>7378</v>
      </c>
      <c r="D2541" s="87" t="s">
        <v>187</v>
      </c>
      <c r="E2541" s="87" t="s">
        <v>6370</v>
      </c>
      <c r="F2541" s="87" t="s">
        <v>6371</v>
      </c>
      <c r="G2541" s="87" t="s">
        <v>328</v>
      </c>
      <c r="H2541" s="87">
        <v>518145</v>
      </c>
    </row>
    <row r="2542" spans="1:8" x14ac:dyDescent="0.2">
      <c r="A2542" s="87" t="s">
        <v>7379</v>
      </c>
      <c r="B2542" s="87" t="s">
        <v>7380</v>
      </c>
      <c r="C2542" s="87" t="s">
        <v>7381</v>
      </c>
      <c r="D2542" s="87" t="s">
        <v>187</v>
      </c>
      <c r="E2542" s="87" t="s">
        <v>6370</v>
      </c>
      <c r="F2542" s="87" t="s">
        <v>6371</v>
      </c>
      <c r="G2542" s="87" t="s">
        <v>328</v>
      </c>
      <c r="H2542" s="87">
        <v>518145</v>
      </c>
    </row>
    <row r="2543" spans="1:8" x14ac:dyDescent="0.2">
      <c r="A2543" s="87" t="s">
        <v>7382</v>
      </c>
      <c r="B2543" s="87" t="s">
        <v>7383</v>
      </c>
      <c r="C2543" s="87" t="s">
        <v>7384</v>
      </c>
      <c r="D2543" s="87" t="s">
        <v>187</v>
      </c>
      <c r="E2543" s="87" t="s">
        <v>6370</v>
      </c>
      <c r="F2543" s="87" t="s">
        <v>6371</v>
      </c>
      <c r="G2543" s="87" t="s">
        <v>328</v>
      </c>
      <c r="H2543" s="87">
        <v>518145</v>
      </c>
    </row>
    <row r="2544" spans="1:8" x14ac:dyDescent="0.2">
      <c r="A2544" s="87" t="s">
        <v>7385</v>
      </c>
      <c r="B2544" s="87" t="s">
        <v>7386</v>
      </c>
      <c r="C2544" s="87" t="s">
        <v>7387</v>
      </c>
      <c r="D2544" s="87" t="s">
        <v>187</v>
      </c>
      <c r="E2544" s="87" t="s">
        <v>6370</v>
      </c>
      <c r="F2544" s="87" t="s">
        <v>6371</v>
      </c>
      <c r="G2544" s="87" t="s">
        <v>328</v>
      </c>
      <c r="H2544" s="87">
        <v>518145</v>
      </c>
    </row>
    <row r="2545" spans="1:8" x14ac:dyDescent="0.2">
      <c r="A2545" s="87" t="s">
        <v>7388</v>
      </c>
      <c r="B2545" s="87" t="s">
        <v>7389</v>
      </c>
      <c r="C2545" s="87" t="s">
        <v>7390</v>
      </c>
      <c r="D2545" s="87" t="s">
        <v>187</v>
      </c>
      <c r="E2545" s="87" t="s">
        <v>6370</v>
      </c>
      <c r="F2545" s="87" t="s">
        <v>6371</v>
      </c>
      <c r="G2545" s="87" t="s">
        <v>328</v>
      </c>
      <c r="H2545" s="87">
        <v>518145</v>
      </c>
    </row>
    <row r="2546" spans="1:8" x14ac:dyDescent="0.2">
      <c r="A2546" s="87" t="s">
        <v>7391</v>
      </c>
      <c r="B2546" s="87" t="s">
        <v>7392</v>
      </c>
      <c r="C2546" s="87" t="s">
        <v>7393</v>
      </c>
      <c r="D2546" s="87" t="s">
        <v>187</v>
      </c>
      <c r="E2546" s="87" t="s">
        <v>6370</v>
      </c>
      <c r="F2546" s="87" t="s">
        <v>6371</v>
      </c>
      <c r="G2546" s="87" t="s">
        <v>328</v>
      </c>
      <c r="H2546" s="87">
        <v>518145</v>
      </c>
    </row>
    <row r="2547" spans="1:8" x14ac:dyDescent="0.2">
      <c r="A2547" s="87" t="s">
        <v>7394</v>
      </c>
      <c r="B2547" s="87" t="s">
        <v>7395</v>
      </c>
      <c r="C2547" s="87" t="s">
        <v>7396</v>
      </c>
      <c r="D2547" s="87" t="s">
        <v>187</v>
      </c>
      <c r="E2547" s="87" t="s">
        <v>6370</v>
      </c>
      <c r="F2547" s="87" t="s">
        <v>6371</v>
      </c>
      <c r="G2547" s="87" t="s">
        <v>328</v>
      </c>
      <c r="H2547" s="87">
        <v>518145</v>
      </c>
    </row>
    <row r="2548" spans="1:8" x14ac:dyDescent="0.2">
      <c r="A2548" s="87" t="s">
        <v>7397</v>
      </c>
      <c r="B2548" s="87" t="s">
        <v>7398</v>
      </c>
      <c r="C2548" s="87" t="s">
        <v>7399</v>
      </c>
      <c r="D2548" s="87" t="s">
        <v>187</v>
      </c>
      <c r="E2548" s="87" t="s">
        <v>6370</v>
      </c>
      <c r="F2548" s="87" t="s">
        <v>6371</v>
      </c>
      <c r="G2548" s="87" t="s">
        <v>328</v>
      </c>
      <c r="H2548" s="87">
        <v>518145</v>
      </c>
    </row>
    <row r="2549" spans="1:8" x14ac:dyDescent="0.2">
      <c r="A2549" s="87" t="s">
        <v>7400</v>
      </c>
      <c r="B2549" s="87" t="s">
        <v>7401</v>
      </c>
      <c r="C2549" s="87" t="s">
        <v>7402</v>
      </c>
      <c r="D2549" s="87" t="s">
        <v>187</v>
      </c>
      <c r="E2549" s="87" t="s">
        <v>6370</v>
      </c>
      <c r="F2549" s="87" t="s">
        <v>6371</v>
      </c>
      <c r="G2549" s="87" t="s">
        <v>328</v>
      </c>
      <c r="H2549" s="87">
        <v>518145</v>
      </c>
    </row>
    <row r="2550" spans="1:8" x14ac:dyDescent="0.2">
      <c r="A2550" s="87" t="s">
        <v>7403</v>
      </c>
      <c r="B2550" s="87" t="s">
        <v>7404</v>
      </c>
      <c r="C2550" s="87" t="s">
        <v>7405</v>
      </c>
      <c r="D2550" s="87" t="s">
        <v>187</v>
      </c>
      <c r="E2550" s="87" t="s">
        <v>6370</v>
      </c>
      <c r="F2550" s="87" t="s">
        <v>6371</v>
      </c>
      <c r="G2550" s="87" t="s">
        <v>328</v>
      </c>
      <c r="H2550" s="87">
        <v>518145</v>
      </c>
    </row>
    <row r="2551" spans="1:8" x14ac:dyDescent="0.2">
      <c r="A2551" s="87" t="s">
        <v>7406</v>
      </c>
      <c r="B2551" s="87" t="s">
        <v>7407</v>
      </c>
      <c r="C2551" s="87" t="s">
        <v>7408</v>
      </c>
      <c r="D2551" s="87" t="s">
        <v>187</v>
      </c>
      <c r="E2551" s="87" t="s">
        <v>6370</v>
      </c>
      <c r="F2551" s="87" t="s">
        <v>6371</v>
      </c>
      <c r="G2551" s="87" t="s">
        <v>328</v>
      </c>
      <c r="H2551" s="87">
        <v>518145</v>
      </c>
    </row>
    <row r="2552" spans="1:8" x14ac:dyDescent="0.2">
      <c r="A2552" s="87" t="s">
        <v>7409</v>
      </c>
      <c r="B2552" s="87" t="s">
        <v>7410</v>
      </c>
      <c r="C2552" s="87" t="s">
        <v>7411</v>
      </c>
      <c r="D2552" s="87" t="s">
        <v>187</v>
      </c>
      <c r="E2552" s="87" t="s">
        <v>6370</v>
      </c>
      <c r="F2552" s="87" t="s">
        <v>6371</v>
      </c>
      <c r="G2552" s="87" t="s">
        <v>328</v>
      </c>
      <c r="H2552" s="87">
        <v>518145</v>
      </c>
    </row>
    <row r="2553" spans="1:8" x14ac:dyDescent="0.2">
      <c r="A2553" s="87" t="s">
        <v>7412</v>
      </c>
      <c r="B2553" s="87" t="s">
        <v>7413</v>
      </c>
      <c r="C2553" s="87" t="s">
        <v>7414</v>
      </c>
      <c r="D2553" s="87" t="s">
        <v>187</v>
      </c>
      <c r="E2553" s="87" t="s">
        <v>6370</v>
      </c>
      <c r="F2553" s="87" t="s">
        <v>6371</v>
      </c>
      <c r="G2553" s="87" t="s">
        <v>328</v>
      </c>
      <c r="H2553" s="87">
        <v>518145</v>
      </c>
    </row>
    <row r="2554" spans="1:8" x14ac:dyDescent="0.2">
      <c r="A2554" s="87" t="s">
        <v>7415</v>
      </c>
      <c r="B2554" s="87" t="s">
        <v>7416</v>
      </c>
      <c r="C2554" s="87" t="s">
        <v>7417</v>
      </c>
      <c r="D2554" s="87" t="s">
        <v>187</v>
      </c>
      <c r="E2554" s="87" t="s">
        <v>6370</v>
      </c>
      <c r="F2554" s="87" t="s">
        <v>6371</v>
      </c>
      <c r="G2554" s="87" t="s">
        <v>328</v>
      </c>
      <c r="H2554" s="87">
        <v>518145</v>
      </c>
    </row>
    <row r="2555" spans="1:8" x14ac:dyDescent="0.2">
      <c r="A2555" s="87" t="s">
        <v>7418</v>
      </c>
      <c r="B2555" s="87" t="s">
        <v>7419</v>
      </c>
      <c r="C2555" s="87" t="s">
        <v>7420</v>
      </c>
      <c r="D2555" s="87" t="s">
        <v>187</v>
      </c>
      <c r="E2555" s="87" t="s">
        <v>6370</v>
      </c>
      <c r="F2555" s="87" t="s">
        <v>6371</v>
      </c>
      <c r="G2555" s="87" t="s">
        <v>328</v>
      </c>
      <c r="H2555" s="87">
        <v>518145</v>
      </c>
    </row>
    <row r="2556" spans="1:8" x14ac:dyDescent="0.2">
      <c r="A2556" s="87" t="s">
        <v>7421</v>
      </c>
      <c r="B2556" s="87" t="s">
        <v>7422</v>
      </c>
      <c r="C2556" s="87" t="s">
        <v>7423</v>
      </c>
      <c r="D2556" s="87" t="s">
        <v>187</v>
      </c>
      <c r="E2556" s="87" t="s">
        <v>6370</v>
      </c>
      <c r="F2556" s="87" t="s">
        <v>6371</v>
      </c>
      <c r="G2556" s="87" t="s">
        <v>328</v>
      </c>
      <c r="H2556" s="87">
        <v>518145</v>
      </c>
    </row>
    <row r="2557" spans="1:8" x14ac:dyDescent="0.2">
      <c r="A2557" s="87" t="s">
        <v>7424</v>
      </c>
      <c r="B2557" s="87" t="s">
        <v>7425</v>
      </c>
      <c r="C2557" s="87" t="s">
        <v>7426</v>
      </c>
      <c r="D2557" s="87" t="s">
        <v>332</v>
      </c>
      <c r="E2557" s="87" t="s">
        <v>6370</v>
      </c>
      <c r="F2557" s="87" t="s">
        <v>6371</v>
      </c>
      <c r="G2557" s="87" t="s">
        <v>328</v>
      </c>
      <c r="H2557" s="87">
        <v>518145</v>
      </c>
    </row>
    <row r="2558" spans="1:8" x14ac:dyDescent="0.2">
      <c r="A2558" s="87" t="s">
        <v>7427</v>
      </c>
      <c r="B2558" s="87" t="s">
        <v>7428</v>
      </c>
      <c r="C2558" s="87" t="s">
        <v>7429</v>
      </c>
      <c r="D2558" s="87" t="s">
        <v>355</v>
      </c>
      <c r="E2558" s="87" t="s">
        <v>6370</v>
      </c>
      <c r="F2558" s="87" t="s">
        <v>6371</v>
      </c>
      <c r="G2558" s="87" t="s">
        <v>328</v>
      </c>
      <c r="H2558" s="87">
        <v>518145</v>
      </c>
    </row>
    <row r="2559" spans="1:8" x14ac:dyDescent="0.2">
      <c r="A2559" s="87" t="s">
        <v>7430</v>
      </c>
      <c r="B2559" s="87" t="s">
        <v>7431</v>
      </c>
      <c r="C2559" s="87" t="s">
        <v>7432</v>
      </c>
      <c r="D2559" s="87" t="s">
        <v>187</v>
      </c>
      <c r="E2559" s="87" t="s">
        <v>6370</v>
      </c>
      <c r="F2559" s="87" t="s">
        <v>6371</v>
      </c>
      <c r="G2559" s="87" t="s">
        <v>328</v>
      </c>
      <c r="H2559" s="87">
        <v>518145</v>
      </c>
    </row>
    <row r="2560" spans="1:8" x14ac:dyDescent="0.2">
      <c r="A2560" s="87" t="s">
        <v>7433</v>
      </c>
      <c r="B2560" s="87" t="s">
        <v>7434</v>
      </c>
      <c r="C2560" s="87" t="s">
        <v>7435</v>
      </c>
      <c r="D2560" s="87" t="s">
        <v>187</v>
      </c>
      <c r="E2560" s="87" t="s">
        <v>6370</v>
      </c>
      <c r="F2560" s="87" t="s">
        <v>6371</v>
      </c>
      <c r="G2560" s="87" t="s">
        <v>328</v>
      </c>
      <c r="H2560" s="87">
        <v>518145</v>
      </c>
    </row>
    <row r="2561" spans="1:8" x14ac:dyDescent="0.2">
      <c r="A2561" s="87" t="s">
        <v>7436</v>
      </c>
      <c r="B2561" s="87" t="s">
        <v>7437</v>
      </c>
      <c r="C2561" s="87" t="s">
        <v>7438</v>
      </c>
      <c r="D2561" s="87" t="s">
        <v>187</v>
      </c>
      <c r="E2561" s="87" t="s">
        <v>6370</v>
      </c>
      <c r="F2561" s="87" t="s">
        <v>6371</v>
      </c>
      <c r="G2561" s="87" t="s">
        <v>328</v>
      </c>
      <c r="H2561" s="87">
        <v>518145</v>
      </c>
    </row>
    <row r="2562" spans="1:8" x14ac:dyDescent="0.2">
      <c r="A2562" s="87" t="s">
        <v>7439</v>
      </c>
      <c r="B2562" s="87" t="s">
        <v>7440</v>
      </c>
      <c r="C2562" s="87" t="s">
        <v>7441</v>
      </c>
      <c r="D2562" s="87" t="s">
        <v>187</v>
      </c>
      <c r="E2562" s="87" t="s">
        <v>6370</v>
      </c>
      <c r="F2562" s="87" t="s">
        <v>6371</v>
      </c>
      <c r="G2562" s="87" t="s">
        <v>328</v>
      </c>
      <c r="H2562" s="87">
        <v>518145</v>
      </c>
    </row>
    <row r="2563" spans="1:8" x14ac:dyDescent="0.2">
      <c r="A2563" s="87" t="s">
        <v>7442</v>
      </c>
      <c r="B2563" s="87" t="s">
        <v>7443</v>
      </c>
      <c r="C2563" s="87" t="s">
        <v>7444</v>
      </c>
      <c r="D2563" s="87" t="s">
        <v>187</v>
      </c>
      <c r="E2563" s="87" t="s">
        <v>6370</v>
      </c>
      <c r="F2563" s="87" t="s">
        <v>6371</v>
      </c>
      <c r="G2563" s="87" t="s">
        <v>328</v>
      </c>
      <c r="H2563" s="87">
        <v>518145</v>
      </c>
    </row>
    <row r="2564" spans="1:8" x14ac:dyDescent="0.2">
      <c r="A2564" s="87" t="s">
        <v>7445</v>
      </c>
      <c r="B2564" s="87" t="s">
        <v>7446</v>
      </c>
      <c r="C2564" s="87" t="s">
        <v>7447</v>
      </c>
      <c r="D2564" s="87" t="s">
        <v>187</v>
      </c>
      <c r="E2564" s="87" t="s">
        <v>6370</v>
      </c>
      <c r="F2564" s="87" t="s">
        <v>6371</v>
      </c>
      <c r="G2564" s="87" t="s">
        <v>328</v>
      </c>
      <c r="H2564" s="87">
        <v>518145</v>
      </c>
    </row>
    <row r="2565" spans="1:8" x14ac:dyDescent="0.2">
      <c r="A2565" s="87" t="s">
        <v>7448</v>
      </c>
      <c r="B2565" s="87" t="s">
        <v>7449</v>
      </c>
      <c r="C2565" s="87" t="s">
        <v>7450</v>
      </c>
      <c r="D2565" s="87" t="s">
        <v>187</v>
      </c>
      <c r="E2565" s="87" t="s">
        <v>6370</v>
      </c>
      <c r="F2565" s="87" t="s">
        <v>6371</v>
      </c>
      <c r="G2565" s="87" t="s">
        <v>328</v>
      </c>
      <c r="H2565" s="87">
        <v>518145</v>
      </c>
    </row>
    <row r="2566" spans="1:8" x14ac:dyDescent="0.2">
      <c r="A2566" s="87" t="s">
        <v>7451</v>
      </c>
      <c r="B2566" s="87" t="s">
        <v>7452</v>
      </c>
      <c r="C2566" s="87" t="s">
        <v>7453</v>
      </c>
      <c r="D2566" s="87" t="s">
        <v>187</v>
      </c>
      <c r="E2566" s="87" t="s">
        <v>6370</v>
      </c>
      <c r="F2566" s="87" t="s">
        <v>6371</v>
      </c>
      <c r="G2566" s="87" t="s">
        <v>328</v>
      </c>
      <c r="H2566" s="87">
        <v>518145</v>
      </c>
    </row>
    <row r="2567" spans="1:8" x14ac:dyDescent="0.2">
      <c r="A2567" s="87" t="s">
        <v>7454</v>
      </c>
      <c r="B2567" s="87" t="s">
        <v>7455</v>
      </c>
      <c r="C2567" s="87" t="s">
        <v>7456</v>
      </c>
      <c r="D2567" s="87" t="s">
        <v>187</v>
      </c>
      <c r="E2567" s="87" t="s">
        <v>6370</v>
      </c>
      <c r="F2567" s="87" t="s">
        <v>6371</v>
      </c>
      <c r="G2567" s="87" t="s">
        <v>328</v>
      </c>
      <c r="H2567" s="87">
        <v>518145</v>
      </c>
    </row>
    <row r="2568" spans="1:8" x14ac:dyDescent="0.2">
      <c r="A2568" s="87" t="s">
        <v>7457</v>
      </c>
      <c r="B2568" s="87" t="s">
        <v>7458</v>
      </c>
      <c r="C2568" s="87" t="s">
        <v>7459</v>
      </c>
      <c r="D2568" s="87" t="s">
        <v>187</v>
      </c>
      <c r="E2568" s="87" t="s">
        <v>6370</v>
      </c>
      <c r="F2568" s="87" t="s">
        <v>6371</v>
      </c>
      <c r="G2568" s="87" t="s">
        <v>328</v>
      </c>
      <c r="H2568" s="87">
        <v>518145</v>
      </c>
    </row>
    <row r="2569" spans="1:8" x14ac:dyDescent="0.2">
      <c r="A2569" s="87" t="s">
        <v>7460</v>
      </c>
      <c r="B2569" s="87" t="s">
        <v>7461</v>
      </c>
      <c r="C2569" s="87" t="s">
        <v>7462</v>
      </c>
      <c r="D2569" s="87" t="s">
        <v>187</v>
      </c>
      <c r="E2569" s="87" t="s">
        <v>6370</v>
      </c>
      <c r="F2569" s="87" t="s">
        <v>6371</v>
      </c>
      <c r="G2569" s="87" t="s">
        <v>328</v>
      </c>
      <c r="H2569" s="87">
        <v>518145</v>
      </c>
    </row>
    <row r="2570" spans="1:8" x14ac:dyDescent="0.2">
      <c r="A2570" s="87" t="s">
        <v>7463</v>
      </c>
      <c r="B2570" s="87" t="s">
        <v>7464</v>
      </c>
      <c r="C2570" s="87" t="s">
        <v>7465</v>
      </c>
      <c r="D2570" s="87" t="s">
        <v>187</v>
      </c>
      <c r="E2570" s="87" t="s">
        <v>6370</v>
      </c>
      <c r="F2570" s="87" t="s">
        <v>6371</v>
      </c>
      <c r="G2570" s="87" t="s">
        <v>328</v>
      </c>
      <c r="H2570" s="87">
        <v>518145</v>
      </c>
    </row>
    <row r="2571" spans="1:8" x14ac:dyDescent="0.2">
      <c r="A2571" s="87" t="s">
        <v>7466</v>
      </c>
      <c r="B2571" s="87" t="s">
        <v>7467</v>
      </c>
      <c r="C2571" s="87" t="s">
        <v>7468</v>
      </c>
      <c r="D2571" s="87" t="s">
        <v>187</v>
      </c>
      <c r="E2571" s="87" t="s">
        <v>6370</v>
      </c>
      <c r="F2571" s="87" t="s">
        <v>6371</v>
      </c>
      <c r="G2571" s="87" t="s">
        <v>328</v>
      </c>
      <c r="H2571" s="87">
        <v>518145</v>
      </c>
    </row>
    <row r="2572" spans="1:8" x14ac:dyDescent="0.2">
      <c r="A2572" s="87" t="s">
        <v>7469</v>
      </c>
      <c r="B2572" s="87" t="s">
        <v>7470</v>
      </c>
      <c r="C2572" s="87" t="s">
        <v>7471</v>
      </c>
      <c r="D2572" s="87" t="s">
        <v>187</v>
      </c>
      <c r="E2572" s="87" t="s">
        <v>6370</v>
      </c>
      <c r="F2572" s="87" t="s">
        <v>6371</v>
      </c>
      <c r="G2572" s="87" t="s">
        <v>328</v>
      </c>
      <c r="H2572" s="87">
        <v>518145</v>
      </c>
    </row>
    <row r="2573" spans="1:8" x14ac:dyDescent="0.2">
      <c r="A2573" s="87" t="s">
        <v>7472</v>
      </c>
      <c r="B2573" s="87" t="s">
        <v>7473</v>
      </c>
      <c r="C2573" s="87" t="s">
        <v>7474</v>
      </c>
      <c r="D2573" s="87" t="s">
        <v>187</v>
      </c>
      <c r="E2573" s="87" t="s">
        <v>6370</v>
      </c>
      <c r="F2573" s="87" t="s">
        <v>6371</v>
      </c>
      <c r="G2573" s="87" t="s">
        <v>328</v>
      </c>
      <c r="H2573" s="87">
        <v>518145</v>
      </c>
    </row>
    <row r="2574" spans="1:8" x14ac:dyDescent="0.2">
      <c r="A2574" s="87" t="s">
        <v>7475</v>
      </c>
      <c r="B2574" s="87" t="s">
        <v>7476</v>
      </c>
      <c r="C2574" s="87" t="s">
        <v>7477</v>
      </c>
      <c r="D2574" s="87" t="s">
        <v>563</v>
      </c>
      <c r="E2574" s="87" t="s">
        <v>6370</v>
      </c>
      <c r="F2574" s="87" t="s">
        <v>6371</v>
      </c>
      <c r="G2574" s="87" t="s">
        <v>328</v>
      </c>
      <c r="H2574" s="87">
        <v>518145</v>
      </c>
    </row>
    <row r="2575" spans="1:8" x14ac:dyDescent="0.2">
      <c r="A2575" s="87" t="s">
        <v>7478</v>
      </c>
      <c r="B2575" s="87" t="s">
        <v>7479</v>
      </c>
      <c r="C2575" s="87" t="s">
        <v>7480</v>
      </c>
      <c r="D2575" s="87" t="s">
        <v>187</v>
      </c>
      <c r="E2575" s="87" t="s">
        <v>6370</v>
      </c>
      <c r="F2575" s="87" t="s">
        <v>6371</v>
      </c>
      <c r="G2575" s="87" t="s">
        <v>328</v>
      </c>
      <c r="H2575" s="87">
        <v>518145</v>
      </c>
    </row>
    <row r="2576" spans="1:8" x14ac:dyDescent="0.2">
      <c r="A2576" s="87" t="s">
        <v>7481</v>
      </c>
      <c r="B2576" s="87" t="s">
        <v>7482</v>
      </c>
      <c r="C2576" s="87" t="s">
        <v>7483</v>
      </c>
      <c r="D2576" s="87" t="s">
        <v>91</v>
      </c>
      <c r="E2576" s="87" t="s">
        <v>6370</v>
      </c>
      <c r="F2576" s="87" t="s">
        <v>6371</v>
      </c>
      <c r="G2576" s="87" t="s">
        <v>328</v>
      </c>
      <c r="H2576" s="87">
        <v>518145</v>
      </c>
    </row>
    <row r="2577" spans="1:8" x14ac:dyDescent="0.2">
      <c r="A2577" s="87" t="s">
        <v>7484</v>
      </c>
      <c r="B2577" s="87" t="s">
        <v>7485</v>
      </c>
      <c r="C2577" s="87" t="s">
        <v>7486</v>
      </c>
      <c r="D2577" s="87" t="s">
        <v>355</v>
      </c>
      <c r="E2577" s="87" t="s">
        <v>6370</v>
      </c>
      <c r="F2577" s="87" t="s">
        <v>6371</v>
      </c>
      <c r="G2577" s="87" t="s">
        <v>328</v>
      </c>
      <c r="H2577" s="87">
        <v>518145</v>
      </c>
    </row>
    <row r="2578" spans="1:8" x14ac:dyDescent="0.2">
      <c r="A2578" s="87" t="s">
        <v>7487</v>
      </c>
      <c r="B2578" s="87" t="s">
        <v>7488</v>
      </c>
      <c r="C2578" s="87" t="s">
        <v>7486</v>
      </c>
      <c r="D2578" s="87" t="s">
        <v>332</v>
      </c>
      <c r="E2578" s="87" t="s">
        <v>6370</v>
      </c>
      <c r="F2578" s="87" t="s">
        <v>6371</v>
      </c>
      <c r="G2578" s="87" t="s">
        <v>328</v>
      </c>
      <c r="H2578" s="87">
        <v>518145</v>
      </c>
    </row>
    <row r="2579" spans="1:8" x14ac:dyDescent="0.2">
      <c r="A2579" s="87" t="s">
        <v>7489</v>
      </c>
      <c r="B2579" s="87" t="s">
        <v>7490</v>
      </c>
      <c r="C2579" s="87" t="s">
        <v>7138</v>
      </c>
      <c r="D2579" s="87" t="s">
        <v>75</v>
      </c>
      <c r="E2579" s="87" t="s">
        <v>6370</v>
      </c>
      <c r="F2579" s="87" t="s">
        <v>6371</v>
      </c>
      <c r="G2579" s="87" t="s">
        <v>328</v>
      </c>
      <c r="H2579" s="87">
        <v>518145</v>
      </c>
    </row>
    <row r="2580" spans="1:8" x14ac:dyDescent="0.2">
      <c r="A2580" s="87" t="s">
        <v>7491</v>
      </c>
      <c r="B2580" s="87" t="s">
        <v>7492</v>
      </c>
      <c r="C2580" s="87" t="s">
        <v>7493</v>
      </c>
      <c r="D2580" s="87" t="s">
        <v>187</v>
      </c>
      <c r="E2580" s="87" t="s">
        <v>6370</v>
      </c>
      <c r="F2580" s="87" t="s">
        <v>6371</v>
      </c>
      <c r="G2580" s="87" t="s">
        <v>328</v>
      </c>
      <c r="H2580" s="87">
        <v>518145</v>
      </c>
    </row>
    <row r="2581" spans="1:8" x14ac:dyDescent="0.2">
      <c r="A2581" s="87" t="s">
        <v>7494</v>
      </c>
      <c r="B2581" s="87" t="s">
        <v>7495</v>
      </c>
      <c r="C2581" s="87" t="s">
        <v>6799</v>
      </c>
      <c r="D2581" s="87" t="s">
        <v>332</v>
      </c>
      <c r="E2581" s="87" t="s">
        <v>6370</v>
      </c>
      <c r="F2581" s="87" t="s">
        <v>6371</v>
      </c>
      <c r="G2581" s="87" t="s">
        <v>328</v>
      </c>
      <c r="H2581" s="87">
        <v>518145</v>
      </c>
    </row>
    <row r="2582" spans="1:8" x14ac:dyDescent="0.2">
      <c r="A2582" s="87" t="s">
        <v>7496</v>
      </c>
      <c r="B2582" s="87" t="s">
        <v>7497</v>
      </c>
      <c r="C2582" s="87" t="s">
        <v>6802</v>
      </c>
      <c r="D2582" s="87" t="s">
        <v>332</v>
      </c>
      <c r="E2582" s="87" t="s">
        <v>6370</v>
      </c>
      <c r="F2582" s="87" t="s">
        <v>6371</v>
      </c>
      <c r="G2582" s="87" t="s">
        <v>328</v>
      </c>
      <c r="H2582" s="87">
        <v>518145</v>
      </c>
    </row>
    <row r="2583" spans="1:8" x14ac:dyDescent="0.2">
      <c r="A2583" s="87" t="s">
        <v>7498</v>
      </c>
      <c r="B2583" s="87" t="s">
        <v>7499</v>
      </c>
      <c r="C2583" s="87" t="s">
        <v>7500</v>
      </c>
      <c r="D2583" s="87" t="s">
        <v>75</v>
      </c>
      <c r="E2583" s="87" t="s">
        <v>6370</v>
      </c>
      <c r="F2583" s="87" t="s">
        <v>6371</v>
      </c>
      <c r="G2583" s="87" t="s">
        <v>328</v>
      </c>
      <c r="H2583" s="87">
        <v>518145</v>
      </c>
    </row>
    <row r="2584" spans="1:8" x14ac:dyDescent="0.2">
      <c r="A2584" s="87" t="s">
        <v>7501</v>
      </c>
      <c r="B2584" s="87" t="s">
        <v>7502</v>
      </c>
      <c r="C2584" s="87" t="s">
        <v>7503</v>
      </c>
      <c r="D2584" s="87" t="s">
        <v>187</v>
      </c>
      <c r="E2584" s="87" t="s">
        <v>6370</v>
      </c>
      <c r="F2584" s="87" t="s">
        <v>6371</v>
      </c>
      <c r="G2584" s="87" t="s">
        <v>328</v>
      </c>
      <c r="H2584" s="87">
        <v>518145</v>
      </c>
    </row>
    <row r="2585" spans="1:8" x14ac:dyDescent="0.2">
      <c r="A2585" s="87" t="s">
        <v>7504</v>
      </c>
      <c r="B2585" s="87" t="s">
        <v>7505</v>
      </c>
      <c r="C2585" s="87" t="s">
        <v>7506</v>
      </c>
      <c r="D2585" s="87" t="s">
        <v>75</v>
      </c>
      <c r="E2585" s="87" t="s">
        <v>6370</v>
      </c>
      <c r="F2585" s="87" t="s">
        <v>6371</v>
      </c>
      <c r="G2585" s="87" t="s">
        <v>328</v>
      </c>
      <c r="H2585" s="87">
        <v>518145</v>
      </c>
    </row>
    <row r="2586" spans="1:8" x14ac:dyDescent="0.2">
      <c r="A2586" s="87" t="s">
        <v>7507</v>
      </c>
      <c r="B2586" s="87" t="s">
        <v>7508</v>
      </c>
      <c r="C2586" s="87" t="s">
        <v>7509</v>
      </c>
      <c r="D2586" s="87" t="s">
        <v>200</v>
      </c>
      <c r="E2586" s="87" t="s">
        <v>6370</v>
      </c>
      <c r="F2586" s="87" t="s">
        <v>6371</v>
      </c>
      <c r="G2586" s="87" t="s">
        <v>328</v>
      </c>
      <c r="H2586" s="87">
        <v>518145</v>
      </c>
    </row>
    <row r="2587" spans="1:8" x14ac:dyDescent="0.2">
      <c r="A2587" s="87" t="s">
        <v>7510</v>
      </c>
      <c r="B2587" s="87" t="s">
        <v>7511</v>
      </c>
      <c r="C2587" s="87" t="s">
        <v>7512</v>
      </c>
      <c r="D2587" s="87" t="s">
        <v>200</v>
      </c>
      <c r="E2587" s="87" t="s">
        <v>6370</v>
      </c>
      <c r="F2587" s="87" t="s">
        <v>6371</v>
      </c>
      <c r="G2587" s="87" t="s">
        <v>328</v>
      </c>
      <c r="H2587" s="87">
        <v>518145</v>
      </c>
    </row>
    <row r="2588" spans="1:8" x14ac:dyDescent="0.2">
      <c r="A2588" s="87" t="s">
        <v>7513</v>
      </c>
      <c r="B2588" s="87" t="s">
        <v>7514</v>
      </c>
      <c r="C2588" s="87" t="s">
        <v>7515</v>
      </c>
      <c r="D2588" s="87" t="s">
        <v>200</v>
      </c>
      <c r="E2588" s="87" t="s">
        <v>6370</v>
      </c>
      <c r="F2588" s="87" t="s">
        <v>6371</v>
      </c>
      <c r="G2588" s="87" t="s">
        <v>328</v>
      </c>
      <c r="H2588" s="87">
        <v>518145</v>
      </c>
    </row>
    <row r="2589" spans="1:8" x14ac:dyDescent="0.2">
      <c r="A2589" s="87" t="s">
        <v>7516</v>
      </c>
      <c r="B2589" s="87" t="s">
        <v>7517</v>
      </c>
      <c r="C2589" s="87" t="s">
        <v>6617</v>
      </c>
      <c r="D2589" s="87" t="s">
        <v>645</v>
      </c>
      <c r="E2589" s="87" t="s">
        <v>6370</v>
      </c>
      <c r="F2589" s="87" t="s">
        <v>6371</v>
      </c>
      <c r="G2589" s="87" t="s">
        <v>328</v>
      </c>
      <c r="H2589" s="87">
        <v>518145</v>
      </c>
    </row>
    <row r="2590" spans="1:8" x14ac:dyDescent="0.2">
      <c r="A2590" s="87" t="s">
        <v>7518</v>
      </c>
      <c r="B2590" s="87" t="s">
        <v>7519</v>
      </c>
      <c r="C2590" s="87" t="s">
        <v>7520</v>
      </c>
      <c r="D2590" s="87" t="s">
        <v>200</v>
      </c>
      <c r="E2590" s="87" t="s">
        <v>6370</v>
      </c>
      <c r="F2590" s="87" t="s">
        <v>6371</v>
      </c>
      <c r="G2590" s="87" t="s">
        <v>328</v>
      </c>
      <c r="H2590" s="87">
        <v>518145</v>
      </c>
    </row>
    <row r="2591" spans="1:8" x14ac:dyDescent="0.2">
      <c r="A2591" s="87" t="s">
        <v>7521</v>
      </c>
      <c r="B2591" s="87" t="s">
        <v>7522</v>
      </c>
      <c r="C2591" s="87" t="s">
        <v>7523</v>
      </c>
      <c r="D2591" s="87" t="s">
        <v>103</v>
      </c>
      <c r="E2591" s="87" t="s">
        <v>7524</v>
      </c>
      <c r="F2591" s="87" t="s">
        <v>153</v>
      </c>
      <c r="G2591" s="87" t="s">
        <v>539</v>
      </c>
      <c r="H2591" s="87">
        <v>42998</v>
      </c>
    </row>
    <row r="2592" spans="1:8" x14ac:dyDescent="0.2">
      <c r="A2592" s="87" t="s">
        <v>7525</v>
      </c>
      <c r="B2592" s="87" t="s">
        <v>7526</v>
      </c>
      <c r="C2592" s="87" t="s">
        <v>7523</v>
      </c>
      <c r="D2592" s="87" t="s">
        <v>200</v>
      </c>
      <c r="E2592" s="87" t="s">
        <v>7524</v>
      </c>
      <c r="F2592" s="87" t="s">
        <v>153</v>
      </c>
      <c r="G2592" s="87" t="s">
        <v>539</v>
      </c>
      <c r="H2592" s="87">
        <v>42998</v>
      </c>
    </row>
    <row r="2593" spans="1:8" x14ac:dyDescent="0.2">
      <c r="A2593" s="87" t="s">
        <v>7527</v>
      </c>
      <c r="B2593" s="87" t="s">
        <v>7528</v>
      </c>
      <c r="C2593" s="87" t="s">
        <v>7529</v>
      </c>
      <c r="D2593" s="87" t="s">
        <v>103</v>
      </c>
      <c r="E2593" s="87" t="s">
        <v>7524</v>
      </c>
      <c r="F2593" s="87" t="s">
        <v>153</v>
      </c>
      <c r="G2593" s="87" t="s">
        <v>539</v>
      </c>
      <c r="H2593" s="87">
        <v>42998</v>
      </c>
    </row>
    <row r="2594" spans="1:8" x14ac:dyDescent="0.2">
      <c r="A2594" s="87" t="s">
        <v>7530</v>
      </c>
      <c r="B2594" s="87" t="s">
        <v>7531</v>
      </c>
      <c r="C2594" s="87" t="s">
        <v>7532</v>
      </c>
      <c r="D2594" s="87" t="s">
        <v>103</v>
      </c>
      <c r="E2594" s="87" t="s">
        <v>7524</v>
      </c>
      <c r="F2594" s="87" t="s">
        <v>153</v>
      </c>
      <c r="G2594" s="87" t="s">
        <v>539</v>
      </c>
      <c r="H2594" s="87">
        <v>42998</v>
      </c>
    </row>
    <row r="2595" spans="1:8" x14ac:dyDescent="0.2">
      <c r="A2595" s="87" t="s">
        <v>7533</v>
      </c>
      <c r="B2595" s="87" t="s">
        <v>7534</v>
      </c>
      <c r="C2595" s="87" t="s">
        <v>7535</v>
      </c>
      <c r="D2595" s="87" t="s">
        <v>332</v>
      </c>
      <c r="E2595" s="87" t="s">
        <v>7536</v>
      </c>
      <c r="F2595" s="87" t="s">
        <v>512</v>
      </c>
      <c r="G2595" s="87" t="s">
        <v>539</v>
      </c>
      <c r="H2595" s="87">
        <v>518155</v>
      </c>
    </row>
    <row r="2596" spans="1:8" x14ac:dyDescent="0.2">
      <c r="A2596" s="87" t="s">
        <v>7537</v>
      </c>
      <c r="B2596" s="87" t="s">
        <v>7538</v>
      </c>
      <c r="C2596" s="87" t="s">
        <v>7535</v>
      </c>
      <c r="D2596" s="87" t="s">
        <v>103</v>
      </c>
      <c r="E2596" s="87" t="s">
        <v>7536</v>
      </c>
      <c r="F2596" s="87" t="s">
        <v>512</v>
      </c>
      <c r="G2596" s="87" t="s">
        <v>539</v>
      </c>
      <c r="H2596" s="87">
        <v>518155</v>
      </c>
    </row>
    <row r="2597" spans="1:8" x14ac:dyDescent="0.2">
      <c r="A2597" s="87" t="s">
        <v>7539</v>
      </c>
      <c r="B2597" s="87" t="s">
        <v>7540</v>
      </c>
      <c r="C2597" s="87" t="s">
        <v>7541</v>
      </c>
      <c r="D2597" s="87" t="s">
        <v>332</v>
      </c>
      <c r="E2597" s="87" t="s">
        <v>7524</v>
      </c>
      <c r="F2597" s="87" t="s">
        <v>442</v>
      </c>
      <c r="G2597" s="87" t="s">
        <v>539</v>
      </c>
      <c r="H2597" s="87">
        <v>511100</v>
      </c>
    </row>
    <row r="2598" spans="1:8" x14ac:dyDescent="0.2">
      <c r="A2598" s="87" t="s">
        <v>7542</v>
      </c>
      <c r="B2598" s="87" t="s">
        <v>7543</v>
      </c>
      <c r="C2598" s="87" t="s">
        <v>7541</v>
      </c>
      <c r="D2598" s="87" t="s">
        <v>200</v>
      </c>
      <c r="E2598" s="87" t="s">
        <v>7524</v>
      </c>
      <c r="F2598" s="87" t="s">
        <v>442</v>
      </c>
      <c r="G2598" s="87" t="s">
        <v>539</v>
      </c>
      <c r="H2598" s="87">
        <v>511100</v>
      </c>
    </row>
    <row r="2599" spans="1:8" x14ac:dyDescent="0.2">
      <c r="A2599" s="87" t="s">
        <v>7544</v>
      </c>
      <c r="B2599" s="87" t="s">
        <v>7545</v>
      </c>
      <c r="C2599" s="87" t="s">
        <v>7541</v>
      </c>
      <c r="D2599" s="87" t="s">
        <v>103</v>
      </c>
      <c r="E2599" s="87" t="s">
        <v>7524</v>
      </c>
      <c r="F2599" s="87" t="s">
        <v>442</v>
      </c>
      <c r="G2599" s="87" t="s">
        <v>539</v>
      </c>
      <c r="H2599" s="87">
        <v>511100</v>
      </c>
    </row>
    <row r="2600" spans="1:8" x14ac:dyDescent="0.2">
      <c r="A2600" s="87" t="s">
        <v>7546</v>
      </c>
      <c r="B2600" s="87" t="s">
        <v>7547</v>
      </c>
      <c r="C2600" s="87" t="s">
        <v>7548</v>
      </c>
      <c r="D2600" s="87" t="s">
        <v>332</v>
      </c>
      <c r="E2600" s="87" t="s">
        <v>7524</v>
      </c>
      <c r="F2600" s="87" t="s">
        <v>209</v>
      </c>
      <c r="G2600" s="87" t="s">
        <v>539</v>
      </c>
      <c r="H2600" s="87">
        <v>511300</v>
      </c>
    </row>
    <row r="2601" spans="1:8" x14ac:dyDescent="0.2">
      <c r="A2601" s="87" t="s">
        <v>7549</v>
      </c>
      <c r="B2601" s="87" t="s">
        <v>7550</v>
      </c>
      <c r="C2601" s="87" t="s">
        <v>7548</v>
      </c>
      <c r="D2601" s="87" t="s">
        <v>200</v>
      </c>
      <c r="E2601" s="87" t="s">
        <v>7524</v>
      </c>
      <c r="F2601" s="87" t="s">
        <v>209</v>
      </c>
      <c r="G2601" s="87" t="s">
        <v>539</v>
      </c>
      <c r="H2601" s="87">
        <v>511300</v>
      </c>
    </row>
    <row r="2602" spans="1:8" x14ac:dyDescent="0.2">
      <c r="A2602" s="87" t="s">
        <v>7551</v>
      </c>
      <c r="B2602" s="87" t="s">
        <v>7552</v>
      </c>
      <c r="C2602" s="87" t="s">
        <v>7548</v>
      </c>
      <c r="D2602" s="87" t="s">
        <v>103</v>
      </c>
      <c r="E2602" s="87" t="s">
        <v>7524</v>
      </c>
      <c r="F2602" s="87" t="s">
        <v>209</v>
      </c>
      <c r="G2602" s="87" t="s">
        <v>539</v>
      </c>
      <c r="H2602" s="87">
        <v>511300</v>
      </c>
    </row>
    <row r="2603" spans="1:8" x14ac:dyDescent="0.2">
      <c r="A2603" s="87" t="s">
        <v>7553</v>
      </c>
      <c r="B2603" s="87" t="s">
        <v>7554</v>
      </c>
      <c r="C2603" s="87" t="s">
        <v>7555</v>
      </c>
      <c r="D2603" s="87" t="s">
        <v>103</v>
      </c>
      <c r="E2603" s="87" t="s">
        <v>7524</v>
      </c>
      <c r="F2603" s="87" t="s">
        <v>442</v>
      </c>
      <c r="G2603" s="87" t="s">
        <v>539</v>
      </c>
      <c r="H2603" s="87">
        <v>511100</v>
      </c>
    </row>
    <row r="2604" spans="1:8" x14ac:dyDescent="0.2">
      <c r="A2604" s="87" t="s">
        <v>7556</v>
      </c>
      <c r="B2604" s="87" t="s">
        <v>7557</v>
      </c>
      <c r="C2604" s="87" t="s">
        <v>7558</v>
      </c>
      <c r="D2604" s="87" t="s">
        <v>103</v>
      </c>
      <c r="E2604" s="87" t="s">
        <v>7524</v>
      </c>
      <c r="F2604" s="87" t="s">
        <v>209</v>
      </c>
      <c r="G2604" s="87" t="s">
        <v>539</v>
      </c>
      <c r="H2604" s="87">
        <v>511300</v>
      </c>
    </row>
    <row r="2605" spans="1:8" x14ac:dyDescent="0.2">
      <c r="A2605" s="87" t="s">
        <v>7559</v>
      </c>
      <c r="B2605" s="87" t="s">
        <v>7560</v>
      </c>
      <c r="C2605" s="87" t="s">
        <v>7561</v>
      </c>
      <c r="D2605" s="87" t="s">
        <v>103</v>
      </c>
      <c r="E2605" s="87" t="s">
        <v>7524</v>
      </c>
      <c r="F2605" s="87" t="s">
        <v>442</v>
      </c>
      <c r="G2605" s="87" t="s">
        <v>539</v>
      </c>
      <c r="H2605" s="87">
        <v>511100</v>
      </c>
    </row>
    <row r="2606" spans="1:8" x14ac:dyDescent="0.2">
      <c r="A2606" s="87" t="s">
        <v>7562</v>
      </c>
      <c r="B2606" s="87" t="s">
        <v>7563</v>
      </c>
      <c r="C2606" s="87" t="s">
        <v>7564</v>
      </c>
      <c r="D2606" s="87" t="s">
        <v>332</v>
      </c>
      <c r="E2606" s="87" t="s">
        <v>7524</v>
      </c>
      <c r="F2606" s="87" t="s">
        <v>442</v>
      </c>
      <c r="G2606" s="87" t="s">
        <v>539</v>
      </c>
      <c r="H2606" s="87">
        <v>511100</v>
      </c>
    </row>
    <row r="2607" spans="1:8" x14ac:dyDescent="0.2">
      <c r="A2607" s="87" t="s">
        <v>7565</v>
      </c>
      <c r="B2607" s="87" t="s">
        <v>7566</v>
      </c>
      <c r="C2607" s="87" t="s">
        <v>7564</v>
      </c>
      <c r="D2607" s="87" t="s">
        <v>200</v>
      </c>
      <c r="E2607" s="87" t="s">
        <v>7524</v>
      </c>
      <c r="F2607" s="87" t="s">
        <v>442</v>
      </c>
      <c r="G2607" s="87" t="s">
        <v>539</v>
      </c>
      <c r="H2607" s="87">
        <v>511100</v>
      </c>
    </row>
    <row r="2608" spans="1:8" x14ac:dyDescent="0.2">
      <c r="A2608" s="87" t="s">
        <v>7567</v>
      </c>
      <c r="B2608" s="87" t="s">
        <v>7568</v>
      </c>
      <c r="C2608" s="87" t="s">
        <v>7564</v>
      </c>
      <c r="D2608" s="87" t="s">
        <v>103</v>
      </c>
      <c r="E2608" s="87" t="s">
        <v>7524</v>
      </c>
      <c r="F2608" s="87" t="s">
        <v>442</v>
      </c>
      <c r="G2608" s="87" t="s">
        <v>539</v>
      </c>
      <c r="H2608" s="87">
        <v>511100</v>
      </c>
    </row>
    <row r="2609" spans="1:8" x14ac:dyDescent="0.2">
      <c r="A2609" s="87" t="s">
        <v>7569</v>
      </c>
      <c r="B2609" s="87" t="s">
        <v>7570</v>
      </c>
      <c r="C2609" s="87" t="s">
        <v>7571</v>
      </c>
      <c r="D2609" s="87" t="s">
        <v>332</v>
      </c>
      <c r="E2609" s="87" t="s">
        <v>7524</v>
      </c>
      <c r="F2609" s="87" t="s">
        <v>209</v>
      </c>
      <c r="G2609" s="87" t="s">
        <v>539</v>
      </c>
      <c r="H2609" s="87">
        <v>511300</v>
      </c>
    </row>
    <row r="2610" spans="1:8" x14ac:dyDescent="0.2">
      <c r="A2610" s="87" t="s">
        <v>7572</v>
      </c>
      <c r="B2610" s="87" t="s">
        <v>7573</v>
      </c>
      <c r="C2610" s="87" t="s">
        <v>7571</v>
      </c>
      <c r="D2610" s="87" t="s">
        <v>200</v>
      </c>
      <c r="E2610" s="87" t="s">
        <v>7524</v>
      </c>
      <c r="F2610" s="87" t="s">
        <v>209</v>
      </c>
      <c r="G2610" s="87" t="s">
        <v>539</v>
      </c>
      <c r="H2610" s="87">
        <v>511300</v>
      </c>
    </row>
    <row r="2611" spans="1:8" x14ac:dyDescent="0.2">
      <c r="A2611" s="87" t="s">
        <v>7574</v>
      </c>
      <c r="B2611" s="87" t="s">
        <v>7575</v>
      </c>
      <c r="C2611" s="87" t="s">
        <v>7571</v>
      </c>
      <c r="D2611" s="87" t="s">
        <v>103</v>
      </c>
      <c r="E2611" s="87" t="s">
        <v>7524</v>
      </c>
      <c r="F2611" s="87" t="s">
        <v>209</v>
      </c>
      <c r="G2611" s="87" t="s">
        <v>539</v>
      </c>
      <c r="H2611" s="87">
        <v>511300</v>
      </c>
    </row>
    <row r="2612" spans="1:8" x14ac:dyDescent="0.2">
      <c r="A2612" s="87" t="s">
        <v>7576</v>
      </c>
      <c r="B2612" s="87" t="s">
        <v>7577</v>
      </c>
      <c r="C2612" s="87" t="s">
        <v>7578</v>
      </c>
      <c r="D2612" s="87" t="s">
        <v>103</v>
      </c>
      <c r="E2612" s="87" t="s">
        <v>7524</v>
      </c>
      <c r="F2612" s="87" t="s">
        <v>442</v>
      </c>
      <c r="G2612" s="87" t="s">
        <v>539</v>
      </c>
      <c r="H2612" s="87">
        <v>511100</v>
      </c>
    </row>
    <row r="2613" spans="1:8" x14ac:dyDescent="0.2">
      <c r="A2613" s="87" t="s">
        <v>7579</v>
      </c>
      <c r="B2613" s="87" t="s">
        <v>7580</v>
      </c>
      <c r="C2613" s="87" t="s">
        <v>7581</v>
      </c>
      <c r="D2613" s="87" t="s">
        <v>332</v>
      </c>
      <c r="E2613" s="87" t="s">
        <v>7524</v>
      </c>
      <c r="F2613" s="87" t="s">
        <v>442</v>
      </c>
      <c r="G2613" s="87" t="s">
        <v>539</v>
      </c>
      <c r="H2613" s="87">
        <v>511100</v>
      </c>
    </row>
    <row r="2614" spans="1:8" x14ac:dyDescent="0.2">
      <c r="A2614" s="87" t="s">
        <v>7582</v>
      </c>
      <c r="B2614" s="87" t="s">
        <v>7583</v>
      </c>
      <c r="C2614" s="87" t="s">
        <v>7581</v>
      </c>
      <c r="D2614" s="87" t="s">
        <v>200</v>
      </c>
      <c r="E2614" s="87" t="s">
        <v>7524</v>
      </c>
      <c r="F2614" s="87" t="s">
        <v>442</v>
      </c>
      <c r="G2614" s="87" t="s">
        <v>539</v>
      </c>
      <c r="H2614" s="87">
        <v>511100</v>
      </c>
    </row>
    <row r="2615" spans="1:8" x14ac:dyDescent="0.2">
      <c r="A2615" s="87" t="s">
        <v>7584</v>
      </c>
      <c r="B2615" s="87" t="s">
        <v>7585</v>
      </c>
      <c r="C2615" s="87" t="s">
        <v>7581</v>
      </c>
      <c r="D2615" s="87" t="s">
        <v>103</v>
      </c>
      <c r="E2615" s="87" t="s">
        <v>7524</v>
      </c>
      <c r="F2615" s="87" t="s">
        <v>442</v>
      </c>
      <c r="G2615" s="87" t="s">
        <v>539</v>
      </c>
      <c r="H2615" s="87">
        <v>511100</v>
      </c>
    </row>
    <row r="2616" spans="1:8" x14ac:dyDescent="0.2">
      <c r="A2616" s="87" t="s">
        <v>7586</v>
      </c>
      <c r="B2616" s="87" t="s">
        <v>7587</v>
      </c>
      <c r="C2616" s="87" t="s">
        <v>7588</v>
      </c>
      <c r="D2616" s="87" t="s">
        <v>332</v>
      </c>
      <c r="E2616" s="87" t="s">
        <v>7524</v>
      </c>
      <c r="F2616" s="87" t="s">
        <v>209</v>
      </c>
      <c r="G2616" s="87" t="s">
        <v>539</v>
      </c>
      <c r="H2616" s="87">
        <v>511300</v>
      </c>
    </row>
    <row r="2617" spans="1:8" x14ac:dyDescent="0.2">
      <c r="A2617" s="87" t="s">
        <v>7589</v>
      </c>
      <c r="B2617" s="87" t="s">
        <v>7590</v>
      </c>
      <c r="C2617" s="87" t="s">
        <v>7588</v>
      </c>
      <c r="D2617" s="87" t="s">
        <v>200</v>
      </c>
      <c r="E2617" s="87" t="s">
        <v>7524</v>
      </c>
      <c r="F2617" s="87" t="s">
        <v>209</v>
      </c>
      <c r="G2617" s="87" t="s">
        <v>539</v>
      </c>
      <c r="H2617" s="87">
        <v>511300</v>
      </c>
    </row>
    <row r="2618" spans="1:8" x14ac:dyDescent="0.2">
      <c r="A2618" s="87" t="s">
        <v>7591</v>
      </c>
      <c r="B2618" s="87" t="s">
        <v>7592</v>
      </c>
      <c r="C2618" s="87" t="s">
        <v>7588</v>
      </c>
      <c r="D2618" s="87" t="s">
        <v>103</v>
      </c>
      <c r="E2618" s="87" t="s">
        <v>7524</v>
      </c>
      <c r="F2618" s="87" t="s">
        <v>209</v>
      </c>
      <c r="G2618" s="87" t="s">
        <v>539</v>
      </c>
      <c r="H2618" s="87">
        <v>511300</v>
      </c>
    </row>
    <row r="2619" spans="1:8" x14ac:dyDescent="0.2">
      <c r="A2619" s="87" t="s">
        <v>7593</v>
      </c>
      <c r="B2619" s="87" t="s">
        <v>7594</v>
      </c>
      <c r="C2619" s="87" t="s">
        <v>7595</v>
      </c>
      <c r="D2619" s="87" t="s">
        <v>103</v>
      </c>
      <c r="E2619" s="87" t="s">
        <v>7524</v>
      </c>
      <c r="F2619" s="87" t="s">
        <v>442</v>
      </c>
      <c r="G2619" s="87" t="s">
        <v>539</v>
      </c>
      <c r="H2619" s="87">
        <v>511100</v>
      </c>
    </row>
    <row r="2620" spans="1:8" x14ac:dyDescent="0.2">
      <c r="A2620" s="87" t="s">
        <v>7596</v>
      </c>
      <c r="B2620" s="87" t="s">
        <v>7597</v>
      </c>
      <c r="C2620" s="87" t="s">
        <v>7598</v>
      </c>
      <c r="D2620" s="87" t="s">
        <v>103</v>
      </c>
      <c r="E2620" s="87" t="s">
        <v>7524</v>
      </c>
      <c r="F2620" s="87" t="s">
        <v>442</v>
      </c>
      <c r="G2620" s="87" t="s">
        <v>539</v>
      </c>
      <c r="H2620" s="87">
        <v>511100</v>
      </c>
    </row>
    <row r="2621" spans="1:8" x14ac:dyDescent="0.2">
      <c r="A2621" s="87" t="s">
        <v>7599</v>
      </c>
      <c r="B2621" s="87" t="s">
        <v>7600</v>
      </c>
      <c r="C2621" s="87" t="s">
        <v>7601</v>
      </c>
      <c r="D2621" s="87" t="s">
        <v>332</v>
      </c>
      <c r="E2621" s="87" t="s">
        <v>7524</v>
      </c>
      <c r="F2621" s="87" t="s">
        <v>209</v>
      </c>
      <c r="G2621" s="87" t="s">
        <v>539</v>
      </c>
      <c r="H2621" s="87">
        <v>511300</v>
      </c>
    </row>
    <row r="2622" spans="1:8" x14ac:dyDescent="0.2">
      <c r="A2622" s="87" t="s">
        <v>7602</v>
      </c>
      <c r="B2622" s="87" t="s">
        <v>7603</v>
      </c>
      <c r="C2622" s="87" t="s">
        <v>7601</v>
      </c>
      <c r="D2622" s="87" t="s">
        <v>200</v>
      </c>
      <c r="E2622" s="87" t="s">
        <v>7524</v>
      </c>
      <c r="F2622" s="87" t="s">
        <v>209</v>
      </c>
      <c r="G2622" s="87" t="s">
        <v>539</v>
      </c>
      <c r="H2622" s="87">
        <v>511300</v>
      </c>
    </row>
    <row r="2623" spans="1:8" x14ac:dyDescent="0.2">
      <c r="A2623" s="87" t="s">
        <v>7604</v>
      </c>
      <c r="B2623" s="87" t="s">
        <v>7605</v>
      </c>
      <c r="C2623" s="87" t="s">
        <v>7601</v>
      </c>
      <c r="D2623" s="87" t="s">
        <v>103</v>
      </c>
      <c r="E2623" s="87" t="s">
        <v>7524</v>
      </c>
      <c r="F2623" s="87" t="s">
        <v>209</v>
      </c>
      <c r="G2623" s="87" t="s">
        <v>539</v>
      </c>
      <c r="H2623" s="87">
        <v>511300</v>
      </c>
    </row>
    <row r="2624" spans="1:8" x14ac:dyDescent="0.2">
      <c r="A2624" s="87" t="s">
        <v>7606</v>
      </c>
      <c r="B2624" s="87" t="s">
        <v>7607</v>
      </c>
      <c r="C2624" s="87" t="s">
        <v>7608</v>
      </c>
      <c r="D2624" s="87" t="s">
        <v>332</v>
      </c>
      <c r="E2624" s="87" t="s">
        <v>7524</v>
      </c>
      <c r="F2624" s="87" t="s">
        <v>209</v>
      </c>
      <c r="G2624" s="87" t="s">
        <v>539</v>
      </c>
      <c r="H2624" s="87">
        <v>511300</v>
      </c>
    </row>
    <row r="2625" spans="1:8" x14ac:dyDescent="0.2">
      <c r="A2625" s="87" t="s">
        <v>7609</v>
      </c>
      <c r="B2625" s="87" t="s">
        <v>7610</v>
      </c>
      <c r="C2625" s="87" t="s">
        <v>7608</v>
      </c>
      <c r="D2625" s="87" t="s">
        <v>200</v>
      </c>
      <c r="E2625" s="87" t="s">
        <v>7524</v>
      </c>
      <c r="F2625" s="87" t="s">
        <v>209</v>
      </c>
      <c r="G2625" s="87" t="s">
        <v>539</v>
      </c>
      <c r="H2625" s="87">
        <v>511300</v>
      </c>
    </row>
    <row r="2626" spans="1:8" x14ac:dyDescent="0.2">
      <c r="A2626" s="87" t="s">
        <v>7611</v>
      </c>
      <c r="B2626" s="87" t="s">
        <v>7612</v>
      </c>
      <c r="C2626" s="87" t="s">
        <v>7608</v>
      </c>
      <c r="D2626" s="87" t="s">
        <v>103</v>
      </c>
      <c r="E2626" s="87" t="s">
        <v>7524</v>
      </c>
      <c r="F2626" s="87" t="s">
        <v>209</v>
      </c>
      <c r="G2626" s="87" t="s">
        <v>539</v>
      </c>
      <c r="H2626" s="87">
        <v>511300</v>
      </c>
    </row>
    <row r="2627" spans="1:8" x14ac:dyDescent="0.2">
      <c r="A2627" s="87" t="s">
        <v>7613</v>
      </c>
      <c r="B2627" s="87" t="s">
        <v>7614</v>
      </c>
      <c r="C2627" s="87" t="s">
        <v>7615</v>
      </c>
      <c r="D2627" s="87" t="s">
        <v>103</v>
      </c>
      <c r="E2627" s="87" t="s">
        <v>7524</v>
      </c>
      <c r="F2627" s="87" t="s">
        <v>442</v>
      </c>
      <c r="G2627" s="87" t="s">
        <v>539</v>
      </c>
      <c r="H2627" s="87">
        <v>511100</v>
      </c>
    </row>
    <row r="2628" spans="1:8" x14ac:dyDescent="0.2">
      <c r="A2628" s="87" t="s">
        <v>7616</v>
      </c>
      <c r="B2628" s="87" t="s">
        <v>7617</v>
      </c>
      <c r="C2628" s="87" t="s">
        <v>7618</v>
      </c>
      <c r="D2628" s="87" t="s">
        <v>103</v>
      </c>
      <c r="E2628" s="87" t="s">
        <v>7524</v>
      </c>
      <c r="F2628" s="87" t="s">
        <v>512</v>
      </c>
      <c r="G2628" s="87" t="s">
        <v>539</v>
      </c>
      <c r="H2628" s="87">
        <v>518155</v>
      </c>
    </row>
    <row r="2629" spans="1:8" x14ac:dyDescent="0.2">
      <c r="A2629" s="87" t="s">
        <v>7619</v>
      </c>
      <c r="B2629" s="87" t="s">
        <v>7620</v>
      </c>
      <c r="C2629" s="87" t="s">
        <v>7621</v>
      </c>
      <c r="D2629" s="87" t="s">
        <v>200</v>
      </c>
      <c r="E2629" s="87" t="s">
        <v>7524</v>
      </c>
      <c r="F2629" s="87" t="s">
        <v>442</v>
      </c>
      <c r="G2629" s="87" t="s">
        <v>539</v>
      </c>
      <c r="H2629" s="87">
        <v>511100</v>
      </c>
    </row>
    <row r="2630" spans="1:8" x14ac:dyDescent="0.2">
      <c r="A2630" s="87" t="s">
        <v>7622</v>
      </c>
      <c r="B2630" s="87" t="s">
        <v>7623</v>
      </c>
      <c r="C2630" s="87" t="s">
        <v>7624</v>
      </c>
      <c r="D2630" s="87" t="s">
        <v>200</v>
      </c>
      <c r="E2630" s="87" t="s">
        <v>7524</v>
      </c>
      <c r="F2630" s="87" t="s">
        <v>442</v>
      </c>
      <c r="G2630" s="87" t="s">
        <v>539</v>
      </c>
      <c r="H2630" s="87">
        <v>511100</v>
      </c>
    </row>
    <row r="2631" spans="1:8" x14ac:dyDescent="0.2">
      <c r="A2631" s="87" t="s">
        <v>7625</v>
      </c>
      <c r="B2631" s="87" t="s">
        <v>7626</v>
      </c>
      <c r="C2631" s="87" t="s">
        <v>7627</v>
      </c>
      <c r="D2631" s="87" t="s">
        <v>200</v>
      </c>
      <c r="E2631" s="87" t="s">
        <v>7524</v>
      </c>
      <c r="F2631" s="87" t="s">
        <v>442</v>
      </c>
      <c r="G2631" s="87" t="s">
        <v>539</v>
      </c>
      <c r="H2631" s="87">
        <v>511100</v>
      </c>
    </row>
    <row r="2632" spans="1:8" x14ac:dyDescent="0.2">
      <c r="A2632" s="87" t="s">
        <v>7628</v>
      </c>
      <c r="B2632" s="87" t="s">
        <v>7629</v>
      </c>
      <c r="C2632" s="87" t="s">
        <v>7630</v>
      </c>
      <c r="D2632" s="87" t="s">
        <v>200</v>
      </c>
      <c r="E2632" s="87" t="s">
        <v>7524</v>
      </c>
      <c r="F2632" s="87" t="s">
        <v>442</v>
      </c>
      <c r="G2632" s="87" t="s">
        <v>539</v>
      </c>
      <c r="H2632" s="87">
        <v>511100</v>
      </c>
    </row>
    <row r="2633" spans="1:8" x14ac:dyDescent="0.2">
      <c r="A2633" s="87" t="s">
        <v>7631</v>
      </c>
      <c r="B2633" s="87" t="s">
        <v>7632</v>
      </c>
      <c r="C2633" s="87" t="s">
        <v>7633</v>
      </c>
      <c r="D2633" s="87" t="s">
        <v>200</v>
      </c>
      <c r="E2633" s="87" t="s">
        <v>7524</v>
      </c>
      <c r="F2633" s="87" t="s">
        <v>442</v>
      </c>
      <c r="G2633" s="87" t="s">
        <v>539</v>
      </c>
      <c r="H2633" s="87">
        <v>511100</v>
      </c>
    </row>
    <row r="2634" spans="1:8" x14ac:dyDescent="0.2">
      <c r="A2634" s="87" t="s">
        <v>7634</v>
      </c>
      <c r="B2634" s="87" t="s">
        <v>7635</v>
      </c>
      <c r="C2634" s="87" t="s">
        <v>7636</v>
      </c>
      <c r="D2634" s="87" t="s">
        <v>200</v>
      </c>
      <c r="E2634" s="87" t="s">
        <v>7524</v>
      </c>
      <c r="F2634" s="87" t="s">
        <v>442</v>
      </c>
      <c r="G2634" s="87" t="s">
        <v>539</v>
      </c>
      <c r="H2634" s="87">
        <v>511100</v>
      </c>
    </row>
    <row r="2635" spans="1:8" x14ac:dyDescent="0.2">
      <c r="A2635" s="87" t="s">
        <v>7637</v>
      </c>
      <c r="B2635" s="87" t="s">
        <v>7638</v>
      </c>
      <c r="C2635" s="87" t="s">
        <v>7639</v>
      </c>
      <c r="D2635" s="87" t="s">
        <v>200</v>
      </c>
      <c r="E2635" s="87" t="s">
        <v>7524</v>
      </c>
      <c r="F2635" s="87" t="s">
        <v>442</v>
      </c>
      <c r="G2635" s="87" t="s">
        <v>539</v>
      </c>
      <c r="H2635" s="87">
        <v>511100</v>
      </c>
    </row>
    <row r="2636" spans="1:8" x14ac:dyDescent="0.2">
      <c r="A2636" s="87" t="s">
        <v>7640</v>
      </c>
      <c r="B2636" s="87" t="s">
        <v>7641</v>
      </c>
      <c r="C2636" s="87" t="s">
        <v>7642</v>
      </c>
      <c r="D2636" s="87" t="s">
        <v>200</v>
      </c>
      <c r="E2636" s="87" t="s">
        <v>7524</v>
      </c>
      <c r="F2636" s="87" t="s">
        <v>442</v>
      </c>
      <c r="G2636" s="87" t="s">
        <v>539</v>
      </c>
      <c r="H2636" s="87">
        <v>511100</v>
      </c>
    </row>
    <row r="2637" spans="1:8" x14ac:dyDescent="0.2">
      <c r="A2637" s="87" t="s">
        <v>7643</v>
      </c>
      <c r="B2637" s="87" t="s">
        <v>7644</v>
      </c>
      <c r="C2637" s="87" t="s">
        <v>7645</v>
      </c>
      <c r="D2637" s="87" t="s">
        <v>200</v>
      </c>
      <c r="E2637" s="87" t="s">
        <v>7524</v>
      </c>
      <c r="F2637" s="87" t="s">
        <v>442</v>
      </c>
      <c r="G2637" s="87" t="s">
        <v>539</v>
      </c>
      <c r="H2637" s="87">
        <v>511100</v>
      </c>
    </row>
    <row r="2638" spans="1:8" x14ac:dyDescent="0.2">
      <c r="A2638" s="87" t="s">
        <v>7646</v>
      </c>
      <c r="B2638" s="87" t="s">
        <v>7647</v>
      </c>
      <c r="C2638" s="87" t="s">
        <v>7648</v>
      </c>
      <c r="D2638" s="87" t="s">
        <v>200</v>
      </c>
      <c r="E2638" s="87" t="s">
        <v>7524</v>
      </c>
      <c r="F2638" s="87" t="s">
        <v>442</v>
      </c>
      <c r="G2638" s="87" t="s">
        <v>539</v>
      </c>
      <c r="H2638" s="87">
        <v>511100</v>
      </c>
    </row>
    <row r="2639" spans="1:8" x14ac:dyDescent="0.2">
      <c r="A2639" s="87" t="s">
        <v>7649</v>
      </c>
      <c r="B2639" s="87" t="s">
        <v>7650</v>
      </c>
      <c r="C2639" s="87" t="s">
        <v>7651</v>
      </c>
      <c r="D2639" s="87" t="s">
        <v>103</v>
      </c>
      <c r="E2639" s="87" t="s">
        <v>7524</v>
      </c>
      <c r="F2639" s="87" t="s">
        <v>442</v>
      </c>
      <c r="G2639" s="87" t="s">
        <v>539</v>
      </c>
      <c r="H2639" s="87">
        <v>511100</v>
      </c>
    </row>
    <row r="2640" spans="1:8" x14ac:dyDescent="0.2">
      <c r="A2640" s="87" t="s">
        <v>7652</v>
      </c>
      <c r="B2640" s="87" t="s">
        <v>7653</v>
      </c>
      <c r="C2640" s="87" t="s">
        <v>7654</v>
      </c>
      <c r="D2640" s="87" t="s">
        <v>103</v>
      </c>
      <c r="E2640" s="87" t="s">
        <v>7524</v>
      </c>
      <c r="F2640" s="87" t="s">
        <v>442</v>
      </c>
      <c r="G2640" s="87" t="s">
        <v>539</v>
      </c>
      <c r="H2640" s="87">
        <v>511100</v>
      </c>
    </row>
    <row r="2641" spans="1:8" x14ac:dyDescent="0.2">
      <c r="A2641" s="87" t="s">
        <v>7655</v>
      </c>
      <c r="B2641" s="87" t="s">
        <v>7656</v>
      </c>
      <c r="C2641" s="87" t="s">
        <v>7657</v>
      </c>
      <c r="D2641" s="87" t="s">
        <v>103</v>
      </c>
      <c r="E2641" s="87" t="s">
        <v>7524</v>
      </c>
      <c r="F2641" s="87" t="s">
        <v>442</v>
      </c>
      <c r="G2641" s="87" t="s">
        <v>539</v>
      </c>
      <c r="H2641" s="87">
        <v>511100</v>
      </c>
    </row>
    <row r="2642" spans="1:8" x14ac:dyDescent="0.2">
      <c r="A2642" s="87" t="s">
        <v>7658</v>
      </c>
      <c r="B2642" s="87" t="s">
        <v>7659</v>
      </c>
      <c r="C2642" s="87" t="s">
        <v>7660</v>
      </c>
      <c r="D2642" s="87" t="s">
        <v>103</v>
      </c>
      <c r="E2642" s="87" t="s">
        <v>7524</v>
      </c>
      <c r="F2642" s="87" t="s">
        <v>442</v>
      </c>
      <c r="G2642" s="87" t="s">
        <v>539</v>
      </c>
      <c r="H2642" s="87">
        <v>511100</v>
      </c>
    </row>
    <row r="2643" spans="1:8" x14ac:dyDescent="0.2">
      <c r="A2643" s="87" t="s">
        <v>7661</v>
      </c>
      <c r="B2643" s="87" t="s">
        <v>7662</v>
      </c>
      <c r="C2643" s="87" t="s">
        <v>7663</v>
      </c>
      <c r="D2643" s="87" t="s">
        <v>103</v>
      </c>
      <c r="E2643" s="87" t="s">
        <v>7524</v>
      </c>
      <c r="F2643" s="87" t="s">
        <v>442</v>
      </c>
      <c r="G2643" s="87" t="s">
        <v>539</v>
      </c>
      <c r="H2643" s="87">
        <v>511100</v>
      </c>
    </row>
    <row r="2644" spans="1:8" x14ac:dyDescent="0.2">
      <c r="A2644" s="87" t="s">
        <v>7664</v>
      </c>
      <c r="B2644" s="87" t="s">
        <v>7665</v>
      </c>
      <c r="C2644" s="87" t="s">
        <v>7666</v>
      </c>
      <c r="D2644" s="87" t="s">
        <v>103</v>
      </c>
      <c r="E2644" s="87" t="s">
        <v>7524</v>
      </c>
      <c r="F2644" s="87" t="s">
        <v>442</v>
      </c>
      <c r="G2644" s="87" t="s">
        <v>539</v>
      </c>
      <c r="H2644" s="87">
        <v>511100</v>
      </c>
    </row>
    <row r="2645" spans="1:8" x14ac:dyDescent="0.2">
      <c r="A2645" s="87" t="s">
        <v>7667</v>
      </c>
      <c r="B2645" s="87" t="s">
        <v>7668</v>
      </c>
      <c r="C2645" s="87" t="s">
        <v>7669</v>
      </c>
      <c r="D2645" s="87" t="s">
        <v>200</v>
      </c>
      <c r="E2645" s="87" t="s">
        <v>7524</v>
      </c>
      <c r="F2645" s="87" t="s">
        <v>442</v>
      </c>
      <c r="G2645" s="87" t="s">
        <v>539</v>
      </c>
      <c r="H2645" s="87">
        <v>511100</v>
      </c>
    </row>
    <row r="2646" spans="1:8" x14ac:dyDescent="0.2">
      <c r="A2646" s="87" t="s">
        <v>7670</v>
      </c>
      <c r="B2646" s="87" t="s">
        <v>7671</v>
      </c>
      <c r="C2646" s="87" t="s">
        <v>7672</v>
      </c>
      <c r="D2646" s="87" t="s">
        <v>200</v>
      </c>
      <c r="E2646" s="87" t="s">
        <v>7524</v>
      </c>
      <c r="F2646" s="87" t="s">
        <v>442</v>
      </c>
      <c r="G2646" s="87" t="s">
        <v>539</v>
      </c>
      <c r="H2646" s="87">
        <v>511100</v>
      </c>
    </row>
    <row r="2647" spans="1:8" x14ac:dyDescent="0.2">
      <c r="A2647" s="87" t="s">
        <v>7673</v>
      </c>
      <c r="B2647" s="87" t="s">
        <v>7674</v>
      </c>
      <c r="C2647" s="87" t="s">
        <v>7675</v>
      </c>
      <c r="D2647" s="87" t="s">
        <v>200</v>
      </c>
      <c r="E2647" s="87" t="s">
        <v>7524</v>
      </c>
      <c r="F2647" s="87" t="s">
        <v>442</v>
      </c>
      <c r="G2647" s="87" t="s">
        <v>539</v>
      </c>
      <c r="H2647" s="87">
        <v>511100</v>
      </c>
    </row>
    <row r="2648" spans="1:8" x14ac:dyDescent="0.2">
      <c r="A2648" s="87" t="s">
        <v>7676</v>
      </c>
      <c r="B2648" s="87" t="s">
        <v>7677</v>
      </c>
      <c r="C2648" s="87" t="s">
        <v>7678</v>
      </c>
      <c r="D2648" s="87" t="s">
        <v>200</v>
      </c>
      <c r="E2648" s="87" t="s">
        <v>7524</v>
      </c>
      <c r="F2648" s="87" t="s">
        <v>442</v>
      </c>
      <c r="G2648" s="87" t="s">
        <v>539</v>
      </c>
      <c r="H2648" s="87">
        <v>511100</v>
      </c>
    </row>
    <row r="2649" spans="1:8" x14ac:dyDescent="0.2">
      <c r="A2649" s="87" t="s">
        <v>7679</v>
      </c>
      <c r="B2649" s="87" t="s">
        <v>7680</v>
      </c>
      <c r="C2649" s="87" t="s">
        <v>7681</v>
      </c>
      <c r="D2649" s="87" t="s">
        <v>200</v>
      </c>
      <c r="E2649" s="87" t="s">
        <v>7524</v>
      </c>
      <c r="F2649" s="87" t="s">
        <v>442</v>
      </c>
      <c r="G2649" s="87" t="s">
        <v>539</v>
      </c>
      <c r="H2649" s="87">
        <v>511100</v>
      </c>
    </row>
    <row r="2650" spans="1:8" x14ac:dyDescent="0.2">
      <c r="A2650" s="87" t="s">
        <v>7682</v>
      </c>
      <c r="B2650" s="87" t="s">
        <v>7683</v>
      </c>
      <c r="C2650" s="87" t="s">
        <v>7684</v>
      </c>
      <c r="D2650" s="87" t="s">
        <v>200</v>
      </c>
      <c r="E2650" s="87" t="s">
        <v>7524</v>
      </c>
      <c r="F2650" s="87" t="s">
        <v>442</v>
      </c>
      <c r="G2650" s="87" t="s">
        <v>539</v>
      </c>
      <c r="H2650" s="87">
        <v>511100</v>
      </c>
    </row>
    <row r="2651" spans="1:8" x14ac:dyDescent="0.2">
      <c r="A2651" s="87" t="s">
        <v>7685</v>
      </c>
      <c r="B2651" s="87" t="s">
        <v>7686</v>
      </c>
      <c r="C2651" s="87" t="s">
        <v>7687</v>
      </c>
      <c r="D2651" s="87" t="s">
        <v>200</v>
      </c>
      <c r="E2651" s="87" t="s">
        <v>7524</v>
      </c>
      <c r="F2651" s="87" t="s">
        <v>442</v>
      </c>
      <c r="G2651" s="87" t="s">
        <v>539</v>
      </c>
      <c r="H2651" s="87">
        <v>511100</v>
      </c>
    </row>
    <row r="2652" spans="1:8" x14ac:dyDescent="0.2">
      <c r="A2652" s="87" t="s">
        <v>7688</v>
      </c>
      <c r="B2652" s="87" t="s">
        <v>7689</v>
      </c>
      <c r="C2652" s="87" t="s">
        <v>7690</v>
      </c>
      <c r="D2652" s="87" t="s">
        <v>200</v>
      </c>
      <c r="E2652" s="87" t="s">
        <v>7524</v>
      </c>
      <c r="F2652" s="87" t="s">
        <v>442</v>
      </c>
      <c r="G2652" s="87" t="s">
        <v>539</v>
      </c>
      <c r="H2652" s="87">
        <v>511100</v>
      </c>
    </row>
    <row r="2653" spans="1:8" x14ac:dyDescent="0.2">
      <c r="A2653" s="87" t="s">
        <v>7691</v>
      </c>
      <c r="B2653" s="87" t="s">
        <v>7692</v>
      </c>
      <c r="C2653" s="87" t="s">
        <v>7693</v>
      </c>
      <c r="D2653" s="87" t="s">
        <v>200</v>
      </c>
      <c r="E2653" s="87" t="s">
        <v>7524</v>
      </c>
      <c r="F2653" s="87" t="s">
        <v>442</v>
      </c>
      <c r="G2653" s="87" t="s">
        <v>539</v>
      </c>
      <c r="H2653" s="87">
        <v>511100</v>
      </c>
    </row>
    <row r="2654" spans="1:8" x14ac:dyDescent="0.2">
      <c r="A2654" s="87" t="s">
        <v>7694</v>
      </c>
      <c r="B2654" s="87" t="s">
        <v>7695</v>
      </c>
      <c r="C2654" s="87" t="s">
        <v>7696</v>
      </c>
      <c r="D2654" s="87" t="s">
        <v>200</v>
      </c>
      <c r="E2654" s="87" t="s">
        <v>7524</v>
      </c>
      <c r="F2654" s="87" t="s">
        <v>442</v>
      </c>
      <c r="G2654" s="87" t="s">
        <v>539</v>
      </c>
      <c r="H2654" s="87">
        <v>511100</v>
      </c>
    </row>
    <row r="2655" spans="1:8" x14ac:dyDescent="0.2">
      <c r="A2655" s="87" t="s">
        <v>7697</v>
      </c>
      <c r="B2655" s="87" t="s">
        <v>7698</v>
      </c>
      <c r="C2655" s="87" t="s">
        <v>7699</v>
      </c>
      <c r="D2655" s="87" t="s">
        <v>200</v>
      </c>
      <c r="E2655" s="87" t="s">
        <v>7524</v>
      </c>
      <c r="F2655" s="87" t="s">
        <v>442</v>
      </c>
      <c r="G2655" s="87" t="s">
        <v>539</v>
      </c>
      <c r="H2655" s="87">
        <v>511100</v>
      </c>
    </row>
    <row r="2656" spans="1:8" x14ac:dyDescent="0.2">
      <c r="A2656" s="87" t="s">
        <v>7700</v>
      </c>
      <c r="B2656" s="87" t="s">
        <v>7701</v>
      </c>
      <c r="C2656" s="87" t="s">
        <v>7702</v>
      </c>
      <c r="D2656" s="87" t="s">
        <v>200</v>
      </c>
      <c r="E2656" s="87" t="s">
        <v>7524</v>
      </c>
      <c r="F2656" s="87" t="s">
        <v>442</v>
      </c>
      <c r="G2656" s="87" t="s">
        <v>539</v>
      </c>
      <c r="H2656" s="87">
        <v>511100</v>
      </c>
    </row>
    <row r="2657" spans="1:8" x14ac:dyDescent="0.2">
      <c r="A2657" s="87" t="s">
        <v>7703</v>
      </c>
      <c r="B2657" s="87" t="s">
        <v>7704</v>
      </c>
      <c r="C2657" s="87" t="s">
        <v>7705</v>
      </c>
      <c r="D2657" s="87" t="s">
        <v>200</v>
      </c>
      <c r="E2657" s="87" t="s">
        <v>7524</v>
      </c>
      <c r="F2657" s="87" t="s">
        <v>442</v>
      </c>
      <c r="G2657" s="87" t="s">
        <v>539</v>
      </c>
      <c r="H2657" s="87">
        <v>511100</v>
      </c>
    </row>
    <row r="2658" spans="1:8" x14ac:dyDescent="0.2">
      <c r="A2658" s="87" t="s">
        <v>7706</v>
      </c>
      <c r="B2658" s="87" t="s">
        <v>7707</v>
      </c>
      <c r="C2658" s="87" t="s">
        <v>7708</v>
      </c>
      <c r="D2658" s="87" t="s">
        <v>200</v>
      </c>
      <c r="E2658" s="87" t="s">
        <v>7524</v>
      </c>
      <c r="F2658" s="87" t="s">
        <v>442</v>
      </c>
      <c r="G2658" s="87" t="s">
        <v>539</v>
      </c>
      <c r="H2658" s="87">
        <v>511100</v>
      </c>
    </row>
    <row r="2659" spans="1:8" x14ac:dyDescent="0.2">
      <c r="A2659" s="87" t="s">
        <v>7709</v>
      </c>
      <c r="B2659" s="87" t="s">
        <v>7710</v>
      </c>
      <c r="C2659" s="87" t="s">
        <v>7711</v>
      </c>
      <c r="D2659" s="87" t="s">
        <v>200</v>
      </c>
      <c r="E2659" s="87" t="s">
        <v>7524</v>
      </c>
      <c r="F2659" s="87" t="s">
        <v>442</v>
      </c>
      <c r="G2659" s="87" t="s">
        <v>539</v>
      </c>
      <c r="H2659" s="87">
        <v>511100</v>
      </c>
    </row>
    <row r="2660" spans="1:8" x14ac:dyDescent="0.2">
      <c r="A2660" s="87" t="s">
        <v>7712</v>
      </c>
      <c r="B2660" s="87" t="s">
        <v>7713</v>
      </c>
      <c r="C2660" s="87" t="s">
        <v>7714</v>
      </c>
      <c r="D2660" s="87" t="s">
        <v>200</v>
      </c>
      <c r="E2660" s="87" t="s">
        <v>7524</v>
      </c>
      <c r="F2660" s="87" t="s">
        <v>442</v>
      </c>
      <c r="G2660" s="87" t="s">
        <v>539</v>
      </c>
      <c r="H2660" s="87">
        <v>511100</v>
      </c>
    </row>
    <row r="2661" spans="1:8" x14ac:dyDescent="0.2">
      <c r="A2661" s="87" t="s">
        <v>7715</v>
      </c>
      <c r="B2661" s="87" t="s">
        <v>7716</v>
      </c>
      <c r="C2661" s="87" t="s">
        <v>7717</v>
      </c>
      <c r="D2661" s="87" t="s">
        <v>200</v>
      </c>
      <c r="E2661" s="87" t="s">
        <v>7524</v>
      </c>
      <c r="F2661" s="87" t="s">
        <v>442</v>
      </c>
      <c r="G2661" s="87" t="s">
        <v>539</v>
      </c>
      <c r="H2661" s="87">
        <v>511100</v>
      </c>
    </row>
    <row r="2662" spans="1:8" x14ac:dyDescent="0.2">
      <c r="A2662" s="87" t="s">
        <v>7718</v>
      </c>
      <c r="B2662" s="87" t="s">
        <v>7719</v>
      </c>
      <c r="C2662" s="87" t="s">
        <v>7720</v>
      </c>
      <c r="D2662" s="87" t="s">
        <v>200</v>
      </c>
      <c r="E2662" s="87" t="s">
        <v>7524</v>
      </c>
      <c r="F2662" s="87" t="s">
        <v>442</v>
      </c>
      <c r="G2662" s="87" t="s">
        <v>539</v>
      </c>
      <c r="H2662" s="87">
        <v>511100</v>
      </c>
    </row>
    <row r="2663" spans="1:8" x14ac:dyDescent="0.2">
      <c r="A2663" s="87" t="s">
        <v>7721</v>
      </c>
      <c r="B2663" s="87" t="s">
        <v>7722</v>
      </c>
      <c r="C2663" s="87" t="s">
        <v>7723</v>
      </c>
      <c r="D2663" s="87" t="s">
        <v>200</v>
      </c>
      <c r="E2663" s="87" t="s">
        <v>7524</v>
      </c>
      <c r="F2663" s="87" t="s">
        <v>442</v>
      </c>
      <c r="G2663" s="87" t="s">
        <v>539</v>
      </c>
      <c r="H2663" s="87">
        <v>511100</v>
      </c>
    </row>
    <row r="2664" spans="1:8" x14ac:dyDescent="0.2">
      <c r="A2664" s="87" t="s">
        <v>7724</v>
      </c>
      <c r="B2664" s="87" t="s">
        <v>7725</v>
      </c>
      <c r="C2664" s="87" t="s">
        <v>7726</v>
      </c>
      <c r="D2664" s="87" t="s">
        <v>200</v>
      </c>
      <c r="E2664" s="87" t="s">
        <v>7524</v>
      </c>
      <c r="F2664" s="87" t="s">
        <v>442</v>
      </c>
      <c r="G2664" s="87" t="s">
        <v>539</v>
      </c>
      <c r="H2664" s="87">
        <v>511100</v>
      </c>
    </row>
    <row r="2665" spans="1:8" x14ac:dyDescent="0.2">
      <c r="A2665" s="87" t="s">
        <v>7727</v>
      </c>
      <c r="B2665" s="87" t="s">
        <v>7728</v>
      </c>
      <c r="C2665" s="87" t="s">
        <v>7729</v>
      </c>
      <c r="D2665" s="87" t="s">
        <v>200</v>
      </c>
      <c r="E2665" s="87" t="s">
        <v>7524</v>
      </c>
      <c r="F2665" s="87" t="s">
        <v>442</v>
      </c>
      <c r="G2665" s="87" t="s">
        <v>539</v>
      </c>
      <c r="H2665" s="87">
        <v>511100</v>
      </c>
    </row>
    <row r="2666" spans="1:8" x14ac:dyDescent="0.2">
      <c r="A2666" s="87" t="s">
        <v>7730</v>
      </c>
      <c r="B2666" s="87" t="s">
        <v>7731</v>
      </c>
      <c r="C2666" s="87" t="s">
        <v>7732</v>
      </c>
      <c r="D2666" s="87" t="s">
        <v>200</v>
      </c>
      <c r="E2666" s="87" t="s">
        <v>7524</v>
      </c>
      <c r="F2666" s="87" t="s">
        <v>442</v>
      </c>
      <c r="G2666" s="87" t="s">
        <v>539</v>
      </c>
      <c r="H2666" s="87">
        <v>511100</v>
      </c>
    </row>
    <row r="2667" spans="1:8" x14ac:dyDescent="0.2">
      <c r="A2667" s="87" t="s">
        <v>7733</v>
      </c>
      <c r="B2667" s="87" t="s">
        <v>7734</v>
      </c>
      <c r="C2667" s="87" t="s">
        <v>7735</v>
      </c>
      <c r="D2667" s="87" t="s">
        <v>200</v>
      </c>
      <c r="E2667" s="87" t="s">
        <v>7524</v>
      </c>
      <c r="F2667" s="87" t="s">
        <v>442</v>
      </c>
      <c r="G2667" s="87" t="s">
        <v>539</v>
      </c>
      <c r="H2667" s="87">
        <v>511100</v>
      </c>
    </row>
    <row r="2668" spans="1:8" x14ac:dyDescent="0.2">
      <c r="A2668" s="87" t="s">
        <v>7736</v>
      </c>
      <c r="B2668" s="87" t="s">
        <v>7737</v>
      </c>
      <c r="C2668" s="87" t="s">
        <v>7738</v>
      </c>
      <c r="D2668" s="87" t="s">
        <v>200</v>
      </c>
      <c r="E2668" s="87" t="s">
        <v>7524</v>
      </c>
      <c r="F2668" s="87" t="s">
        <v>442</v>
      </c>
      <c r="G2668" s="87" t="s">
        <v>539</v>
      </c>
      <c r="H2668" s="87">
        <v>511100</v>
      </c>
    </row>
    <row r="2669" spans="1:8" x14ac:dyDescent="0.2">
      <c r="A2669" s="87" t="s">
        <v>7739</v>
      </c>
      <c r="B2669" s="87" t="s">
        <v>7740</v>
      </c>
      <c r="C2669" s="87" t="s">
        <v>7741</v>
      </c>
      <c r="D2669" s="87" t="s">
        <v>200</v>
      </c>
      <c r="E2669" s="87" t="s">
        <v>7524</v>
      </c>
      <c r="F2669" s="87" t="s">
        <v>442</v>
      </c>
      <c r="G2669" s="87" t="s">
        <v>539</v>
      </c>
      <c r="H2669" s="87">
        <v>511100</v>
      </c>
    </row>
    <row r="2670" spans="1:8" x14ac:dyDescent="0.2">
      <c r="A2670" s="87" t="s">
        <v>7742</v>
      </c>
      <c r="B2670" s="87" t="s">
        <v>7743</v>
      </c>
      <c r="C2670" s="87" t="s">
        <v>7744</v>
      </c>
      <c r="D2670" s="87" t="s">
        <v>200</v>
      </c>
      <c r="E2670" s="87" t="s">
        <v>7524</v>
      </c>
      <c r="F2670" s="87" t="s">
        <v>442</v>
      </c>
      <c r="G2670" s="87" t="s">
        <v>539</v>
      </c>
      <c r="H2670" s="87">
        <v>511100</v>
      </c>
    </row>
    <row r="2671" spans="1:8" x14ac:dyDescent="0.2">
      <c r="A2671" s="87" t="s">
        <v>7745</v>
      </c>
      <c r="B2671" s="87" t="s">
        <v>7746</v>
      </c>
      <c r="C2671" s="87" t="s">
        <v>7747</v>
      </c>
      <c r="D2671" s="87" t="s">
        <v>200</v>
      </c>
      <c r="E2671" s="87" t="s">
        <v>7524</v>
      </c>
      <c r="F2671" s="87" t="s">
        <v>442</v>
      </c>
      <c r="G2671" s="87" t="s">
        <v>539</v>
      </c>
      <c r="H2671" s="87">
        <v>511100</v>
      </c>
    </row>
    <row r="2672" spans="1:8" x14ac:dyDescent="0.2">
      <c r="A2672" s="87" t="s">
        <v>7748</v>
      </c>
      <c r="B2672" s="87" t="s">
        <v>7749</v>
      </c>
      <c r="C2672" s="87" t="s">
        <v>7750</v>
      </c>
      <c r="D2672" s="87" t="s">
        <v>200</v>
      </c>
      <c r="E2672" s="87" t="s">
        <v>7524</v>
      </c>
      <c r="F2672" s="87" t="s">
        <v>442</v>
      </c>
      <c r="G2672" s="87" t="s">
        <v>539</v>
      </c>
      <c r="H2672" s="87">
        <v>511100</v>
      </c>
    </row>
    <row r="2673" spans="1:8" x14ac:dyDescent="0.2">
      <c r="A2673" s="87" t="s">
        <v>7751</v>
      </c>
      <c r="B2673" s="87" t="s">
        <v>7752</v>
      </c>
      <c r="C2673" s="87" t="s">
        <v>7753</v>
      </c>
      <c r="D2673" s="87" t="s">
        <v>200</v>
      </c>
      <c r="E2673" s="87" t="s">
        <v>7524</v>
      </c>
      <c r="F2673" s="87" t="s">
        <v>442</v>
      </c>
      <c r="G2673" s="87" t="s">
        <v>539</v>
      </c>
      <c r="H2673" s="87">
        <v>511100</v>
      </c>
    </row>
    <row r="2674" spans="1:8" x14ac:dyDescent="0.2">
      <c r="A2674" s="87" t="s">
        <v>7754</v>
      </c>
      <c r="B2674" s="87" t="s">
        <v>7755</v>
      </c>
      <c r="C2674" s="87" t="s">
        <v>7756</v>
      </c>
      <c r="D2674" s="87" t="s">
        <v>200</v>
      </c>
      <c r="E2674" s="87" t="s">
        <v>7524</v>
      </c>
      <c r="F2674" s="87" t="s">
        <v>442</v>
      </c>
      <c r="G2674" s="87" t="s">
        <v>539</v>
      </c>
      <c r="H2674" s="87">
        <v>511100</v>
      </c>
    </row>
    <row r="2675" spans="1:8" x14ac:dyDescent="0.2">
      <c r="A2675" s="87" t="s">
        <v>7757</v>
      </c>
      <c r="B2675" s="87" t="s">
        <v>7758</v>
      </c>
      <c r="C2675" s="87" t="s">
        <v>7759</v>
      </c>
      <c r="D2675" s="87" t="s">
        <v>200</v>
      </c>
      <c r="E2675" s="87" t="s">
        <v>7524</v>
      </c>
      <c r="F2675" s="87" t="s">
        <v>442</v>
      </c>
      <c r="G2675" s="87" t="s">
        <v>539</v>
      </c>
      <c r="H2675" s="87">
        <v>511100</v>
      </c>
    </row>
    <row r="2676" spans="1:8" x14ac:dyDescent="0.2">
      <c r="A2676" s="87" t="s">
        <v>7760</v>
      </c>
      <c r="B2676" s="87" t="s">
        <v>7761</v>
      </c>
      <c r="C2676" s="87" t="s">
        <v>7762</v>
      </c>
      <c r="D2676" s="87" t="s">
        <v>200</v>
      </c>
      <c r="E2676" s="87" t="s">
        <v>7524</v>
      </c>
      <c r="F2676" s="87" t="s">
        <v>442</v>
      </c>
      <c r="G2676" s="87" t="s">
        <v>539</v>
      </c>
      <c r="H2676" s="87">
        <v>511100</v>
      </c>
    </row>
    <row r="2677" spans="1:8" x14ac:dyDescent="0.2">
      <c r="A2677" s="87" t="s">
        <v>7763</v>
      </c>
      <c r="B2677" s="87" t="s">
        <v>7764</v>
      </c>
      <c r="C2677" s="87" t="s">
        <v>7765</v>
      </c>
      <c r="D2677" s="87" t="s">
        <v>200</v>
      </c>
      <c r="E2677" s="87" t="s">
        <v>7524</v>
      </c>
      <c r="F2677" s="87" t="s">
        <v>442</v>
      </c>
      <c r="G2677" s="87" t="s">
        <v>539</v>
      </c>
      <c r="H2677" s="87">
        <v>511100</v>
      </c>
    </row>
    <row r="2678" spans="1:8" x14ac:dyDescent="0.2">
      <c r="A2678" s="87" t="s">
        <v>7766</v>
      </c>
      <c r="B2678" s="87" t="s">
        <v>7767</v>
      </c>
      <c r="C2678" s="87" t="s">
        <v>7768</v>
      </c>
      <c r="D2678" s="87" t="s">
        <v>200</v>
      </c>
      <c r="E2678" s="87" t="s">
        <v>7524</v>
      </c>
      <c r="F2678" s="87" t="s">
        <v>442</v>
      </c>
      <c r="G2678" s="87" t="s">
        <v>539</v>
      </c>
      <c r="H2678" s="87">
        <v>511100</v>
      </c>
    </row>
    <row r="2679" spans="1:8" x14ac:dyDescent="0.2">
      <c r="A2679" s="87" t="s">
        <v>7769</v>
      </c>
      <c r="B2679" s="87" t="s">
        <v>7770</v>
      </c>
      <c r="C2679" s="87" t="s">
        <v>7771</v>
      </c>
      <c r="D2679" s="87" t="s">
        <v>200</v>
      </c>
      <c r="E2679" s="87" t="s">
        <v>7524</v>
      </c>
      <c r="F2679" s="87" t="s">
        <v>442</v>
      </c>
      <c r="G2679" s="87" t="s">
        <v>539</v>
      </c>
      <c r="H2679" s="87">
        <v>511100</v>
      </c>
    </row>
    <row r="2680" spans="1:8" x14ac:dyDescent="0.2">
      <c r="A2680" s="87" t="s">
        <v>7772</v>
      </c>
      <c r="B2680" s="87" t="s">
        <v>7773</v>
      </c>
      <c r="C2680" s="87" t="s">
        <v>7774</v>
      </c>
      <c r="D2680" s="87" t="s">
        <v>200</v>
      </c>
      <c r="E2680" s="87" t="s">
        <v>7524</v>
      </c>
      <c r="F2680" s="87" t="s">
        <v>442</v>
      </c>
      <c r="G2680" s="87" t="s">
        <v>539</v>
      </c>
      <c r="H2680" s="87">
        <v>511100</v>
      </c>
    </row>
    <row r="2681" spans="1:8" x14ac:dyDescent="0.2">
      <c r="A2681" s="87" t="s">
        <v>7775</v>
      </c>
      <c r="B2681" s="87" t="s">
        <v>7776</v>
      </c>
      <c r="C2681" s="87" t="s">
        <v>7777</v>
      </c>
      <c r="D2681" s="87" t="s">
        <v>200</v>
      </c>
      <c r="E2681" s="87" t="s">
        <v>7524</v>
      </c>
      <c r="F2681" s="87" t="s">
        <v>442</v>
      </c>
      <c r="G2681" s="87" t="s">
        <v>539</v>
      </c>
      <c r="H2681" s="87">
        <v>511100</v>
      </c>
    </row>
    <row r="2682" spans="1:8" x14ac:dyDescent="0.2">
      <c r="A2682" s="87" t="s">
        <v>7778</v>
      </c>
      <c r="B2682" s="87" t="s">
        <v>7779</v>
      </c>
      <c r="C2682" s="87" t="s">
        <v>7780</v>
      </c>
      <c r="D2682" s="87" t="s">
        <v>200</v>
      </c>
      <c r="E2682" s="87" t="s">
        <v>7524</v>
      </c>
      <c r="F2682" s="87" t="s">
        <v>442</v>
      </c>
      <c r="G2682" s="87" t="s">
        <v>539</v>
      </c>
      <c r="H2682" s="87">
        <v>511100</v>
      </c>
    </row>
    <row r="2683" spans="1:8" x14ac:dyDescent="0.2">
      <c r="A2683" s="87" t="s">
        <v>7781</v>
      </c>
      <c r="B2683" s="87" t="s">
        <v>7782</v>
      </c>
      <c r="C2683" s="87" t="s">
        <v>7783</v>
      </c>
      <c r="D2683" s="87" t="s">
        <v>200</v>
      </c>
      <c r="E2683" s="87" t="s">
        <v>7524</v>
      </c>
      <c r="F2683" s="87" t="s">
        <v>442</v>
      </c>
      <c r="G2683" s="87" t="s">
        <v>539</v>
      </c>
      <c r="H2683" s="87">
        <v>511100</v>
      </c>
    </row>
    <row r="2684" spans="1:8" x14ac:dyDescent="0.2">
      <c r="A2684" s="87" t="s">
        <v>7784</v>
      </c>
      <c r="B2684" s="87" t="s">
        <v>7785</v>
      </c>
      <c r="C2684" s="87" t="s">
        <v>7786</v>
      </c>
      <c r="D2684" s="87" t="s">
        <v>200</v>
      </c>
      <c r="E2684" s="87" t="s">
        <v>7524</v>
      </c>
      <c r="F2684" s="87" t="s">
        <v>442</v>
      </c>
      <c r="G2684" s="87" t="s">
        <v>539</v>
      </c>
      <c r="H2684" s="87">
        <v>511100</v>
      </c>
    </row>
    <row r="2685" spans="1:8" x14ac:dyDescent="0.2">
      <c r="A2685" s="87" t="s">
        <v>7787</v>
      </c>
      <c r="B2685" s="87" t="s">
        <v>7788</v>
      </c>
      <c r="C2685" s="87" t="s">
        <v>7789</v>
      </c>
      <c r="D2685" s="87" t="s">
        <v>200</v>
      </c>
      <c r="E2685" s="87" t="s">
        <v>7524</v>
      </c>
      <c r="F2685" s="87" t="s">
        <v>442</v>
      </c>
      <c r="G2685" s="87" t="s">
        <v>539</v>
      </c>
      <c r="H2685" s="87">
        <v>511100</v>
      </c>
    </row>
    <row r="2686" spans="1:8" x14ac:dyDescent="0.2">
      <c r="A2686" s="87" t="s">
        <v>7790</v>
      </c>
      <c r="B2686" s="87" t="s">
        <v>7791</v>
      </c>
      <c r="C2686" s="87" t="s">
        <v>7792</v>
      </c>
      <c r="D2686" s="87" t="s">
        <v>200</v>
      </c>
      <c r="E2686" s="87" t="s">
        <v>7524</v>
      </c>
      <c r="F2686" s="87" t="s">
        <v>442</v>
      </c>
      <c r="G2686" s="87" t="s">
        <v>539</v>
      </c>
      <c r="H2686" s="87">
        <v>511100</v>
      </c>
    </row>
    <row r="2687" spans="1:8" x14ac:dyDescent="0.2">
      <c r="A2687" s="87" t="s">
        <v>7793</v>
      </c>
      <c r="B2687" s="87" t="s">
        <v>7794</v>
      </c>
      <c r="C2687" s="87" t="s">
        <v>7795</v>
      </c>
      <c r="D2687" s="87" t="s">
        <v>200</v>
      </c>
      <c r="E2687" s="87" t="s">
        <v>7524</v>
      </c>
      <c r="F2687" s="87" t="s">
        <v>442</v>
      </c>
      <c r="G2687" s="87" t="s">
        <v>539</v>
      </c>
      <c r="H2687" s="87">
        <v>511100</v>
      </c>
    </row>
    <row r="2688" spans="1:8" x14ac:dyDescent="0.2">
      <c r="A2688" s="87" t="s">
        <v>7796</v>
      </c>
      <c r="B2688" s="87" t="s">
        <v>7797</v>
      </c>
      <c r="C2688" s="87" t="s">
        <v>7798</v>
      </c>
      <c r="D2688" s="87" t="s">
        <v>200</v>
      </c>
      <c r="E2688" s="87" t="s">
        <v>7524</v>
      </c>
      <c r="F2688" s="87" t="s">
        <v>442</v>
      </c>
      <c r="G2688" s="87" t="s">
        <v>539</v>
      </c>
      <c r="H2688" s="87">
        <v>511100</v>
      </c>
    </row>
    <row r="2689" spans="1:8" x14ac:dyDescent="0.2">
      <c r="A2689" s="87" t="s">
        <v>7799</v>
      </c>
      <c r="B2689" s="87" t="s">
        <v>7800</v>
      </c>
      <c r="C2689" s="87" t="s">
        <v>7801</v>
      </c>
      <c r="D2689" s="87" t="s">
        <v>200</v>
      </c>
      <c r="E2689" s="87" t="s">
        <v>7524</v>
      </c>
      <c r="F2689" s="87" t="s">
        <v>442</v>
      </c>
      <c r="G2689" s="87" t="s">
        <v>539</v>
      </c>
      <c r="H2689" s="87">
        <v>511100</v>
      </c>
    </row>
    <row r="2690" spans="1:8" x14ac:dyDescent="0.2">
      <c r="A2690" s="87" t="s">
        <v>7802</v>
      </c>
      <c r="B2690" s="87" t="s">
        <v>7803</v>
      </c>
      <c r="C2690" s="87" t="s">
        <v>7804</v>
      </c>
      <c r="D2690" s="87" t="s">
        <v>200</v>
      </c>
      <c r="E2690" s="87" t="s">
        <v>7524</v>
      </c>
      <c r="F2690" s="87" t="s">
        <v>442</v>
      </c>
      <c r="G2690" s="87" t="s">
        <v>539</v>
      </c>
      <c r="H2690" s="87">
        <v>511100</v>
      </c>
    </row>
    <row r="2691" spans="1:8" x14ac:dyDescent="0.2">
      <c r="A2691" s="87" t="s">
        <v>7805</v>
      </c>
      <c r="B2691" s="87" t="s">
        <v>7806</v>
      </c>
      <c r="C2691" s="87" t="s">
        <v>7807</v>
      </c>
      <c r="D2691" s="87" t="s">
        <v>200</v>
      </c>
      <c r="E2691" s="87" t="s">
        <v>7524</v>
      </c>
      <c r="F2691" s="87" t="s">
        <v>442</v>
      </c>
      <c r="G2691" s="87" t="s">
        <v>539</v>
      </c>
      <c r="H2691" s="87">
        <v>511100</v>
      </c>
    </row>
    <row r="2692" spans="1:8" x14ac:dyDescent="0.2">
      <c r="A2692" s="87" t="s">
        <v>7808</v>
      </c>
      <c r="B2692" s="87" t="s">
        <v>7809</v>
      </c>
      <c r="C2692" s="87" t="s">
        <v>7810</v>
      </c>
      <c r="D2692" s="87" t="s">
        <v>200</v>
      </c>
      <c r="E2692" s="87" t="s">
        <v>7524</v>
      </c>
      <c r="F2692" s="87" t="s">
        <v>442</v>
      </c>
      <c r="G2692" s="87" t="s">
        <v>539</v>
      </c>
      <c r="H2692" s="87">
        <v>511100</v>
      </c>
    </row>
    <row r="2693" spans="1:8" x14ac:dyDescent="0.2">
      <c r="A2693" s="87" t="s">
        <v>7811</v>
      </c>
      <c r="B2693" s="87" t="s">
        <v>7812</v>
      </c>
      <c r="C2693" s="87" t="s">
        <v>7813</v>
      </c>
      <c r="D2693" s="87" t="s">
        <v>200</v>
      </c>
      <c r="E2693" s="87" t="s">
        <v>7524</v>
      </c>
      <c r="F2693" s="87" t="s">
        <v>442</v>
      </c>
      <c r="G2693" s="87" t="s">
        <v>539</v>
      </c>
      <c r="H2693" s="87">
        <v>511100</v>
      </c>
    </row>
    <row r="2694" spans="1:8" x14ac:dyDescent="0.2">
      <c r="A2694" s="87" t="s">
        <v>7814</v>
      </c>
      <c r="B2694" s="87" t="s">
        <v>7815</v>
      </c>
      <c r="C2694" s="87" t="s">
        <v>7816</v>
      </c>
      <c r="D2694" s="87" t="s">
        <v>200</v>
      </c>
      <c r="E2694" s="87" t="s">
        <v>7524</v>
      </c>
      <c r="F2694" s="87" t="s">
        <v>442</v>
      </c>
      <c r="G2694" s="87" t="s">
        <v>539</v>
      </c>
      <c r="H2694" s="87">
        <v>511100</v>
      </c>
    </row>
    <row r="2695" spans="1:8" x14ac:dyDescent="0.2">
      <c r="A2695" s="87" t="s">
        <v>7817</v>
      </c>
      <c r="B2695" s="87" t="s">
        <v>7818</v>
      </c>
      <c r="C2695" s="87" t="s">
        <v>7819</v>
      </c>
      <c r="D2695" s="87" t="s">
        <v>494</v>
      </c>
      <c r="E2695" s="87" t="s">
        <v>7524</v>
      </c>
      <c r="F2695" s="87" t="s">
        <v>442</v>
      </c>
      <c r="G2695" s="87" t="s">
        <v>539</v>
      </c>
      <c r="H2695" s="87">
        <v>511100</v>
      </c>
    </row>
    <row r="2696" spans="1:8" x14ac:dyDescent="0.2">
      <c r="A2696" s="87" t="s">
        <v>7820</v>
      </c>
      <c r="B2696" s="87" t="s">
        <v>7821</v>
      </c>
      <c r="C2696" s="87" t="s">
        <v>7822</v>
      </c>
      <c r="D2696" s="87" t="s">
        <v>200</v>
      </c>
      <c r="E2696" s="87" t="s">
        <v>7524</v>
      </c>
      <c r="F2696" s="87" t="s">
        <v>442</v>
      </c>
      <c r="G2696" s="87" t="s">
        <v>539</v>
      </c>
      <c r="H2696" s="87">
        <v>511100</v>
      </c>
    </row>
    <row r="2697" spans="1:8" x14ac:dyDescent="0.2">
      <c r="A2697" s="87" t="s">
        <v>7823</v>
      </c>
      <c r="B2697" s="87" t="s">
        <v>7824</v>
      </c>
      <c r="C2697" s="87" t="s">
        <v>7825</v>
      </c>
      <c r="D2697" s="87" t="s">
        <v>200</v>
      </c>
      <c r="E2697" s="87" t="s">
        <v>7524</v>
      </c>
      <c r="F2697" s="87" t="s">
        <v>442</v>
      </c>
      <c r="G2697" s="87" t="s">
        <v>539</v>
      </c>
      <c r="H2697" s="87">
        <v>511100</v>
      </c>
    </row>
    <row r="2698" spans="1:8" x14ac:dyDescent="0.2">
      <c r="A2698" s="87" t="s">
        <v>7826</v>
      </c>
      <c r="B2698" s="87" t="s">
        <v>7827</v>
      </c>
      <c r="C2698" s="87" t="s">
        <v>7828</v>
      </c>
      <c r="D2698" s="87" t="s">
        <v>355</v>
      </c>
      <c r="E2698" s="87" t="s">
        <v>7524</v>
      </c>
      <c r="F2698" s="87" t="s">
        <v>442</v>
      </c>
      <c r="G2698" s="87" t="s">
        <v>539</v>
      </c>
      <c r="H2698" s="87">
        <v>511100</v>
      </c>
    </row>
    <row r="2699" spans="1:8" x14ac:dyDescent="0.2">
      <c r="A2699" s="87" t="s">
        <v>7829</v>
      </c>
      <c r="B2699" s="87" t="s">
        <v>7830</v>
      </c>
      <c r="C2699" s="87" t="s">
        <v>7831</v>
      </c>
      <c r="D2699" s="87" t="s">
        <v>355</v>
      </c>
      <c r="E2699" s="87" t="s">
        <v>7524</v>
      </c>
      <c r="F2699" s="87" t="s">
        <v>442</v>
      </c>
      <c r="G2699" s="87" t="s">
        <v>539</v>
      </c>
      <c r="H2699" s="87">
        <v>511100</v>
      </c>
    </row>
    <row r="2700" spans="1:8" x14ac:dyDescent="0.2">
      <c r="A2700" s="87" t="s">
        <v>7832</v>
      </c>
      <c r="B2700" s="87" t="s">
        <v>7833</v>
      </c>
      <c r="C2700" s="87" t="s">
        <v>7834</v>
      </c>
      <c r="D2700" s="87" t="s">
        <v>200</v>
      </c>
      <c r="E2700" s="87" t="s">
        <v>7524</v>
      </c>
      <c r="F2700" s="87" t="s">
        <v>442</v>
      </c>
      <c r="G2700" s="87" t="s">
        <v>539</v>
      </c>
      <c r="H2700" s="87">
        <v>511100</v>
      </c>
    </row>
    <row r="2701" spans="1:8" x14ac:dyDescent="0.2">
      <c r="A2701" s="87" t="s">
        <v>7835</v>
      </c>
      <c r="B2701" s="87" t="s">
        <v>7836</v>
      </c>
      <c r="C2701" s="87" t="s">
        <v>7837</v>
      </c>
      <c r="D2701" s="87" t="s">
        <v>200</v>
      </c>
      <c r="E2701" s="87" t="s">
        <v>7524</v>
      </c>
      <c r="F2701" s="87" t="s">
        <v>442</v>
      </c>
      <c r="G2701" s="87" t="s">
        <v>539</v>
      </c>
      <c r="H2701" s="87">
        <v>511100</v>
      </c>
    </row>
    <row r="2702" spans="1:8" x14ac:dyDescent="0.2">
      <c r="A2702" s="87" t="s">
        <v>7838</v>
      </c>
      <c r="B2702" s="87" t="s">
        <v>7839</v>
      </c>
      <c r="C2702" s="87" t="s">
        <v>7840</v>
      </c>
      <c r="D2702" s="87" t="s">
        <v>200</v>
      </c>
      <c r="E2702" s="87" t="s">
        <v>7524</v>
      </c>
      <c r="F2702" s="87" t="s">
        <v>442</v>
      </c>
      <c r="G2702" s="87" t="s">
        <v>539</v>
      </c>
      <c r="H2702" s="87">
        <v>511100</v>
      </c>
    </row>
    <row r="2703" spans="1:8" x14ac:dyDescent="0.2">
      <c r="A2703" s="87" t="s">
        <v>7841</v>
      </c>
      <c r="B2703" s="87" t="s">
        <v>7842</v>
      </c>
      <c r="C2703" s="87" t="s">
        <v>7843</v>
      </c>
      <c r="D2703" s="87" t="s">
        <v>200</v>
      </c>
      <c r="E2703" s="87" t="s">
        <v>7524</v>
      </c>
      <c r="F2703" s="87" t="s">
        <v>442</v>
      </c>
      <c r="G2703" s="87" t="s">
        <v>539</v>
      </c>
      <c r="H2703" s="87">
        <v>511100</v>
      </c>
    </row>
    <row r="2704" spans="1:8" x14ac:dyDescent="0.2">
      <c r="A2704" s="87" t="s">
        <v>7844</v>
      </c>
      <c r="B2704" s="87" t="s">
        <v>7845</v>
      </c>
      <c r="C2704" s="87" t="s">
        <v>7846</v>
      </c>
      <c r="D2704" s="87" t="s">
        <v>200</v>
      </c>
      <c r="E2704" s="87" t="s">
        <v>7524</v>
      </c>
      <c r="F2704" s="87" t="s">
        <v>442</v>
      </c>
      <c r="G2704" s="87" t="s">
        <v>539</v>
      </c>
      <c r="H2704" s="87">
        <v>511100</v>
      </c>
    </row>
    <row r="2705" spans="1:8" x14ac:dyDescent="0.2">
      <c r="A2705" s="87" t="s">
        <v>7847</v>
      </c>
      <c r="B2705" s="87" t="s">
        <v>7848</v>
      </c>
      <c r="C2705" s="87" t="s">
        <v>7849</v>
      </c>
      <c r="D2705" s="87" t="s">
        <v>200</v>
      </c>
      <c r="E2705" s="87" t="s">
        <v>7524</v>
      </c>
      <c r="F2705" s="87" t="s">
        <v>442</v>
      </c>
      <c r="G2705" s="87" t="s">
        <v>539</v>
      </c>
      <c r="H2705" s="87">
        <v>511100</v>
      </c>
    </row>
    <row r="2706" spans="1:8" x14ac:dyDescent="0.2">
      <c r="A2706" s="87" t="s">
        <v>7850</v>
      </c>
      <c r="B2706" s="87" t="s">
        <v>7851</v>
      </c>
      <c r="C2706" s="87" t="s">
        <v>7535</v>
      </c>
      <c r="D2706" s="87" t="s">
        <v>752</v>
      </c>
      <c r="E2706" s="87" t="s">
        <v>7536</v>
      </c>
      <c r="F2706" s="87" t="s">
        <v>512</v>
      </c>
      <c r="G2706" s="87" t="s">
        <v>539</v>
      </c>
      <c r="H2706" s="87">
        <v>518155</v>
      </c>
    </row>
    <row r="2707" spans="1:8" x14ac:dyDescent="0.2">
      <c r="A2707" s="87" t="s">
        <v>7852</v>
      </c>
      <c r="B2707" s="87" t="s">
        <v>7853</v>
      </c>
      <c r="C2707" s="87" t="s">
        <v>7535</v>
      </c>
      <c r="D2707" s="87" t="s">
        <v>200</v>
      </c>
      <c r="E2707" s="87" t="s">
        <v>7536</v>
      </c>
      <c r="F2707" s="87" t="s">
        <v>512</v>
      </c>
      <c r="G2707" s="87" t="s">
        <v>539</v>
      </c>
      <c r="H2707" s="87">
        <v>518155</v>
      </c>
    </row>
    <row r="2708" spans="1:8" x14ac:dyDescent="0.2">
      <c r="A2708" s="87" t="s">
        <v>7854</v>
      </c>
      <c r="B2708" s="87" t="s">
        <v>7855</v>
      </c>
      <c r="C2708" s="87" t="s">
        <v>7856</v>
      </c>
      <c r="D2708" s="87" t="s">
        <v>103</v>
      </c>
      <c r="E2708" s="87" t="s">
        <v>7524</v>
      </c>
      <c r="F2708" s="87" t="s">
        <v>209</v>
      </c>
      <c r="G2708" s="87" t="s">
        <v>539</v>
      </c>
      <c r="H2708" s="87">
        <v>511300</v>
      </c>
    </row>
    <row r="2709" spans="1:8" x14ac:dyDescent="0.2">
      <c r="A2709" s="87" t="s">
        <v>7857</v>
      </c>
      <c r="B2709" s="87" t="s">
        <v>7858</v>
      </c>
      <c r="C2709" s="87" t="s">
        <v>7859</v>
      </c>
      <c r="D2709" s="87" t="s">
        <v>103</v>
      </c>
      <c r="E2709" s="87" t="s">
        <v>7524</v>
      </c>
      <c r="F2709" s="87" t="s">
        <v>512</v>
      </c>
      <c r="G2709" s="87" t="s">
        <v>539</v>
      </c>
      <c r="H2709" s="87">
        <v>518155</v>
      </c>
    </row>
    <row r="2710" spans="1:8" x14ac:dyDescent="0.2">
      <c r="A2710" s="87" t="s">
        <v>7860</v>
      </c>
      <c r="B2710" s="87" t="s">
        <v>7861</v>
      </c>
      <c r="C2710" s="87" t="s">
        <v>7862</v>
      </c>
      <c r="D2710" s="87" t="s">
        <v>103</v>
      </c>
      <c r="E2710" s="87" t="s">
        <v>7863</v>
      </c>
      <c r="F2710" s="87" t="s">
        <v>153</v>
      </c>
      <c r="G2710" s="87" t="s">
        <v>539</v>
      </c>
      <c r="H2710" s="87">
        <v>42998</v>
      </c>
    </row>
    <row r="2711" spans="1:8" x14ac:dyDescent="0.2">
      <c r="A2711" s="87" t="s">
        <v>7864</v>
      </c>
      <c r="B2711" s="87" t="s">
        <v>7865</v>
      </c>
      <c r="C2711" s="87" t="s">
        <v>7866</v>
      </c>
      <c r="D2711" s="87" t="s">
        <v>103</v>
      </c>
      <c r="E2711" s="87" t="s">
        <v>7524</v>
      </c>
      <c r="F2711" s="87" t="s">
        <v>442</v>
      </c>
      <c r="G2711" s="87" t="s">
        <v>539</v>
      </c>
      <c r="H2711" s="87">
        <v>511100</v>
      </c>
    </row>
    <row r="2712" spans="1:8" x14ac:dyDescent="0.2">
      <c r="A2712" s="87" t="s">
        <v>7867</v>
      </c>
      <c r="B2712" s="87" t="s">
        <v>7868</v>
      </c>
      <c r="C2712" s="87" t="s">
        <v>7869</v>
      </c>
      <c r="D2712" s="87" t="s">
        <v>103</v>
      </c>
      <c r="E2712" s="87" t="s">
        <v>7524</v>
      </c>
      <c r="F2712" s="87" t="s">
        <v>209</v>
      </c>
      <c r="G2712" s="87" t="s">
        <v>539</v>
      </c>
      <c r="H2712" s="87">
        <v>511300</v>
      </c>
    </row>
    <row r="2713" spans="1:8" x14ac:dyDescent="0.2">
      <c r="A2713" s="87" t="s">
        <v>7870</v>
      </c>
      <c r="B2713" s="87" t="s">
        <v>7871</v>
      </c>
      <c r="C2713" s="87" t="s">
        <v>7872</v>
      </c>
      <c r="D2713" s="87" t="s">
        <v>103</v>
      </c>
      <c r="E2713" s="87" t="s">
        <v>7524</v>
      </c>
      <c r="F2713" s="87" t="s">
        <v>209</v>
      </c>
      <c r="G2713" s="87" t="s">
        <v>539</v>
      </c>
      <c r="H2713" s="87">
        <v>511300</v>
      </c>
    </row>
    <row r="2714" spans="1:8" x14ac:dyDescent="0.2">
      <c r="A2714" s="87" t="s">
        <v>7873</v>
      </c>
      <c r="B2714" s="87" t="s">
        <v>7874</v>
      </c>
      <c r="C2714" s="87" t="s">
        <v>7875</v>
      </c>
      <c r="D2714" s="87" t="s">
        <v>103</v>
      </c>
      <c r="E2714" s="87" t="s">
        <v>7524</v>
      </c>
      <c r="F2714" s="87" t="s">
        <v>209</v>
      </c>
      <c r="G2714" s="87" t="s">
        <v>539</v>
      </c>
      <c r="H2714" s="87">
        <v>511300</v>
      </c>
    </row>
    <row r="2715" spans="1:8" x14ac:dyDescent="0.2">
      <c r="A2715" s="87" t="s">
        <v>7876</v>
      </c>
      <c r="B2715" s="87" t="s">
        <v>7877</v>
      </c>
      <c r="C2715" s="87" t="s">
        <v>7598</v>
      </c>
      <c r="D2715" s="87" t="s">
        <v>332</v>
      </c>
      <c r="E2715" s="87" t="s">
        <v>7524</v>
      </c>
      <c r="F2715" s="87" t="s">
        <v>442</v>
      </c>
      <c r="G2715" s="87" t="s">
        <v>539</v>
      </c>
      <c r="H2715" s="87">
        <v>511100</v>
      </c>
    </row>
    <row r="2716" spans="1:8" x14ac:dyDescent="0.2">
      <c r="A2716" s="87" t="s">
        <v>7878</v>
      </c>
      <c r="B2716" s="87" t="s">
        <v>7879</v>
      </c>
      <c r="C2716" s="87" t="s">
        <v>7598</v>
      </c>
      <c r="D2716" s="87" t="s">
        <v>200</v>
      </c>
      <c r="E2716" s="87" t="s">
        <v>7524</v>
      </c>
      <c r="F2716" s="87" t="s">
        <v>442</v>
      </c>
      <c r="G2716" s="87" t="s">
        <v>539</v>
      </c>
      <c r="H2716" s="87">
        <v>511100</v>
      </c>
    </row>
    <row r="2717" spans="1:8" x14ac:dyDescent="0.2">
      <c r="A2717" s="87" t="s">
        <v>7880</v>
      </c>
      <c r="B2717" s="87" t="s">
        <v>7881</v>
      </c>
      <c r="C2717" s="87" t="s">
        <v>7598</v>
      </c>
      <c r="D2717" s="87" t="s">
        <v>332</v>
      </c>
      <c r="E2717" s="87" t="s">
        <v>7524</v>
      </c>
      <c r="F2717" s="87" t="s">
        <v>209</v>
      </c>
      <c r="G2717" s="87" t="s">
        <v>539</v>
      </c>
      <c r="H2717" s="87">
        <v>511300</v>
      </c>
    </row>
    <row r="2718" spans="1:8" x14ac:dyDescent="0.2">
      <c r="A2718" s="87" t="s">
        <v>7882</v>
      </c>
      <c r="B2718" s="87" t="s">
        <v>7883</v>
      </c>
      <c r="C2718" s="87" t="s">
        <v>7598</v>
      </c>
      <c r="D2718" s="87" t="s">
        <v>200</v>
      </c>
      <c r="E2718" s="87" t="s">
        <v>7524</v>
      </c>
      <c r="F2718" s="87" t="s">
        <v>209</v>
      </c>
      <c r="G2718" s="87" t="s">
        <v>539</v>
      </c>
      <c r="H2718" s="87">
        <v>511300</v>
      </c>
    </row>
    <row r="2719" spans="1:8" x14ac:dyDescent="0.2">
      <c r="A2719" s="87" t="s">
        <v>7884</v>
      </c>
      <c r="B2719" s="87" t="s">
        <v>7885</v>
      </c>
      <c r="C2719" s="87" t="s">
        <v>7598</v>
      </c>
      <c r="D2719" s="87" t="s">
        <v>103</v>
      </c>
      <c r="E2719" s="87" t="s">
        <v>7524</v>
      </c>
      <c r="F2719" s="87" t="s">
        <v>209</v>
      </c>
      <c r="G2719" s="87" t="s">
        <v>539</v>
      </c>
      <c r="H2719" s="87">
        <v>511300</v>
      </c>
    </row>
    <row r="2720" spans="1:8" x14ac:dyDescent="0.2">
      <c r="A2720" s="87" t="s">
        <v>7886</v>
      </c>
      <c r="B2720" s="87" t="s">
        <v>7887</v>
      </c>
      <c r="C2720" s="87" t="s">
        <v>7888</v>
      </c>
      <c r="D2720" s="87" t="s">
        <v>200</v>
      </c>
      <c r="E2720" s="87" t="s">
        <v>7524</v>
      </c>
      <c r="F2720" s="87" t="s">
        <v>209</v>
      </c>
      <c r="G2720" s="87" t="s">
        <v>539</v>
      </c>
      <c r="H2720" s="87">
        <v>511300</v>
      </c>
    </row>
    <row r="2721" spans="1:8" x14ac:dyDescent="0.2">
      <c r="A2721" s="87" t="s">
        <v>7889</v>
      </c>
      <c r="B2721" s="87" t="s">
        <v>7890</v>
      </c>
      <c r="C2721" s="87" t="s">
        <v>7891</v>
      </c>
      <c r="D2721" s="87" t="s">
        <v>200</v>
      </c>
      <c r="E2721" s="87" t="s">
        <v>7524</v>
      </c>
      <c r="F2721" s="87" t="s">
        <v>209</v>
      </c>
      <c r="G2721" s="87" t="s">
        <v>539</v>
      </c>
      <c r="H2721" s="87">
        <v>511300</v>
      </c>
    </row>
    <row r="2722" spans="1:8" x14ac:dyDescent="0.2">
      <c r="A2722" s="87" t="s">
        <v>7892</v>
      </c>
      <c r="B2722" s="87" t="s">
        <v>7893</v>
      </c>
      <c r="C2722" s="87" t="s">
        <v>7894</v>
      </c>
      <c r="D2722" s="87" t="s">
        <v>200</v>
      </c>
      <c r="E2722" s="87" t="s">
        <v>7524</v>
      </c>
      <c r="F2722" s="87" t="s">
        <v>209</v>
      </c>
      <c r="G2722" s="87" t="s">
        <v>539</v>
      </c>
      <c r="H2722" s="87">
        <v>511300</v>
      </c>
    </row>
    <row r="2723" spans="1:8" x14ac:dyDescent="0.2">
      <c r="A2723" s="87" t="s">
        <v>7895</v>
      </c>
      <c r="B2723" s="87" t="s">
        <v>7896</v>
      </c>
      <c r="C2723" s="87" t="s">
        <v>7897</v>
      </c>
      <c r="D2723" s="87" t="s">
        <v>200</v>
      </c>
      <c r="E2723" s="87" t="s">
        <v>7524</v>
      </c>
      <c r="F2723" s="87" t="s">
        <v>209</v>
      </c>
      <c r="G2723" s="87" t="s">
        <v>539</v>
      </c>
      <c r="H2723" s="87">
        <v>511300</v>
      </c>
    </row>
    <row r="2724" spans="1:8" x14ac:dyDescent="0.2">
      <c r="A2724" s="87" t="s">
        <v>7898</v>
      </c>
      <c r="B2724" s="87" t="s">
        <v>7899</v>
      </c>
      <c r="C2724" s="87" t="s">
        <v>7900</v>
      </c>
      <c r="D2724" s="87" t="s">
        <v>200</v>
      </c>
      <c r="E2724" s="87" t="s">
        <v>7524</v>
      </c>
      <c r="F2724" s="87" t="s">
        <v>209</v>
      </c>
      <c r="G2724" s="87" t="s">
        <v>539</v>
      </c>
      <c r="H2724" s="87">
        <v>511300</v>
      </c>
    </row>
    <row r="2725" spans="1:8" x14ac:dyDescent="0.2">
      <c r="A2725" s="87" t="s">
        <v>7901</v>
      </c>
      <c r="B2725" s="87" t="s">
        <v>7902</v>
      </c>
      <c r="C2725" s="87" t="s">
        <v>7615</v>
      </c>
      <c r="D2725" s="87" t="s">
        <v>332</v>
      </c>
      <c r="E2725" s="87" t="s">
        <v>7524</v>
      </c>
      <c r="F2725" s="87" t="s">
        <v>442</v>
      </c>
      <c r="G2725" s="87" t="s">
        <v>539</v>
      </c>
      <c r="H2725" s="87">
        <v>511100</v>
      </c>
    </row>
    <row r="2726" spans="1:8" x14ac:dyDescent="0.2">
      <c r="A2726" s="87" t="s">
        <v>7903</v>
      </c>
      <c r="B2726" s="87" t="s">
        <v>7904</v>
      </c>
      <c r="C2726" s="87" t="s">
        <v>7905</v>
      </c>
      <c r="D2726" s="87" t="s">
        <v>332</v>
      </c>
      <c r="E2726" s="87" t="s">
        <v>7906</v>
      </c>
      <c r="F2726" s="87" t="s">
        <v>512</v>
      </c>
      <c r="G2726" s="87" t="s">
        <v>539</v>
      </c>
      <c r="H2726" s="87">
        <v>518155</v>
      </c>
    </row>
    <row r="2727" spans="1:8" x14ac:dyDescent="0.2">
      <c r="A2727" s="87" t="s">
        <v>7907</v>
      </c>
      <c r="B2727" s="87" t="s">
        <v>7908</v>
      </c>
      <c r="C2727" s="87" t="s">
        <v>7905</v>
      </c>
      <c r="D2727" s="87" t="s">
        <v>103</v>
      </c>
      <c r="E2727" s="87" t="s">
        <v>7906</v>
      </c>
      <c r="F2727" s="87" t="s">
        <v>512</v>
      </c>
      <c r="G2727" s="87" t="s">
        <v>539</v>
      </c>
      <c r="H2727" s="87">
        <v>518155</v>
      </c>
    </row>
    <row r="2728" spans="1:8" x14ac:dyDescent="0.2">
      <c r="A2728" s="87" t="s">
        <v>7909</v>
      </c>
      <c r="B2728" s="87" t="s">
        <v>7910</v>
      </c>
      <c r="C2728" s="87" t="s">
        <v>7911</v>
      </c>
      <c r="D2728" s="87" t="s">
        <v>103</v>
      </c>
      <c r="E2728" s="87" t="s">
        <v>7912</v>
      </c>
      <c r="F2728" s="87" t="s">
        <v>512</v>
      </c>
      <c r="G2728" s="87" t="s">
        <v>328</v>
      </c>
      <c r="H2728" s="87">
        <v>518155</v>
      </c>
    </row>
    <row r="2729" spans="1:8" x14ac:dyDescent="0.2">
      <c r="A2729" s="87" t="s">
        <v>7913</v>
      </c>
      <c r="B2729" s="87" t="s">
        <v>7914</v>
      </c>
      <c r="C2729" s="87" t="s">
        <v>7915</v>
      </c>
      <c r="D2729" s="87" t="s">
        <v>103</v>
      </c>
      <c r="E2729" s="87" t="s">
        <v>7912</v>
      </c>
      <c r="F2729" s="87" t="s">
        <v>512</v>
      </c>
      <c r="G2729" s="87" t="s">
        <v>328</v>
      </c>
      <c r="H2729" s="87">
        <v>518155</v>
      </c>
    </row>
    <row r="2730" spans="1:8" x14ac:dyDescent="0.2">
      <c r="A2730" s="87" t="s">
        <v>7916</v>
      </c>
      <c r="B2730" s="87" t="s">
        <v>7917</v>
      </c>
      <c r="C2730" s="87" t="s">
        <v>7918</v>
      </c>
      <c r="D2730" s="87" t="s">
        <v>103</v>
      </c>
      <c r="E2730" s="87" t="s">
        <v>7919</v>
      </c>
      <c r="F2730" s="87" t="s">
        <v>153</v>
      </c>
      <c r="G2730" s="87" t="s">
        <v>539</v>
      </c>
      <c r="H2730" s="87">
        <v>42998</v>
      </c>
    </row>
    <row r="2731" spans="1:8" x14ac:dyDescent="0.2">
      <c r="A2731" s="87" t="s">
        <v>7920</v>
      </c>
      <c r="B2731" s="87" t="s">
        <v>7921</v>
      </c>
      <c r="C2731" s="87" t="s">
        <v>7922</v>
      </c>
      <c r="D2731" s="87" t="s">
        <v>103</v>
      </c>
      <c r="E2731" s="87" t="s">
        <v>7919</v>
      </c>
      <c r="F2731" s="87" t="s">
        <v>153</v>
      </c>
      <c r="G2731" s="87" t="s">
        <v>539</v>
      </c>
      <c r="H2731" s="87">
        <v>42998</v>
      </c>
    </row>
    <row r="2732" spans="1:8" x14ac:dyDescent="0.2">
      <c r="A2732" s="87" t="s">
        <v>7923</v>
      </c>
      <c r="B2732" s="87" t="s">
        <v>7924</v>
      </c>
      <c r="C2732" s="87" t="s">
        <v>7925</v>
      </c>
      <c r="D2732" s="87" t="s">
        <v>103</v>
      </c>
      <c r="E2732" s="87" t="s">
        <v>7919</v>
      </c>
      <c r="F2732" s="87" t="s">
        <v>153</v>
      </c>
      <c r="G2732" s="87" t="s">
        <v>539</v>
      </c>
      <c r="H2732" s="87">
        <v>42998</v>
      </c>
    </row>
    <row r="2733" spans="1:8" x14ac:dyDescent="0.2">
      <c r="A2733" s="87" t="s">
        <v>7926</v>
      </c>
      <c r="B2733" s="87" t="s">
        <v>7927</v>
      </c>
      <c r="C2733" s="87" t="s">
        <v>7928</v>
      </c>
      <c r="D2733" s="87" t="s">
        <v>103</v>
      </c>
      <c r="E2733" s="87" t="s">
        <v>7919</v>
      </c>
      <c r="F2733" s="87" t="s">
        <v>153</v>
      </c>
      <c r="G2733" s="87" t="s">
        <v>539</v>
      </c>
      <c r="H2733" s="87">
        <v>42998</v>
      </c>
    </row>
    <row r="2734" spans="1:8" x14ac:dyDescent="0.2">
      <c r="A2734" s="87" t="s">
        <v>7929</v>
      </c>
      <c r="B2734" s="87" t="s">
        <v>7930</v>
      </c>
      <c r="C2734" s="87" t="s">
        <v>7931</v>
      </c>
      <c r="D2734" s="87" t="s">
        <v>103</v>
      </c>
      <c r="E2734" s="87" t="s">
        <v>7932</v>
      </c>
      <c r="F2734" s="87" t="s">
        <v>153</v>
      </c>
      <c r="G2734" s="87" t="s">
        <v>539</v>
      </c>
      <c r="H2734" s="87">
        <v>42998</v>
      </c>
    </row>
    <row r="2735" spans="1:8" x14ac:dyDescent="0.2">
      <c r="A2735" s="87" t="s">
        <v>7933</v>
      </c>
      <c r="B2735" s="87" t="s">
        <v>7934</v>
      </c>
      <c r="C2735" s="87" t="s">
        <v>7935</v>
      </c>
      <c r="D2735" s="87" t="s">
        <v>103</v>
      </c>
      <c r="E2735" s="87" t="s">
        <v>7932</v>
      </c>
      <c r="F2735" s="87" t="s">
        <v>153</v>
      </c>
      <c r="G2735" s="87" t="s">
        <v>539</v>
      </c>
      <c r="H2735" s="87">
        <v>42998</v>
      </c>
    </row>
    <row r="2736" spans="1:8" x14ac:dyDescent="0.2">
      <c r="A2736" s="87" t="s">
        <v>7936</v>
      </c>
      <c r="B2736" s="87" t="s">
        <v>7937</v>
      </c>
      <c r="C2736" s="87" t="s">
        <v>7938</v>
      </c>
      <c r="D2736" s="87" t="s">
        <v>103</v>
      </c>
      <c r="E2736" s="87" t="s">
        <v>7906</v>
      </c>
      <c r="F2736" s="87" t="s">
        <v>153</v>
      </c>
      <c r="G2736" s="87" t="s">
        <v>539</v>
      </c>
      <c r="H2736" s="87">
        <v>42998</v>
      </c>
    </row>
    <row r="2737" spans="1:8" x14ac:dyDescent="0.2">
      <c r="A2737" s="87" t="s">
        <v>7939</v>
      </c>
      <c r="B2737" s="87" t="s">
        <v>7940</v>
      </c>
      <c r="C2737" s="87" t="s">
        <v>7941</v>
      </c>
      <c r="D2737" s="87" t="s">
        <v>103</v>
      </c>
      <c r="E2737" s="87" t="s">
        <v>7906</v>
      </c>
      <c r="F2737" s="87" t="s">
        <v>153</v>
      </c>
      <c r="G2737" s="87" t="s">
        <v>539</v>
      </c>
      <c r="H2737" s="87">
        <v>42998</v>
      </c>
    </row>
    <row r="2738" spans="1:8" x14ac:dyDescent="0.2">
      <c r="A2738" s="87" t="s">
        <v>7942</v>
      </c>
      <c r="B2738" s="87" t="s">
        <v>7943</v>
      </c>
      <c r="C2738" s="87" t="s">
        <v>7944</v>
      </c>
      <c r="D2738" s="87" t="s">
        <v>103</v>
      </c>
      <c r="E2738" s="87" t="s">
        <v>7906</v>
      </c>
      <c r="F2738" s="87" t="s">
        <v>153</v>
      </c>
      <c r="G2738" s="87" t="s">
        <v>539</v>
      </c>
      <c r="H2738" s="87">
        <v>42998</v>
      </c>
    </row>
    <row r="2739" spans="1:8" x14ac:dyDescent="0.2">
      <c r="A2739" s="87" t="s">
        <v>7945</v>
      </c>
      <c r="B2739" s="87" t="s">
        <v>7946</v>
      </c>
      <c r="C2739" s="87" t="s">
        <v>7947</v>
      </c>
      <c r="D2739" s="87" t="s">
        <v>103</v>
      </c>
      <c r="E2739" s="87" t="s">
        <v>7932</v>
      </c>
      <c r="F2739" s="87" t="s">
        <v>153</v>
      </c>
      <c r="G2739" s="87" t="s">
        <v>539</v>
      </c>
      <c r="H2739" s="87">
        <v>42998</v>
      </c>
    </row>
    <row r="2740" spans="1:8" x14ac:dyDescent="0.2">
      <c r="A2740" s="87" t="s">
        <v>7948</v>
      </c>
      <c r="B2740" s="87" t="s">
        <v>7949</v>
      </c>
      <c r="C2740" s="87" t="s">
        <v>7950</v>
      </c>
      <c r="D2740" s="87" t="s">
        <v>103</v>
      </c>
      <c r="E2740" s="87" t="s">
        <v>7906</v>
      </c>
      <c r="F2740" s="87" t="s">
        <v>153</v>
      </c>
      <c r="G2740" s="87" t="s">
        <v>539</v>
      </c>
      <c r="H2740" s="87">
        <v>42998</v>
      </c>
    </row>
    <row r="2741" spans="1:8" x14ac:dyDescent="0.2">
      <c r="A2741" s="87" t="s">
        <v>7951</v>
      </c>
      <c r="B2741" s="87" t="s">
        <v>7952</v>
      </c>
      <c r="C2741" s="87" t="s">
        <v>7953</v>
      </c>
      <c r="D2741" s="87" t="s">
        <v>103</v>
      </c>
      <c r="E2741" s="87" t="s">
        <v>7906</v>
      </c>
      <c r="F2741" s="87" t="s">
        <v>153</v>
      </c>
      <c r="G2741" s="87" t="s">
        <v>539</v>
      </c>
      <c r="H2741" s="87">
        <v>42998</v>
      </c>
    </row>
    <row r="2742" spans="1:8" x14ac:dyDescent="0.2">
      <c r="A2742" s="87" t="s">
        <v>7954</v>
      </c>
      <c r="B2742" s="87" t="s">
        <v>7955</v>
      </c>
      <c r="C2742" s="87" t="s">
        <v>7956</v>
      </c>
      <c r="D2742" s="87" t="s">
        <v>103</v>
      </c>
      <c r="E2742" s="87" t="s">
        <v>7957</v>
      </c>
      <c r="F2742" s="87" t="s">
        <v>153</v>
      </c>
      <c r="G2742" s="87" t="s">
        <v>539</v>
      </c>
      <c r="H2742" s="87">
        <v>42998</v>
      </c>
    </row>
    <row r="2743" spans="1:8" x14ac:dyDescent="0.2">
      <c r="A2743" s="87" t="s">
        <v>7958</v>
      </c>
      <c r="B2743" s="87" t="s">
        <v>7959</v>
      </c>
      <c r="C2743" s="87" t="s">
        <v>7960</v>
      </c>
      <c r="D2743" s="87" t="s">
        <v>103</v>
      </c>
      <c r="E2743" s="87" t="s">
        <v>7957</v>
      </c>
      <c r="F2743" s="87" t="s">
        <v>153</v>
      </c>
      <c r="G2743" s="87" t="s">
        <v>539</v>
      </c>
      <c r="H2743" s="87">
        <v>42998</v>
      </c>
    </row>
    <row r="2744" spans="1:8" x14ac:dyDescent="0.2">
      <c r="A2744" s="87" t="s">
        <v>7961</v>
      </c>
      <c r="B2744" s="87" t="s">
        <v>7962</v>
      </c>
      <c r="C2744" s="87" t="s">
        <v>7963</v>
      </c>
      <c r="D2744" s="87" t="s">
        <v>103</v>
      </c>
      <c r="E2744" s="87" t="s">
        <v>7957</v>
      </c>
      <c r="F2744" s="87" t="s">
        <v>153</v>
      </c>
      <c r="G2744" s="87" t="s">
        <v>539</v>
      </c>
      <c r="H2744" s="87">
        <v>42998</v>
      </c>
    </row>
    <row r="2745" spans="1:8" x14ac:dyDescent="0.2">
      <c r="A2745" s="87" t="s">
        <v>7964</v>
      </c>
      <c r="B2745" s="87" t="s">
        <v>7965</v>
      </c>
      <c r="C2745" s="87" t="s">
        <v>7966</v>
      </c>
      <c r="D2745" s="87" t="s">
        <v>103</v>
      </c>
      <c r="E2745" s="87" t="s">
        <v>7957</v>
      </c>
      <c r="F2745" s="87" t="s">
        <v>153</v>
      </c>
      <c r="G2745" s="87" t="s">
        <v>539</v>
      </c>
      <c r="H2745" s="87">
        <v>42998</v>
      </c>
    </row>
    <row r="2746" spans="1:8" x14ac:dyDescent="0.2">
      <c r="A2746" s="87" t="s">
        <v>7967</v>
      </c>
      <c r="B2746" s="87" t="s">
        <v>7968</v>
      </c>
      <c r="C2746" s="87" t="s">
        <v>7966</v>
      </c>
      <c r="D2746" s="87" t="s">
        <v>332</v>
      </c>
      <c r="E2746" s="87" t="s">
        <v>7957</v>
      </c>
      <c r="F2746" s="87" t="s">
        <v>153</v>
      </c>
      <c r="G2746" s="87" t="s">
        <v>539</v>
      </c>
      <c r="H2746" s="87">
        <v>42998</v>
      </c>
    </row>
    <row r="2747" spans="1:8" x14ac:dyDescent="0.2">
      <c r="A2747" s="87" t="s">
        <v>7969</v>
      </c>
      <c r="B2747" s="87" t="s">
        <v>7970</v>
      </c>
      <c r="C2747" s="87" t="s">
        <v>7971</v>
      </c>
      <c r="D2747" s="87" t="s">
        <v>332</v>
      </c>
      <c r="E2747" s="87" t="s">
        <v>7957</v>
      </c>
      <c r="F2747" s="87" t="s">
        <v>209</v>
      </c>
      <c r="G2747" s="87" t="s">
        <v>539</v>
      </c>
      <c r="H2747" s="87">
        <v>511300</v>
      </c>
    </row>
    <row r="2748" spans="1:8" x14ac:dyDescent="0.2">
      <c r="A2748" s="87" t="s">
        <v>7972</v>
      </c>
      <c r="B2748" s="87" t="s">
        <v>7973</v>
      </c>
      <c r="C2748" s="87" t="s">
        <v>7974</v>
      </c>
      <c r="D2748" s="87" t="s">
        <v>332</v>
      </c>
      <c r="E2748" s="87" t="s">
        <v>7957</v>
      </c>
      <c r="F2748" s="87" t="s">
        <v>209</v>
      </c>
      <c r="G2748" s="87" t="s">
        <v>539</v>
      </c>
      <c r="H2748" s="87">
        <v>511300</v>
      </c>
    </row>
    <row r="2749" spans="1:8" x14ac:dyDescent="0.2">
      <c r="A2749" s="87" t="s">
        <v>7975</v>
      </c>
      <c r="B2749" s="87" t="s">
        <v>7976</v>
      </c>
      <c r="C2749" s="87" t="s">
        <v>7977</v>
      </c>
      <c r="D2749" s="87" t="s">
        <v>200</v>
      </c>
      <c r="E2749" s="87" t="s">
        <v>7957</v>
      </c>
      <c r="F2749" s="87" t="s">
        <v>145</v>
      </c>
      <c r="G2749" s="87" t="s">
        <v>539</v>
      </c>
      <c r="H2749" s="87">
        <v>518495</v>
      </c>
    </row>
    <row r="2750" spans="1:8" x14ac:dyDescent="0.2">
      <c r="A2750" s="87" t="s">
        <v>7978</v>
      </c>
      <c r="B2750" s="87" t="s">
        <v>7979</v>
      </c>
      <c r="C2750" s="87" t="s">
        <v>7980</v>
      </c>
      <c r="D2750" s="87" t="s">
        <v>332</v>
      </c>
      <c r="E2750" s="87" t="s">
        <v>7919</v>
      </c>
      <c r="F2750" s="87" t="s">
        <v>512</v>
      </c>
      <c r="G2750" s="87" t="s">
        <v>539</v>
      </c>
      <c r="H2750" s="87">
        <v>518155</v>
      </c>
    </row>
    <row r="2751" spans="1:8" x14ac:dyDescent="0.2">
      <c r="A2751" s="87" t="s">
        <v>7981</v>
      </c>
      <c r="B2751" s="87" t="s">
        <v>7982</v>
      </c>
      <c r="C2751" s="87" t="s">
        <v>7983</v>
      </c>
      <c r="D2751" s="87" t="s">
        <v>332</v>
      </c>
      <c r="E2751" s="87" t="s">
        <v>7932</v>
      </c>
      <c r="F2751" s="87" t="s">
        <v>512</v>
      </c>
      <c r="G2751" s="87" t="s">
        <v>539</v>
      </c>
      <c r="H2751" s="87">
        <v>518155</v>
      </c>
    </row>
    <row r="2752" spans="1:8" x14ac:dyDescent="0.2">
      <c r="A2752" s="87" t="s">
        <v>7984</v>
      </c>
      <c r="B2752" s="87" t="s">
        <v>7985</v>
      </c>
      <c r="C2752" s="87" t="s">
        <v>7986</v>
      </c>
      <c r="D2752" s="87" t="s">
        <v>332</v>
      </c>
      <c r="E2752" s="87" t="s">
        <v>7932</v>
      </c>
      <c r="F2752" s="87" t="s">
        <v>512</v>
      </c>
      <c r="G2752" s="87" t="s">
        <v>539</v>
      </c>
      <c r="H2752" s="87">
        <v>518155</v>
      </c>
    </row>
    <row r="2753" spans="1:8" x14ac:dyDescent="0.2">
      <c r="A2753" s="87" t="s">
        <v>7987</v>
      </c>
      <c r="B2753" s="87" t="s">
        <v>7988</v>
      </c>
      <c r="C2753" s="87" t="s">
        <v>7989</v>
      </c>
      <c r="D2753" s="87" t="s">
        <v>332</v>
      </c>
      <c r="E2753" s="87" t="s">
        <v>7919</v>
      </c>
      <c r="F2753" s="87" t="s">
        <v>512</v>
      </c>
      <c r="G2753" s="87" t="s">
        <v>539</v>
      </c>
      <c r="H2753" s="87">
        <v>518155</v>
      </c>
    </row>
    <row r="2754" spans="1:8" x14ac:dyDescent="0.2">
      <c r="A2754" s="87" t="s">
        <v>7990</v>
      </c>
      <c r="B2754" s="87" t="s">
        <v>7991</v>
      </c>
      <c r="C2754" s="87" t="s">
        <v>7992</v>
      </c>
      <c r="D2754" s="87" t="s">
        <v>103</v>
      </c>
      <c r="E2754" s="87" t="s">
        <v>7957</v>
      </c>
      <c r="F2754" s="87" t="s">
        <v>442</v>
      </c>
      <c r="G2754" s="87" t="s">
        <v>539</v>
      </c>
      <c r="H2754" s="87">
        <v>511100</v>
      </c>
    </row>
    <row r="2755" spans="1:8" x14ac:dyDescent="0.2">
      <c r="A2755" s="87" t="s">
        <v>7993</v>
      </c>
      <c r="B2755" s="87" t="s">
        <v>7994</v>
      </c>
      <c r="C2755" s="87" t="s">
        <v>7995</v>
      </c>
      <c r="D2755" s="87" t="s">
        <v>103</v>
      </c>
      <c r="E2755" s="87" t="s">
        <v>7957</v>
      </c>
      <c r="F2755" s="87" t="s">
        <v>209</v>
      </c>
      <c r="G2755" s="87" t="s">
        <v>539</v>
      </c>
      <c r="H2755" s="87">
        <v>511300</v>
      </c>
    </row>
    <row r="2756" spans="1:8" x14ac:dyDescent="0.2">
      <c r="A2756" s="87" t="s">
        <v>7996</v>
      </c>
      <c r="B2756" s="87" t="s">
        <v>7997</v>
      </c>
      <c r="C2756" s="87" t="s">
        <v>7941</v>
      </c>
      <c r="D2756" s="87" t="s">
        <v>332</v>
      </c>
      <c r="E2756" s="87" t="s">
        <v>7906</v>
      </c>
      <c r="F2756" s="87" t="s">
        <v>153</v>
      </c>
      <c r="G2756" s="87" t="s">
        <v>539</v>
      </c>
      <c r="H2756" s="87">
        <v>42998</v>
      </c>
    </row>
    <row r="2757" spans="1:8" x14ac:dyDescent="0.2">
      <c r="A2757" s="87" t="s">
        <v>7998</v>
      </c>
      <c r="B2757" s="87" t="s">
        <v>7999</v>
      </c>
      <c r="C2757" s="87" t="s">
        <v>8000</v>
      </c>
      <c r="D2757" s="87" t="s">
        <v>8001</v>
      </c>
      <c r="E2757" s="87" t="s">
        <v>7912</v>
      </c>
      <c r="F2757" s="87" t="s">
        <v>512</v>
      </c>
      <c r="G2757" s="87" t="s">
        <v>328</v>
      </c>
      <c r="H2757" s="87">
        <v>518155</v>
      </c>
    </row>
    <row r="2758" spans="1:8" x14ac:dyDescent="0.2">
      <c r="A2758" s="87" t="s">
        <v>8002</v>
      </c>
      <c r="B2758" s="87" t="s">
        <v>8003</v>
      </c>
      <c r="C2758" s="87" t="s">
        <v>8004</v>
      </c>
      <c r="D2758" s="87" t="s">
        <v>103</v>
      </c>
      <c r="E2758" s="87" t="s">
        <v>7912</v>
      </c>
      <c r="F2758" s="87" t="s">
        <v>512</v>
      </c>
      <c r="G2758" s="87" t="s">
        <v>328</v>
      </c>
      <c r="H2758" s="87">
        <v>518155</v>
      </c>
    </row>
    <row r="2759" spans="1:8" x14ac:dyDescent="0.2">
      <c r="A2759" s="87" t="s">
        <v>8005</v>
      </c>
      <c r="B2759" s="87" t="s">
        <v>8006</v>
      </c>
      <c r="C2759" s="87" t="s">
        <v>8007</v>
      </c>
      <c r="D2759" s="87" t="s">
        <v>103</v>
      </c>
      <c r="E2759" s="87" t="s">
        <v>7912</v>
      </c>
      <c r="F2759" s="87" t="s">
        <v>512</v>
      </c>
      <c r="G2759" s="87" t="s">
        <v>328</v>
      </c>
      <c r="H2759" s="87">
        <v>518155</v>
      </c>
    </row>
    <row r="2760" spans="1:8" x14ac:dyDescent="0.2">
      <c r="A2760" s="87" t="s">
        <v>8008</v>
      </c>
      <c r="B2760" s="87" t="s">
        <v>8009</v>
      </c>
      <c r="C2760" s="87" t="s">
        <v>8010</v>
      </c>
      <c r="D2760" s="87" t="s">
        <v>103</v>
      </c>
      <c r="E2760" s="87" t="s">
        <v>7912</v>
      </c>
      <c r="F2760" s="87" t="s">
        <v>512</v>
      </c>
      <c r="G2760" s="87" t="s">
        <v>328</v>
      </c>
      <c r="H2760" s="87">
        <v>518155</v>
      </c>
    </row>
    <row r="2761" spans="1:8" x14ac:dyDescent="0.2">
      <c r="A2761" s="87" t="s">
        <v>8011</v>
      </c>
      <c r="B2761" s="87" t="s">
        <v>8012</v>
      </c>
      <c r="C2761" s="87" t="s">
        <v>8013</v>
      </c>
      <c r="D2761" s="87" t="s">
        <v>103</v>
      </c>
      <c r="E2761" s="87" t="s">
        <v>7912</v>
      </c>
      <c r="F2761" s="87" t="s">
        <v>512</v>
      </c>
      <c r="G2761" s="87" t="s">
        <v>328</v>
      </c>
      <c r="H2761" s="87">
        <v>518155</v>
      </c>
    </row>
    <row r="2762" spans="1:8" x14ac:dyDescent="0.2">
      <c r="A2762" s="87" t="s">
        <v>8014</v>
      </c>
      <c r="B2762" s="87" t="s">
        <v>8015</v>
      </c>
      <c r="C2762" s="87" t="s">
        <v>8016</v>
      </c>
      <c r="D2762" s="87" t="s">
        <v>103</v>
      </c>
      <c r="E2762" s="87" t="s">
        <v>7912</v>
      </c>
      <c r="F2762" s="87" t="s">
        <v>512</v>
      </c>
      <c r="G2762" s="87" t="s">
        <v>328</v>
      </c>
      <c r="H2762" s="87">
        <v>518155</v>
      </c>
    </row>
    <row r="2763" spans="1:8" x14ac:dyDescent="0.2">
      <c r="A2763" s="87" t="s">
        <v>8017</v>
      </c>
      <c r="B2763" s="87" t="s">
        <v>8018</v>
      </c>
      <c r="C2763" s="87" t="s">
        <v>8019</v>
      </c>
      <c r="D2763" s="87" t="s">
        <v>494</v>
      </c>
      <c r="E2763" s="87" t="s">
        <v>7912</v>
      </c>
      <c r="F2763" s="87" t="s">
        <v>512</v>
      </c>
      <c r="G2763" s="87" t="s">
        <v>328</v>
      </c>
      <c r="H2763" s="87">
        <v>518155</v>
      </c>
    </row>
    <row r="2764" spans="1:8" x14ac:dyDescent="0.2">
      <c r="A2764" s="87" t="s">
        <v>8020</v>
      </c>
      <c r="B2764" s="87" t="s">
        <v>8021</v>
      </c>
      <c r="C2764" s="87" t="s">
        <v>8022</v>
      </c>
      <c r="D2764" s="87" t="s">
        <v>332</v>
      </c>
      <c r="E2764" s="87" t="s">
        <v>7912</v>
      </c>
      <c r="F2764" s="87" t="s">
        <v>512</v>
      </c>
      <c r="G2764" s="87" t="s">
        <v>328</v>
      </c>
      <c r="H2764" s="87">
        <v>518155</v>
      </c>
    </row>
    <row r="2765" spans="1:8" x14ac:dyDescent="0.2">
      <c r="A2765" s="87" t="s">
        <v>8023</v>
      </c>
      <c r="B2765" s="87" t="s">
        <v>8024</v>
      </c>
      <c r="C2765" s="87" t="s">
        <v>8025</v>
      </c>
      <c r="D2765" s="87" t="s">
        <v>103</v>
      </c>
      <c r="E2765" s="87" t="s">
        <v>7919</v>
      </c>
      <c r="F2765" s="87" t="s">
        <v>512</v>
      </c>
      <c r="G2765" s="87" t="s">
        <v>539</v>
      </c>
      <c r="H2765" s="87">
        <v>518155</v>
      </c>
    </row>
    <row r="2766" spans="1:8" x14ac:dyDescent="0.2">
      <c r="A2766" s="87" t="s">
        <v>8026</v>
      </c>
      <c r="B2766" s="87" t="s">
        <v>8027</v>
      </c>
      <c r="C2766" s="87" t="s">
        <v>8028</v>
      </c>
      <c r="D2766" s="87" t="s">
        <v>103</v>
      </c>
      <c r="E2766" s="87" t="s">
        <v>7932</v>
      </c>
      <c r="F2766" s="87" t="s">
        <v>512</v>
      </c>
      <c r="G2766" s="87" t="s">
        <v>539</v>
      </c>
      <c r="H2766" s="87">
        <v>518155</v>
      </c>
    </row>
    <row r="2767" spans="1:8" x14ac:dyDescent="0.2">
      <c r="A2767" s="87" t="s">
        <v>8029</v>
      </c>
      <c r="B2767" s="87" t="s">
        <v>8030</v>
      </c>
      <c r="C2767" s="87" t="s">
        <v>8025</v>
      </c>
      <c r="D2767" s="87" t="s">
        <v>332</v>
      </c>
      <c r="E2767" s="87" t="s">
        <v>7919</v>
      </c>
      <c r="F2767" s="87" t="s">
        <v>512</v>
      </c>
      <c r="G2767" s="87" t="s">
        <v>539</v>
      </c>
      <c r="H2767" s="87">
        <v>518155</v>
      </c>
    </row>
    <row r="2768" spans="1:8" x14ac:dyDescent="0.2">
      <c r="A2768" s="87" t="s">
        <v>8031</v>
      </c>
      <c r="B2768" s="87" t="s">
        <v>8032</v>
      </c>
      <c r="C2768" s="87" t="s">
        <v>8033</v>
      </c>
      <c r="D2768" s="87" t="s">
        <v>332</v>
      </c>
      <c r="E2768" s="87" t="s">
        <v>7932</v>
      </c>
      <c r="F2768" s="87" t="s">
        <v>512</v>
      </c>
      <c r="G2768" s="87" t="s">
        <v>539</v>
      </c>
      <c r="H2768" s="87">
        <v>518155</v>
      </c>
    </row>
    <row r="2769" spans="1:8" x14ac:dyDescent="0.2">
      <c r="A2769" s="87" t="s">
        <v>8034</v>
      </c>
      <c r="B2769" s="87" t="s">
        <v>8035</v>
      </c>
      <c r="C2769" s="87" t="s">
        <v>8036</v>
      </c>
      <c r="D2769" s="87" t="s">
        <v>103</v>
      </c>
      <c r="E2769" s="87" t="s">
        <v>7919</v>
      </c>
      <c r="F2769" s="87" t="s">
        <v>153</v>
      </c>
      <c r="G2769" s="87" t="s">
        <v>539</v>
      </c>
      <c r="H2769" s="87">
        <v>42998</v>
      </c>
    </row>
    <row r="2770" spans="1:8" x14ac:dyDescent="0.2">
      <c r="A2770" s="87" t="s">
        <v>8037</v>
      </c>
      <c r="B2770" s="87" t="s">
        <v>8038</v>
      </c>
      <c r="C2770" s="87" t="s">
        <v>7956</v>
      </c>
      <c r="D2770" s="87" t="s">
        <v>200</v>
      </c>
      <c r="E2770" s="87" t="s">
        <v>7957</v>
      </c>
      <c r="F2770" s="87" t="s">
        <v>153</v>
      </c>
      <c r="G2770" s="87" t="s">
        <v>539</v>
      </c>
      <c r="H2770" s="87">
        <v>42998</v>
      </c>
    </row>
    <row r="2771" spans="1:8" x14ac:dyDescent="0.2">
      <c r="A2771" s="87" t="s">
        <v>8039</v>
      </c>
      <c r="B2771" s="87" t="s">
        <v>8040</v>
      </c>
      <c r="C2771" s="87" t="s">
        <v>8041</v>
      </c>
      <c r="D2771" s="87" t="s">
        <v>103</v>
      </c>
      <c r="E2771" s="87" t="s">
        <v>7957</v>
      </c>
      <c r="F2771" s="87" t="s">
        <v>153</v>
      </c>
      <c r="G2771" s="87" t="s">
        <v>539</v>
      </c>
      <c r="H2771" s="87">
        <v>42998</v>
      </c>
    </row>
    <row r="2772" spans="1:8" x14ac:dyDescent="0.2">
      <c r="A2772" s="87" t="s">
        <v>8042</v>
      </c>
      <c r="B2772" s="87" t="s">
        <v>8043</v>
      </c>
      <c r="C2772" s="87" t="s">
        <v>8044</v>
      </c>
      <c r="D2772" s="87" t="s">
        <v>332</v>
      </c>
      <c r="E2772" s="87" t="s">
        <v>7919</v>
      </c>
      <c r="F2772" s="87" t="s">
        <v>512</v>
      </c>
      <c r="G2772" s="87" t="s">
        <v>539</v>
      </c>
      <c r="H2772" s="87">
        <v>518155</v>
      </c>
    </row>
    <row r="2773" spans="1:8" x14ac:dyDescent="0.2">
      <c r="A2773" s="87" t="s">
        <v>8045</v>
      </c>
      <c r="B2773" s="87" t="s">
        <v>8046</v>
      </c>
      <c r="C2773" s="87" t="s">
        <v>8047</v>
      </c>
      <c r="D2773" s="87" t="s">
        <v>332</v>
      </c>
      <c r="E2773" s="87" t="s">
        <v>7932</v>
      </c>
      <c r="F2773" s="87" t="s">
        <v>512</v>
      </c>
      <c r="G2773" s="87" t="s">
        <v>539</v>
      </c>
      <c r="H2773" s="87">
        <v>518155</v>
      </c>
    </row>
    <row r="2774" spans="1:8" x14ac:dyDescent="0.2">
      <c r="A2774" s="87" t="s">
        <v>8048</v>
      </c>
      <c r="B2774" s="87" t="s">
        <v>8049</v>
      </c>
      <c r="C2774" s="87" t="s">
        <v>8050</v>
      </c>
      <c r="D2774" s="87" t="s">
        <v>332</v>
      </c>
      <c r="E2774" s="87" t="s">
        <v>7906</v>
      </c>
      <c r="F2774" s="87" t="s">
        <v>512</v>
      </c>
      <c r="G2774" s="87" t="s">
        <v>539</v>
      </c>
      <c r="H2774" s="87">
        <v>518155</v>
      </c>
    </row>
    <row r="2775" spans="1:8" x14ac:dyDescent="0.2">
      <c r="A2775" s="87" t="s">
        <v>8051</v>
      </c>
      <c r="B2775" s="87" t="s">
        <v>8052</v>
      </c>
      <c r="C2775" s="87" t="s">
        <v>8053</v>
      </c>
      <c r="D2775" s="87" t="s">
        <v>91</v>
      </c>
      <c r="E2775" s="87" t="s">
        <v>8054</v>
      </c>
      <c r="F2775" s="87" t="s">
        <v>6371</v>
      </c>
      <c r="G2775" s="87" t="s">
        <v>328</v>
      </c>
      <c r="H2775" s="87">
        <v>518145</v>
      </c>
    </row>
    <row r="2776" spans="1:8" x14ac:dyDescent="0.2">
      <c r="A2776" s="87" t="s">
        <v>8055</v>
      </c>
      <c r="B2776" s="87" t="s">
        <v>8056</v>
      </c>
      <c r="C2776" s="87" t="s">
        <v>8057</v>
      </c>
      <c r="D2776" s="87" t="s">
        <v>103</v>
      </c>
      <c r="E2776" s="87" t="s">
        <v>8058</v>
      </c>
      <c r="F2776" s="87" t="s">
        <v>209</v>
      </c>
      <c r="G2776" s="87" t="s">
        <v>539</v>
      </c>
      <c r="H2776" s="87">
        <v>511300</v>
      </c>
    </row>
    <row r="2777" spans="1:8" x14ac:dyDescent="0.2">
      <c r="A2777" s="87" t="s">
        <v>8059</v>
      </c>
      <c r="B2777" s="87" t="s">
        <v>8060</v>
      </c>
      <c r="C2777" s="87" t="s">
        <v>8061</v>
      </c>
      <c r="D2777" s="87" t="s">
        <v>103</v>
      </c>
      <c r="E2777" s="87" t="s">
        <v>8058</v>
      </c>
      <c r="F2777" s="87" t="s">
        <v>209</v>
      </c>
      <c r="G2777" s="87" t="s">
        <v>539</v>
      </c>
      <c r="H2777" s="87">
        <v>511300</v>
      </c>
    </row>
    <row r="2778" spans="1:8" x14ac:dyDescent="0.2">
      <c r="A2778" s="87" t="s">
        <v>8062</v>
      </c>
      <c r="B2778" s="87" t="s">
        <v>8063</v>
      </c>
      <c r="C2778" s="87" t="s">
        <v>8064</v>
      </c>
      <c r="D2778" s="87" t="s">
        <v>103</v>
      </c>
      <c r="E2778" s="87" t="s">
        <v>8058</v>
      </c>
      <c r="F2778" s="87" t="s">
        <v>145</v>
      </c>
      <c r="G2778" s="87" t="s">
        <v>539</v>
      </c>
      <c r="H2778" s="87">
        <v>518495</v>
      </c>
    </row>
    <row r="2779" spans="1:8" x14ac:dyDescent="0.2">
      <c r="A2779" s="87" t="s">
        <v>8065</v>
      </c>
      <c r="B2779" s="87" t="s">
        <v>8066</v>
      </c>
      <c r="C2779" s="87" t="s">
        <v>8067</v>
      </c>
      <c r="D2779" s="87" t="s">
        <v>103</v>
      </c>
      <c r="E2779" s="87" t="s">
        <v>8058</v>
      </c>
      <c r="F2779" s="87" t="s">
        <v>209</v>
      </c>
      <c r="G2779" s="87" t="s">
        <v>539</v>
      </c>
      <c r="H2779" s="87">
        <v>511300</v>
      </c>
    </row>
    <row r="2780" spans="1:8" x14ac:dyDescent="0.2">
      <c r="A2780" s="87" t="s">
        <v>8068</v>
      </c>
      <c r="B2780" s="87" t="s">
        <v>8069</v>
      </c>
      <c r="C2780" s="87" t="s">
        <v>8070</v>
      </c>
      <c r="D2780" s="87" t="s">
        <v>103</v>
      </c>
      <c r="E2780" s="87" t="s">
        <v>8058</v>
      </c>
      <c r="F2780" s="87" t="s">
        <v>442</v>
      </c>
      <c r="G2780" s="87" t="s">
        <v>539</v>
      </c>
      <c r="H2780" s="87">
        <v>511100</v>
      </c>
    </row>
    <row r="2781" spans="1:8" x14ac:dyDescent="0.2">
      <c r="A2781" s="87" t="s">
        <v>8071</v>
      </c>
      <c r="B2781" s="87" t="s">
        <v>8072</v>
      </c>
      <c r="C2781" s="87" t="s">
        <v>8057</v>
      </c>
      <c r="D2781" s="87" t="s">
        <v>332</v>
      </c>
      <c r="E2781" s="87" t="s">
        <v>8058</v>
      </c>
      <c r="F2781" s="87" t="s">
        <v>209</v>
      </c>
      <c r="G2781" s="87" t="s">
        <v>539</v>
      </c>
      <c r="H2781" s="87">
        <v>511300</v>
      </c>
    </row>
    <row r="2782" spans="1:8" x14ac:dyDescent="0.2">
      <c r="A2782" s="87" t="s">
        <v>8073</v>
      </c>
      <c r="B2782" s="87" t="s">
        <v>8074</v>
      </c>
      <c r="C2782" s="87" t="s">
        <v>8057</v>
      </c>
      <c r="D2782" s="87" t="s">
        <v>200</v>
      </c>
      <c r="E2782" s="87" t="s">
        <v>8058</v>
      </c>
      <c r="F2782" s="87" t="s">
        <v>209</v>
      </c>
      <c r="G2782" s="87" t="s">
        <v>539</v>
      </c>
      <c r="H2782" s="87">
        <v>511300</v>
      </c>
    </row>
    <row r="2783" spans="1:8" x14ac:dyDescent="0.2">
      <c r="A2783" s="87" t="s">
        <v>8075</v>
      </c>
      <c r="B2783" s="87" t="s">
        <v>8076</v>
      </c>
      <c r="C2783" s="87" t="s">
        <v>8057</v>
      </c>
      <c r="D2783" s="87" t="s">
        <v>494</v>
      </c>
      <c r="E2783" s="87" t="s">
        <v>8058</v>
      </c>
      <c r="F2783" s="87" t="s">
        <v>209</v>
      </c>
      <c r="G2783" s="87" t="s">
        <v>539</v>
      </c>
      <c r="H2783" s="87">
        <v>511300</v>
      </c>
    </row>
    <row r="2784" spans="1:8" x14ac:dyDescent="0.2">
      <c r="A2784" s="87" t="s">
        <v>8077</v>
      </c>
      <c r="B2784" s="87" t="s">
        <v>8078</v>
      </c>
      <c r="C2784" s="87" t="s">
        <v>8079</v>
      </c>
      <c r="D2784" s="87" t="s">
        <v>103</v>
      </c>
      <c r="E2784" s="87" t="s">
        <v>8058</v>
      </c>
      <c r="F2784" s="87" t="s">
        <v>442</v>
      </c>
      <c r="G2784" s="87" t="s">
        <v>539</v>
      </c>
      <c r="H2784" s="87">
        <v>511100</v>
      </c>
    </row>
    <row r="2785" spans="1:8" x14ac:dyDescent="0.2">
      <c r="A2785" s="87" t="s">
        <v>8080</v>
      </c>
      <c r="B2785" s="87" t="s">
        <v>8081</v>
      </c>
      <c r="C2785" s="87" t="s">
        <v>8082</v>
      </c>
      <c r="D2785" s="87" t="s">
        <v>332</v>
      </c>
      <c r="E2785" s="87" t="s">
        <v>8083</v>
      </c>
      <c r="F2785" s="87" t="s">
        <v>209</v>
      </c>
      <c r="G2785" s="87" t="s">
        <v>328</v>
      </c>
      <c r="H2785" s="87">
        <v>511300</v>
      </c>
    </row>
    <row r="2786" spans="1:8" x14ac:dyDescent="0.2">
      <c r="A2786" s="87" t="s">
        <v>8084</v>
      </c>
      <c r="B2786" s="87" t="s">
        <v>8085</v>
      </c>
      <c r="C2786" s="87" t="s">
        <v>8082</v>
      </c>
      <c r="D2786" s="87" t="s">
        <v>200</v>
      </c>
      <c r="E2786" s="87" t="s">
        <v>8083</v>
      </c>
      <c r="F2786" s="87" t="s">
        <v>209</v>
      </c>
      <c r="G2786" s="87" t="s">
        <v>328</v>
      </c>
      <c r="H2786" s="87">
        <v>511300</v>
      </c>
    </row>
    <row r="2787" spans="1:8" x14ac:dyDescent="0.2">
      <c r="A2787" s="87" t="s">
        <v>8086</v>
      </c>
      <c r="B2787" s="87" t="s">
        <v>8087</v>
      </c>
      <c r="C2787" s="87" t="s">
        <v>8082</v>
      </c>
      <c r="D2787" s="87" t="s">
        <v>103</v>
      </c>
      <c r="E2787" s="87" t="s">
        <v>8083</v>
      </c>
      <c r="F2787" s="87" t="s">
        <v>209</v>
      </c>
      <c r="G2787" s="87" t="s">
        <v>328</v>
      </c>
      <c r="H2787" s="87">
        <v>511300</v>
      </c>
    </row>
    <row r="2788" spans="1:8" x14ac:dyDescent="0.2">
      <c r="A2788" s="87" t="s">
        <v>8088</v>
      </c>
      <c r="B2788" s="87" t="s">
        <v>8089</v>
      </c>
      <c r="C2788" s="87" t="s">
        <v>8090</v>
      </c>
      <c r="D2788" s="87" t="s">
        <v>332</v>
      </c>
      <c r="E2788" s="87" t="s">
        <v>8083</v>
      </c>
      <c r="F2788" s="87" t="s">
        <v>442</v>
      </c>
      <c r="G2788" s="87" t="s">
        <v>328</v>
      </c>
      <c r="H2788" s="87">
        <v>511100</v>
      </c>
    </row>
    <row r="2789" spans="1:8" x14ac:dyDescent="0.2">
      <c r="A2789" s="87" t="s">
        <v>8091</v>
      </c>
      <c r="B2789" s="87" t="s">
        <v>8092</v>
      </c>
      <c r="C2789" s="87" t="s">
        <v>8090</v>
      </c>
      <c r="D2789" s="87" t="s">
        <v>103</v>
      </c>
      <c r="E2789" s="87" t="s">
        <v>8083</v>
      </c>
      <c r="F2789" s="87" t="s">
        <v>442</v>
      </c>
      <c r="G2789" s="87" t="s">
        <v>328</v>
      </c>
      <c r="H2789" s="87">
        <v>511100</v>
      </c>
    </row>
    <row r="2790" spans="1:8" x14ac:dyDescent="0.2">
      <c r="A2790" s="87" t="s">
        <v>8093</v>
      </c>
      <c r="B2790" s="87" t="s">
        <v>8094</v>
      </c>
      <c r="C2790" s="87" t="s">
        <v>8090</v>
      </c>
      <c r="D2790" s="87" t="s">
        <v>200</v>
      </c>
      <c r="E2790" s="87" t="s">
        <v>8083</v>
      </c>
      <c r="F2790" s="87" t="s">
        <v>442</v>
      </c>
      <c r="G2790" s="87" t="s">
        <v>328</v>
      </c>
      <c r="H2790" s="87">
        <v>511100</v>
      </c>
    </row>
    <row r="2791" spans="1:8" x14ac:dyDescent="0.2">
      <c r="A2791" s="87" t="s">
        <v>8095</v>
      </c>
      <c r="B2791" s="87" t="s">
        <v>8096</v>
      </c>
      <c r="C2791" s="87" t="s">
        <v>8057</v>
      </c>
      <c r="D2791" s="87" t="s">
        <v>563</v>
      </c>
      <c r="E2791" s="87" t="s">
        <v>8058</v>
      </c>
      <c r="F2791" s="87" t="s">
        <v>209</v>
      </c>
      <c r="G2791" s="87" t="s">
        <v>539</v>
      </c>
      <c r="H2791" s="87">
        <v>511300</v>
      </c>
    </row>
    <row r="2792" spans="1:8" x14ac:dyDescent="0.2">
      <c r="A2792" s="87" t="s">
        <v>8097</v>
      </c>
      <c r="B2792" s="87" t="s">
        <v>8098</v>
      </c>
      <c r="C2792" s="87" t="s">
        <v>8099</v>
      </c>
      <c r="D2792" s="87" t="s">
        <v>103</v>
      </c>
      <c r="E2792" s="87" t="s">
        <v>8083</v>
      </c>
      <c r="F2792" s="87" t="s">
        <v>512</v>
      </c>
      <c r="G2792" s="87" t="s">
        <v>328</v>
      </c>
      <c r="H2792" s="87">
        <v>518155</v>
      </c>
    </row>
    <row r="2793" spans="1:8" x14ac:dyDescent="0.2">
      <c r="A2793" s="87" t="s">
        <v>8100</v>
      </c>
      <c r="B2793" s="87" t="s">
        <v>8101</v>
      </c>
      <c r="C2793" s="87" t="s">
        <v>8102</v>
      </c>
      <c r="D2793" s="87" t="s">
        <v>103</v>
      </c>
      <c r="E2793" s="87" t="s">
        <v>8058</v>
      </c>
      <c r="F2793" s="87" t="s">
        <v>442</v>
      </c>
      <c r="G2793" s="87" t="s">
        <v>539</v>
      </c>
      <c r="H2793" s="87">
        <v>511100</v>
      </c>
    </row>
    <row r="2794" spans="1:8" x14ac:dyDescent="0.2">
      <c r="A2794" s="87" t="s">
        <v>8103</v>
      </c>
      <c r="B2794" s="87" t="s">
        <v>8104</v>
      </c>
      <c r="C2794" s="87" t="s">
        <v>8079</v>
      </c>
      <c r="D2794" s="87" t="s">
        <v>332</v>
      </c>
      <c r="E2794" s="87" t="s">
        <v>8058</v>
      </c>
      <c r="F2794" s="87" t="s">
        <v>442</v>
      </c>
      <c r="G2794" s="87" t="s">
        <v>539</v>
      </c>
      <c r="H2794" s="87">
        <v>511100</v>
      </c>
    </row>
    <row r="2795" spans="1:8" x14ac:dyDescent="0.2">
      <c r="A2795" s="87" t="s">
        <v>8105</v>
      </c>
      <c r="B2795" s="87" t="s">
        <v>8106</v>
      </c>
      <c r="C2795" s="87" t="s">
        <v>8079</v>
      </c>
      <c r="D2795" s="87" t="s">
        <v>200</v>
      </c>
      <c r="E2795" s="87" t="s">
        <v>8058</v>
      </c>
      <c r="F2795" s="87" t="s">
        <v>442</v>
      </c>
      <c r="G2795" s="87" t="s">
        <v>539</v>
      </c>
      <c r="H2795" s="87">
        <v>511100</v>
      </c>
    </row>
    <row r="2796" spans="1:8" x14ac:dyDescent="0.2">
      <c r="A2796" s="87" t="s">
        <v>8107</v>
      </c>
      <c r="B2796" s="87" t="s">
        <v>8108</v>
      </c>
      <c r="C2796" s="87" t="s">
        <v>8109</v>
      </c>
      <c r="D2796" s="87" t="s">
        <v>103</v>
      </c>
      <c r="E2796" s="87" t="s">
        <v>8110</v>
      </c>
      <c r="F2796" s="87" t="s">
        <v>145</v>
      </c>
      <c r="G2796" s="87" t="s">
        <v>328</v>
      </c>
      <c r="H2796" s="87">
        <v>518495</v>
      </c>
    </row>
    <row r="2797" spans="1:8" x14ac:dyDescent="0.2">
      <c r="A2797" s="87" t="s">
        <v>8111</v>
      </c>
      <c r="B2797" s="87" t="s">
        <v>8112</v>
      </c>
      <c r="C2797" s="87" t="s">
        <v>8113</v>
      </c>
      <c r="D2797" s="87" t="s">
        <v>103</v>
      </c>
      <c r="E2797" s="87" t="s">
        <v>8110</v>
      </c>
      <c r="F2797" s="87" t="s">
        <v>145</v>
      </c>
      <c r="G2797" s="87" t="s">
        <v>328</v>
      </c>
      <c r="H2797" s="87">
        <v>518495</v>
      </c>
    </row>
    <row r="2798" spans="1:8" x14ac:dyDescent="0.2">
      <c r="A2798" s="87" t="s">
        <v>8114</v>
      </c>
      <c r="B2798" s="87" t="s">
        <v>8115</v>
      </c>
      <c r="C2798" s="87" t="s">
        <v>8116</v>
      </c>
      <c r="D2798" s="87" t="s">
        <v>103</v>
      </c>
      <c r="E2798" s="87" t="s">
        <v>8110</v>
      </c>
      <c r="F2798" s="87" t="s">
        <v>512</v>
      </c>
      <c r="G2798" s="87" t="s">
        <v>328</v>
      </c>
      <c r="H2798" s="87">
        <v>518155</v>
      </c>
    </row>
    <row r="2799" spans="1:8" x14ac:dyDescent="0.2">
      <c r="A2799" s="87" t="s">
        <v>8117</v>
      </c>
      <c r="B2799" s="87" t="s">
        <v>8118</v>
      </c>
      <c r="C2799" s="87" t="s">
        <v>8119</v>
      </c>
      <c r="D2799" s="87" t="s">
        <v>103</v>
      </c>
      <c r="E2799" s="87" t="s">
        <v>8110</v>
      </c>
      <c r="F2799" s="87" t="s">
        <v>145</v>
      </c>
      <c r="G2799" s="87" t="s">
        <v>328</v>
      </c>
      <c r="H2799" s="87">
        <v>518495</v>
      </c>
    </row>
    <row r="2800" spans="1:8" x14ac:dyDescent="0.2">
      <c r="A2800" s="87" t="s">
        <v>8120</v>
      </c>
      <c r="B2800" s="87" t="s">
        <v>8121</v>
      </c>
      <c r="C2800" s="87" t="s">
        <v>8122</v>
      </c>
      <c r="D2800" s="87" t="s">
        <v>332</v>
      </c>
      <c r="E2800" s="87" t="s">
        <v>8110</v>
      </c>
      <c r="F2800" s="87" t="s">
        <v>145</v>
      </c>
      <c r="G2800" s="87" t="s">
        <v>328</v>
      </c>
      <c r="H2800" s="87">
        <v>518495</v>
      </c>
    </row>
    <row r="2801" spans="1:8" x14ac:dyDescent="0.2">
      <c r="A2801" s="87" t="s">
        <v>8123</v>
      </c>
      <c r="B2801" s="87" t="s">
        <v>8124</v>
      </c>
      <c r="C2801" s="87" t="s">
        <v>8122</v>
      </c>
      <c r="D2801" s="87" t="s">
        <v>103</v>
      </c>
      <c r="E2801" s="87" t="s">
        <v>8110</v>
      </c>
      <c r="F2801" s="87" t="s">
        <v>145</v>
      </c>
      <c r="G2801" s="87" t="s">
        <v>328</v>
      </c>
      <c r="H2801" s="87">
        <v>518495</v>
      </c>
    </row>
    <row r="2802" spans="1:8" x14ac:dyDescent="0.2">
      <c r="A2802" s="87" t="s">
        <v>8125</v>
      </c>
      <c r="B2802" s="87" t="s">
        <v>8126</v>
      </c>
      <c r="C2802" s="87" t="s">
        <v>8127</v>
      </c>
      <c r="D2802" s="87" t="s">
        <v>200</v>
      </c>
      <c r="E2802" s="87" t="s">
        <v>8110</v>
      </c>
      <c r="F2802" s="87" t="s">
        <v>145</v>
      </c>
      <c r="G2802" s="87" t="s">
        <v>328</v>
      </c>
      <c r="H2802" s="87">
        <v>518495</v>
      </c>
    </row>
    <row r="2803" spans="1:8" x14ac:dyDescent="0.2">
      <c r="A2803" s="87" t="s">
        <v>8128</v>
      </c>
      <c r="B2803" s="87" t="s">
        <v>8129</v>
      </c>
      <c r="C2803" s="87" t="s">
        <v>8130</v>
      </c>
      <c r="D2803" s="87" t="s">
        <v>332</v>
      </c>
      <c r="E2803" s="87" t="s">
        <v>8110</v>
      </c>
      <c r="F2803" s="87" t="s">
        <v>512</v>
      </c>
      <c r="G2803" s="87" t="s">
        <v>328</v>
      </c>
      <c r="H2803" s="87">
        <v>518155</v>
      </c>
    </row>
    <row r="2804" spans="1:8" x14ac:dyDescent="0.2">
      <c r="A2804" s="87" t="s">
        <v>8131</v>
      </c>
      <c r="B2804" s="87" t="s">
        <v>8132</v>
      </c>
      <c r="C2804" s="87" t="s">
        <v>8130</v>
      </c>
      <c r="D2804" s="87" t="s">
        <v>103</v>
      </c>
      <c r="E2804" s="87" t="s">
        <v>8110</v>
      </c>
      <c r="F2804" s="87" t="s">
        <v>512</v>
      </c>
      <c r="G2804" s="87" t="s">
        <v>328</v>
      </c>
      <c r="H2804" s="87">
        <v>518155</v>
      </c>
    </row>
    <row r="2805" spans="1:8" x14ac:dyDescent="0.2">
      <c r="A2805" s="87" t="s">
        <v>8133</v>
      </c>
      <c r="B2805" s="87" t="s">
        <v>8134</v>
      </c>
      <c r="C2805" s="87" t="s">
        <v>8135</v>
      </c>
      <c r="D2805" s="87" t="s">
        <v>103</v>
      </c>
      <c r="E2805" s="87" t="s">
        <v>8110</v>
      </c>
      <c r="F2805" s="87" t="s">
        <v>6779</v>
      </c>
      <c r="G2805" s="87" t="s">
        <v>328</v>
      </c>
      <c r="H2805" s="87">
        <v>395200</v>
      </c>
    </row>
    <row r="2806" spans="1:8" x14ac:dyDescent="0.2">
      <c r="A2806" s="87" t="s">
        <v>8136</v>
      </c>
      <c r="B2806" s="87" t="s">
        <v>8137</v>
      </c>
      <c r="C2806" s="87" t="s">
        <v>8127</v>
      </c>
      <c r="D2806" s="87" t="s">
        <v>563</v>
      </c>
      <c r="E2806" s="87" t="s">
        <v>8110</v>
      </c>
      <c r="F2806" s="87" t="s">
        <v>145</v>
      </c>
      <c r="G2806" s="87" t="s">
        <v>328</v>
      </c>
      <c r="H2806" s="87">
        <v>518495</v>
      </c>
    </row>
    <row r="2807" spans="1:8" x14ac:dyDescent="0.2">
      <c r="A2807" s="87" t="s">
        <v>8138</v>
      </c>
      <c r="B2807" s="87" t="s">
        <v>8139</v>
      </c>
      <c r="C2807" s="87" t="s">
        <v>8127</v>
      </c>
      <c r="D2807" s="87" t="s">
        <v>187</v>
      </c>
      <c r="E2807" s="87" t="s">
        <v>8110</v>
      </c>
      <c r="F2807" s="87" t="s">
        <v>145</v>
      </c>
      <c r="G2807" s="87" t="s">
        <v>328</v>
      </c>
      <c r="H2807" s="87">
        <v>518495</v>
      </c>
    </row>
    <row r="2808" spans="1:8" x14ac:dyDescent="0.2">
      <c r="A2808" s="87" t="s">
        <v>8140</v>
      </c>
      <c r="B2808" s="87" t="s">
        <v>8141</v>
      </c>
      <c r="C2808" s="87" t="s">
        <v>8135</v>
      </c>
      <c r="D2808" s="87" t="s">
        <v>332</v>
      </c>
      <c r="E2808" s="87" t="s">
        <v>8110</v>
      </c>
      <c r="F2808" s="87" t="s">
        <v>6779</v>
      </c>
      <c r="G2808" s="87" t="s">
        <v>328</v>
      </c>
      <c r="H2808" s="87">
        <v>395200</v>
      </c>
    </row>
    <row r="2809" spans="1:8" x14ac:dyDescent="0.2">
      <c r="A2809" s="87" t="s">
        <v>8142</v>
      </c>
      <c r="B2809" s="87" t="s">
        <v>8143</v>
      </c>
      <c r="C2809" s="87" t="s">
        <v>8144</v>
      </c>
      <c r="D2809" s="87" t="s">
        <v>200</v>
      </c>
      <c r="E2809" s="87" t="s">
        <v>8110</v>
      </c>
      <c r="F2809" s="87" t="s">
        <v>209</v>
      </c>
      <c r="G2809" s="87" t="s">
        <v>328</v>
      </c>
      <c r="H2809" s="87">
        <v>511300</v>
      </c>
    </row>
    <row r="2810" spans="1:8" x14ac:dyDescent="0.2">
      <c r="A2810" s="87" t="s">
        <v>8145</v>
      </c>
      <c r="B2810" s="87" t="s">
        <v>8146</v>
      </c>
      <c r="C2810" s="87" t="s">
        <v>8147</v>
      </c>
      <c r="D2810" s="87" t="s">
        <v>332</v>
      </c>
      <c r="E2810" s="87" t="s">
        <v>8110</v>
      </c>
      <c r="F2810" s="87" t="s">
        <v>209</v>
      </c>
      <c r="G2810" s="87" t="s">
        <v>328</v>
      </c>
      <c r="H2810" s="87">
        <v>511300</v>
      </c>
    </row>
    <row r="2811" spans="1:8" x14ac:dyDescent="0.2">
      <c r="A2811" s="87" t="s">
        <v>8148</v>
      </c>
      <c r="B2811" s="87" t="s">
        <v>8149</v>
      </c>
      <c r="C2811" s="87" t="s">
        <v>8127</v>
      </c>
      <c r="D2811" s="87" t="s">
        <v>103</v>
      </c>
      <c r="E2811" s="87" t="s">
        <v>8110</v>
      </c>
      <c r="F2811" s="87" t="s">
        <v>145</v>
      </c>
      <c r="G2811" s="87" t="s">
        <v>328</v>
      </c>
      <c r="H2811" s="87">
        <v>518495</v>
      </c>
    </row>
    <row r="2812" spans="1:8" x14ac:dyDescent="0.2">
      <c r="A2812" s="87" t="s">
        <v>8150</v>
      </c>
      <c r="B2812" s="87" t="s">
        <v>8151</v>
      </c>
      <c r="C2812" s="87" t="s">
        <v>8127</v>
      </c>
      <c r="D2812" s="87" t="s">
        <v>332</v>
      </c>
      <c r="E2812" s="87" t="s">
        <v>8110</v>
      </c>
      <c r="F2812" s="87" t="s">
        <v>145</v>
      </c>
      <c r="G2812" s="87" t="s">
        <v>328</v>
      </c>
      <c r="H2812" s="87">
        <v>518495</v>
      </c>
    </row>
    <row r="2813" spans="1:8" x14ac:dyDescent="0.2">
      <c r="A2813" s="87" t="s">
        <v>8152</v>
      </c>
      <c r="B2813" s="87" t="s">
        <v>8153</v>
      </c>
      <c r="C2813" s="87" t="s">
        <v>8127</v>
      </c>
      <c r="D2813" s="87" t="s">
        <v>91</v>
      </c>
      <c r="E2813" s="87" t="s">
        <v>8110</v>
      </c>
      <c r="F2813" s="87" t="s">
        <v>145</v>
      </c>
      <c r="G2813" s="87" t="s">
        <v>328</v>
      </c>
      <c r="H2813" s="87">
        <v>518495</v>
      </c>
    </row>
    <row r="2814" spans="1:8" x14ac:dyDescent="0.2">
      <c r="A2814" s="87" t="s">
        <v>8154</v>
      </c>
      <c r="B2814" s="87" t="s">
        <v>8155</v>
      </c>
      <c r="C2814" s="87" t="s">
        <v>8127</v>
      </c>
      <c r="D2814" s="87" t="s">
        <v>494</v>
      </c>
      <c r="E2814" s="87" t="s">
        <v>8110</v>
      </c>
      <c r="F2814" s="87" t="s">
        <v>145</v>
      </c>
      <c r="G2814" s="87" t="s">
        <v>328</v>
      </c>
      <c r="H2814" s="87">
        <v>518495</v>
      </c>
    </row>
    <row r="2815" spans="1:8" x14ac:dyDescent="0.2">
      <c r="A2815" s="87" t="s">
        <v>8156</v>
      </c>
      <c r="B2815" s="87" t="s">
        <v>8157</v>
      </c>
      <c r="C2815" s="87" t="s">
        <v>8127</v>
      </c>
      <c r="D2815" s="87" t="s">
        <v>355</v>
      </c>
      <c r="E2815" s="87" t="s">
        <v>8110</v>
      </c>
      <c r="F2815" s="87" t="s">
        <v>145</v>
      </c>
      <c r="G2815" s="87" t="s">
        <v>328</v>
      </c>
      <c r="H2815" s="87">
        <v>518495</v>
      </c>
    </row>
    <row r="2816" spans="1:8" x14ac:dyDescent="0.2">
      <c r="A2816" s="87" t="s">
        <v>8158</v>
      </c>
      <c r="B2816" s="87" t="s">
        <v>8159</v>
      </c>
      <c r="C2816" s="87" t="s">
        <v>8160</v>
      </c>
      <c r="D2816" s="87" t="s">
        <v>332</v>
      </c>
      <c r="E2816" s="87" t="s">
        <v>8110</v>
      </c>
      <c r="F2816" s="87" t="s">
        <v>145</v>
      </c>
      <c r="G2816" s="87" t="s">
        <v>328</v>
      </c>
      <c r="H2816" s="87">
        <v>518495</v>
      </c>
    </row>
    <row r="2817" spans="1:8" x14ac:dyDescent="0.2">
      <c r="A2817" s="87" t="s">
        <v>8161</v>
      </c>
      <c r="B2817" s="87" t="s">
        <v>8162</v>
      </c>
      <c r="C2817" s="87" t="s">
        <v>8163</v>
      </c>
      <c r="D2817" s="87" t="s">
        <v>332</v>
      </c>
      <c r="E2817" s="87" t="s">
        <v>8110</v>
      </c>
      <c r="F2817" s="87" t="s">
        <v>209</v>
      </c>
      <c r="G2817" s="87" t="s">
        <v>328</v>
      </c>
      <c r="H2817" s="87">
        <v>511300</v>
      </c>
    </row>
    <row r="2818" spans="1:8" x14ac:dyDescent="0.2">
      <c r="A2818" s="87" t="s">
        <v>8164</v>
      </c>
      <c r="B2818" s="87" t="s">
        <v>8165</v>
      </c>
      <c r="C2818" s="87" t="s">
        <v>8166</v>
      </c>
      <c r="D2818" s="87" t="s">
        <v>103</v>
      </c>
      <c r="E2818" s="87" t="s">
        <v>8110</v>
      </c>
      <c r="F2818" s="87" t="s">
        <v>363</v>
      </c>
      <c r="G2818" s="87" t="s">
        <v>328</v>
      </c>
      <c r="H2818" s="87" t="s">
        <v>99</v>
      </c>
    </row>
    <row r="2819" spans="1:8" x14ac:dyDescent="0.2">
      <c r="A2819" s="87" t="s">
        <v>8167</v>
      </c>
      <c r="B2819" s="87" t="s">
        <v>8168</v>
      </c>
      <c r="C2819" s="87" t="s">
        <v>8169</v>
      </c>
      <c r="D2819" s="87" t="s">
        <v>200</v>
      </c>
      <c r="E2819" s="87" t="s">
        <v>8110</v>
      </c>
      <c r="F2819" s="87" t="s">
        <v>145</v>
      </c>
      <c r="G2819" s="87" t="s">
        <v>328</v>
      </c>
      <c r="H2819" s="87">
        <v>518495</v>
      </c>
    </row>
    <row r="2820" spans="1:8" x14ac:dyDescent="0.2">
      <c r="A2820" s="87" t="s">
        <v>8170</v>
      </c>
      <c r="B2820" s="87" t="s">
        <v>8171</v>
      </c>
      <c r="C2820" s="87" t="s">
        <v>8172</v>
      </c>
      <c r="D2820" s="87" t="s">
        <v>103</v>
      </c>
      <c r="E2820" s="87" t="s">
        <v>8110</v>
      </c>
      <c r="F2820" s="87" t="s">
        <v>145</v>
      </c>
      <c r="G2820" s="87" t="s">
        <v>328</v>
      </c>
      <c r="H2820" s="87">
        <v>518495</v>
      </c>
    </row>
    <row r="2821" spans="1:8" x14ac:dyDescent="0.2">
      <c r="A2821" s="87" t="s">
        <v>8173</v>
      </c>
      <c r="B2821" s="87" t="s">
        <v>8174</v>
      </c>
      <c r="C2821" s="87" t="s">
        <v>8175</v>
      </c>
      <c r="D2821" s="87" t="s">
        <v>103</v>
      </c>
      <c r="E2821" s="87" t="s">
        <v>8110</v>
      </c>
      <c r="F2821" s="87" t="s">
        <v>145</v>
      </c>
      <c r="G2821" s="87" t="s">
        <v>328</v>
      </c>
      <c r="H2821" s="87">
        <v>518495</v>
      </c>
    </row>
    <row r="2822" spans="1:8" x14ac:dyDescent="0.2">
      <c r="A2822" s="87" t="s">
        <v>8176</v>
      </c>
      <c r="B2822" s="87" t="s">
        <v>8177</v>
      </c>
      <c r="C2822" s="87" t="s">
        <v>8178</v>
      </c>
      <c r="D2822" s="87" t="s">
        <v>103</v>
      </c>
      <c r="E2822" s="87" t="s">
        <v>8110</v>
      </c>
      <c r="F2822" s="87" t="s">
        <v>145</v>
      </c>
      <c r="G2822" s="87" t="s">
        <v>328</v>
      </c>
      <c r="H2822" s="87">
        <v>518495</v>
      </c>
    </row>
    <row r="2823" spans="1:8" x14ac:dyDescent="0.2">
      <c r="A2823" s="87" t="s">
        <v>8179</v>
      </c>
      <c r="B2823" s="87" t="s">
        <v>8180</v>
      </c>
      <c r="C2823" s="87" t="s">
        <v>8181</v>
      </c>
      <c r="D2823" s="87" t="s">
        <v>103</v>
      </c>
      <c r="E2823" s="87" t="s">
        <v>8110</v>
      </c>
      <c r="F2823" s="87" t="s">
        <v>145</v>
      </c>
      <c r="G2823" s="87" t="s">
        <v>328</v>
      </c>
      <c r="H2823" s="87">
        <v>518495</v>
      </c>
    </row>
    <row r="2824" spans="1:8" x14ac:dyDescent="0.2">
      <c r="A2824" s="87" t="s">
        <v>8182</v>
      </c>
      <c r="B2824" s="87" t="s">
        <v>8183</v>
      </c>
      <c r="C2824" s="87" t="s">
        <v>8184</v>
      </c>
      <c r="D2824" s="87" t="s">
        <v>103</v>
      </c>
      <c r="E2824" s="87" t="s">
        <v>8110</v>
      </c>
      <c r="F2824" s="87" t="s">
        <v>145</v>
      </c>
      <c r="G2824" s="87" t="s">
        <v>328</v>
      </c>
      <c r="H2824" s="87">
        <v>518495</v>
      </c>
    </row>
    <row r="2825" spans="1:8" x14ac:dyDescent="0.2">
      <c r="A2825" s="87" t="s">
        <v>8185</v>
      </c>
      <c r="B2825" s="87" t="s">
        <v>8186</v>
      </c>
      <c r="C2825" s="87" t="s">
        <v>8187</v>
      </c>
      <c r="D2825" s="87" t="s">
        <v>200</v>
      </c>
      <c r="E2825" s="87" t="s">
        <v>8110</v>
      </c>
      <c r="F2825" s="87" t="s">
        <v>145</v>
      </c>
      <c r="G2825" s="87" t="s">
        <v>328</v>
      </c>
      <c r="H2825" s="87">
        <v>518495</v>
      </c>
    </row>
    <row r="2826" spans="1:8" x14ac:dyDescent="0.2">
      <c r="A2826" s="87" t="s">
        <v>8188</v>
      </c>
      <c r="B2826" s="87" t="s">
        <v>8189</v>
      </c>
      <c r="C2826" s="87" t="s">
        <v>8113</v>
      </c>
      <c r="D2826" s="87" t="s">
        <v>75</v>
      </c>
      <c r="E2826" s="87" t="s">
        <v>8110</v>
      </c>
      <c r="F2826" s="87" t="s">
        <v>145</v>
      </c>
      <c r="G2826" s="87" t="s">
        <v>328</v>
      </c>
      <c r="H2826" s="87">
        <v>518495</v>
      </c>
    </row>
    <row r="2827" spans="1:8" x14ac:dyDescent="0.2">
      <c r="A2827" s="87" t="s">
        <v>8190</v>
      </c>
      <c r="B2827" s="87" t="s">
        <v>8191</v>
      </c>
      <c r="C2827" s="87" t="s">
        <v>8113</v>
      </c>
      <c r="D2827" s="87" t="s">
        <v>103</v>
      </c>
      <c r="E2827" s="87" t="s">
        <v>8110</v>
      </c>
      <c r="F2827" s="87" t="s">
        <v>209</v>
      </c>
      <c r="G2827" s="87" t="s">
        <v>328</v>
      </c>
      <c r="H2827" s="87">
        <v>511300</v>
      </c>
    </row>
    <row r="2828" spans="1:8" x14ac:dyDescent="0.2">
      <c r="A2828" s="87" t="s">
        <v>8192</v>
      </c>
      <c r="B2828" s="87" t="s">
        <v>8193</v>
      </c>
      <c r="C2828" s="87" t="s">
        <v>8130</v>
      </c>
      <c r="D2828" s="87" t="s">
        <v>200</v>
      </c>
      <c r="E2828" s="87" t="s">
        <v>8110</v>
      </c>
      <c r="F2828" s="87" t="s">
        <v>512</v>
      </c>
      <c r="G2828" s="87" t="s">
        <v>328</v>
      </c>
      <c r="H2828" s="87">
        <v>518155</v>
      </c>
    </row>
    <row r="2829" spans="1:8" x14ac:dyDescent="0.2">
      <c r="A2829" s="87" t="s">
        <v>8194</v>
      </c>
      <c r="B2829" s="87" t="s">
        <v>8195</v>
      </c>
      <c r="C2829" s="87" t="s">
        <v>8196</v>
      </c>
      <c r="D2829" s="87" t="s">
        <v>103</v>
      </c>
      <c r="E2829" s="87" t="s">
        <v>8110</v>
      </c>
      <c r="F2829" s="87" t="s">
        <v>145</v>
      </c>
      <c r="G2829" s="87" t="s">
        <v>328</v>
      </c>
      <c r="H2829" s="87">
        <v>518495</v>
      </c>
    </row>
    <row r="2830" spans="1:8" x14ac:dyDescent="0.2">
      <c r="A2830" s="87" t="s">
        <v>8197</v>
      </c>
      <c r="B2830" s="87" t="s">
        <v>8198</v>
      </c>
      <c r="C2830" s="87" t="s">
        <v>8199</v>
      </c>
      <c r="D2830" s="87" t="s">
        <v>200</v>
      </c>
      <c r="E2830" s="87" t="s">
        <v>8110</v>
      </c>
      <c r="F2830" s="87" t="s">
        <v>209</v>
      </c>
      <c r="G2830" s="87" t="s">
        <v>328</v>
      </c>
      <c r="H2830" s="87">
        <v>511300</v>
      </c>
    </row>
    <row r="2831" spans="1:8" x14ac:dyDescent="0.2">
      <c r="A2831" s="87" t="s">
        <v>8200</v>
      </c>
      <c r="B2831" s="87" t="s">
        <v>8201</v>
      </c>
      <c r="C2831" s="87" t="s">
        <v>8202</v>
      </c>
      <c r="D2831" s="87" t="s">
        <v>332</v>
      </c>
      <c r="E2831" s="87" t="s">
        <v>8110</v>
      </c>
      <c r="F2831" s="87" t="s">
        <v>209</v>
      </c>
      <c r="G2831" s="87" t="s">
        <v>328</v>
      </c>
      <c r="H2831" s="87">
        <v>511300</v>
      </c>
    </row>
    <row r="2832" spans="1:8" x14ac:dyDescent="0.2">
      <c r="A2832" s="87" t="s">
        <v>8203</v>
      </c>
      <c r="B2832" s="87" t="s">
        <v>8204</v>
      </c>
      <c r="C2832" s="87" t="s">
        <v>8205</v>
      </c>
      <c r="D2832" s="87" t="s">
        <v>332</v>
      </c>
      <c r="E2832" s="87" t="s">
        <v>8110</v>
      </c>
      <c r="F2832" s="87" t="s">
        <v>209</v>
      </c>
      <c r="G2832" s="87" t="s">
        <v>328</v>
      </c>
      <c r="H2832" s="87">
        <v>511300</v>
      </c>
    </row>
    <row r="2833" spans="1:8" x14ac:dyDescent="0.2">
      <c r="A2833" s="87" t="s">
        <v>8206</v>
      </c>
      <c r="B2833" s="87" t="s">
        <v>8207</v>
      </c>
      <c r="C2833" s="87" t="s">
        <v>8208</v>
      </c>
      <c r="D2833" s="87" t="s">
        <v>332</v>
      </c>
      <c r="E2833" s="87" t="s">
        <v>8110</v>
      </c>
      <c r="F2833" s="87" t="s">
        <v>209</v>
      </c>
      <c r="G2833" s="87" t="s">
        <v>328</v>
      </c>
      <c r="H2833" s="87">
        <v>511300</v>
      </c>
    </row>
    <row r="2834" spans="1:8" x14ac:dyDescent="0.2">
      <c r="A2834" s="87" t="s">
        <v>8209</v>
      </c>
      <c r="B2834" s="87" t="s">
        <v>8210</v>
      </c>
      <c r="C2834" s="87" t="s">
        <v>8211</v>
      </c>
      <c r="D2834" s="87" t="s">
        <v>332</v>
      </c>
      <c r="E2834" s="87" t="s">
        <v>8110</v>
      </c>
      <c r="F2834" s="87" t="s">
        <v>209</v>
      </c>
      <c r="G2834" s="87" t="s">
        <v>328</v>
      </c>
      <c r="H2834" s="87">
        <v>511300</v>
      </c>
    </row>
    <row r="2835" spans="1:8" x14ac:dyDescent="0.2">
      <c r="A2835" s="87" t="s">
        <v>8212</v>
      </c>
      <c r="B2835" s="87" t="s">
        <v>8213</v>
      </c>
      <c r="C2835" s="87" t="s">
        <v>8214</v>
      </c>
      <c r="D2835" s="87" t="s">
        <v>332</v>
      </c>
      <c r="E2835" s="87" t="s">
        <v>8110</v>
      </c>
      <c r="F2835" s="87" t="s">
        <v>209</v>
      </c>
      <c r="G2835" s="87" t="s">
        <v>328</v>
      </c>
      <c r="H2835" s="87">
        <v>511300</v>
      </c>
    </row>
    <row r="2836" spans="1:8" x14ac:dyDescent="0.2">
      <c r="A2836" s="87" t="s">
        <v>8215</v>
      </c>
      <c r="B2836" s="87" t="s">
        <v>8216</v>
      </c>
      <c r="C2836" s="87" t="s">
        <v>8217</v>
      </c>
      <c r="D2836" s="87" t="s">
        <v>200</v>
      </c>
      <c r="E2836" s="87" t="s">
        <v>8110</v>
      </c>
      <c r="F2836" s="87" t="s">
        <v>209</v>
      </c>
      <c r="G2836" s="87" t="s">
        <v>328</v>
      </c>
      <c r="H2836" s="87">
        <v>511300</v>
      </c>
    </row>
    <row r="2837" spans="1:8" x14ac:dyDescent="0.2">
      <c r="A2837" s="87" t="s">
        <v>8218</v>
      </c>
      <c r="B2837" s="87" t="s">
        <v>8219</v>
      </c>
      <c r="C2837" s="87" t="s">
        <v>8220</v>
      </c>
      <c r="D2837" s="87" t="s">
        <v>494</v>
      </c>
      <c r="E2837" s="87" t="s">
        <v>8110</v>
      </c>
      <c r="F2837" s="87" t="s">
        <v>209</v>
      </c>
      <c r="G2837" s="87" t="s">
        <v>328</v>
      </c>
      <c r="H2837" s="87">
        <v>511300</v>
      </c>
    </row>
    <row r="2838" spans="1:8" x14ac:dyDescent="0.2">
      <c r="A2838" s="87" t="s">
        <v>8221</v>
      </c>
      <c r="B2838" s="87" t="s">
        <v>8222</v>
      </c>
      <c r="C2838" s="87" t="s">
        <v>8223</v>
      </c>
      <c r="D2838" s="87" t="s">
        <v>494</v>
      </c>
      <c r="E2838" s="87" t="s">
        <v>8110</v>
      </c>
      <c r="F2838" s="87" t="s">
        <v>209</v>
      </c>
      <c r="G2838" s="87" t="s">
        <v>328</v>
      </c>
      <c r="H2838" s="87">
        <v>511300</v>
      </c>
    </row>
    <row r="2839" spans="1:8" x14ac:dyDescent="0.2">
      <c r="A2839" s="87" t="s">
        <v>8224</v>
      </c>
      <c r="B2839" s="87" t="s">
        <v>8225</v>
      </c>
      <c r="C2839" s="87" t="s">
        <v>8226</v>
      </c>
      <c r="D2839" s="87" t="s">
        <v>200</v>
      </c>
      <c r="E2839" s="87" t="s">
        <v>8110</v>
      </c>
      <c r="F2839" s="87" t="s">
        <v>209</v>
      </c>
      <c r="G2839" s="87" t="s">
        <v>328</v>
      </c>
      <c r="H2839" s="87">
        <v>511300</v>
      </c>
    </row>
    <row r="2840" spans="1:8" x14ac:dyDescent="0.2">
      <c r="A2840" s="87" t="s">
        <v>8227</v>
      </c>
      <c r="B2840" s="87" t="s">
        <v>8228</v>
      </c>
      <c r="C2840" s="87" t="s">
        <v>8229</v>
      </c>
      <c r="D2840" s="87" t="s">
        <v>200</v>
      </c>
      <c r="E2840" s="87" t="s">
        <v>8110</v>
      </c>
      <c r="F2840" s="87" t="s">
        <v>209</v>
      </c>
      <c r="G2840" s="87" t="s">
        <v>328</v>
      </c>
      <c r="H2840" s="87">
        <v>511300</v>
      </c>
    </row>
    <row r="2841" spans="1:8" x14ac:dyDescent="0.2">
      <c r="A2841" s="87" t="s">
        <v>8230</v>
      </c>
      <c r="B2841" s="87" t="s">
        <v>8231</v>
      </c>
      <c r="C2841" s="87" t="s">
        <v>8232</v>
      </c>
      <c r="D2841" s="87" t="s">
        <v>103</v>
      </c>
      <c r="E2841" s="87" t="s">
        <v>8110</v>
      </c>
      <c r="F2841" s="87" t="s">
        <v>145</v>
      </c>
      <c r="G2841" s="87" t="s">
        <v>328</v>
      </c>
      <c r="H2841" s="87">
        <v>518495</v>
      </c>
    </row>
    <row r="2842" spans="1:8" x14ac:dyDescent="0.2">
      <c r="A2842" s="87" t="s">
        <v>8233</v>
      </c>
      <c r="B2842" s="87" t="s">
        <v>8234</v>
      </c>
      <c r="C2842" s="87" t="s">
        <v>8235</v>
      </c>
      <c r="D2842" s="87" t="s">
        <v>103</v>
      </c>
      <c r="E2842" s="87" t="s">
        <v>8110</v>
      </c>
      <c r="F2842" s="87" t="s">
        <v>145</v>
      </c>
      <c r="G2842" s="87" t="s">
        <v>328</v>
      </c>
      <c r="H2842" s="87">
        <v>518495</v>
      </c>
    </row>
    <row r="2843" spans="1:8" x14ac:dyDescent="0.2">
      <c r="A2843" s="87" t="s">
        <v>8236</v>
      </c>
      <c r="B2843" s="87" t="s">
        <v>8237</v>
      </c>
      <c r="C2843" s="87" t="s">
        <v>8238</v>
      </c>
      <c r="D2843" s="87" t="s">
        <v>103</v>
      </c>
      <c r="E2843" s="87" t="s">
        <v>8110</v>
      </c>
      <c r="F2843" s="87" t="s">
        <v>145</v>
      </c>
      <c r="G2843" s="87" t="s">
        <v>328</v>
      </c>
      <c r="H2843" s="87">
        <v>518495</v>
      </c>
    </row>
    <row r="2844" spans="1:8" x14ac:dyDescent="0.2">
      <c r="A2844" s="87" t="s">
        <v>8239</v>
      </c>
      <c r="B2844" s="87" t="s">
        <v>8240</v>
      </c>
      <c r="C2844" s="87" t="s">
        <v>8241</v>
      </c>
      <c r="D2844" s="87" t="s">
        <v>103</v>
      </c>
      <c r="E2844" s="87" t="s">
        <v>8110</v>
      </c>
      <c r="F2844" s="87" t="s">
        <v>145</v>
      </c>
      <c r="G2844" s="87" t="s">
        <v>328</v>
      </c>
      <c r="H2844" s="87">
        <v>518495</v>
      </c>
    </row>
    <row r="2845" spans="1:8" x14ac:dyDescent="0.2">
      <c r="A2845" s="87" t="s">
        <v>8242</v>
      </c>
      <c r="B2845" s="87" t="s">
        <v>8243</v>
      </c>
      <c r="C2845" s="87" t="s">
        <v>8244</v>
      </c>
      <c r="D2845" s="87" t="s">
        <v>103</v>
      </c>
      <c r="E2845" s="87" t="s">
        <v>8110</v>
      </c>
      <c r="F2845" s="87" t="s">
        <v>145</v>
      </c>
      <c r="G2845" s="87" t="s">
        <v>328</v>
      </c>
      <c r="H2845" s="87">
        <v>518495</v>
      </c>
    </row>
    <row r="2846" spans="1:8" x14ac:dyDescent="0.2">
      <c r="A2846" s="87" t="s">
        <v>8245</v>
      </c>
      <c r="B2846" s="87" t="s">
        <v>8246</v>
      </c>
      <c r="C2846" s="87" t="s">
        <v>8247</v>
      </c>
      <c r="D2846" s="87" t="s">
        <v>332</v>
      </c>
      <c r="E2846" s="87" t="s">
        <v>8110</v>
      </c>
      <c r="F2846" s="87" t="s">
        <v>145</v>
      </c>
      <c r="G2846" s="87" t="s">
        <v>328</v>
      </c>
      <c r="H2846" s="87">
        <v>518495</v>
      </c>
    </row>
    <row r="2847" spans="1:8" x14ac:dyDescent="0.2">
      <c r="A2847" s="87" t="s">
        <v>8248</v>
      </c>
      <c r="B2847" s="87" t="s">
        <v>8249</v>
      </c>
      <c r="C2847" s="87" t="s">
        <v>8250</v>
      </c>
      <c r="D2847" s="87" t="s">
        <v>103</v>
      </c>
      <c r="E2847" s="87" t="s">
        <v>8110</v>
      </c>
      <c r="F2847" s="87" t="s">
        <v>145</v>
      </c>
      <c r="G2847" s="87" t="s">
        <v>328</v>
      </c>
      <c r="H2847" s="87">
        <v>518495</v>
      </c>
    </row>
    <row r="2848" spans="1:8" x14ac:dyDescent="0.2">
      <c r="A2848" s="87" t="s">
        <v>8251</v>
      </c>
      <c r="B2848" s="87" t="s">
        <v>8252</v>
      </c>
      <c r="C2848" s="87" t="s">
        <v>8253</v>
      </c>
      <c r="D2848" s="87" t="s">
        <v>103</v>
      </c>
      <c r="E2848" s="87" t="s">
        <v>8110</v>
      </c>
      <c r="F2848" s="87" t="s">
        <v>145</v>
      </c>
      <c r="G2848" s="87" t="s">
        <v>328</v>
      </c>
      <c r="H2848" s="87">
        <v>518495</v>
      </c>
    </row>
    <row r="2849" spans="1:8" x14ac:dyDescent="0.2">
      <c r="A2849" s="87" t="s">
        <v>8254</v>
      </c>
      <c r="B2849" s="87" t="s">
        <v>8255</v>
      </c>
      <c r="C2849" s="87" t="s">
        <v>8256</v>
      </c>
      <c r="D2849" s="87" t="s">
        <v>332</v>
      </c>
      <c r="E2849" s="87" t="s">
        <v>8110</v>
      </c>
      <c r="F2849" s="87" t="s">
        <v>145</v>
      </c>
      <c r="G2849" s="87" t="s">
        <v>328</v>
      </c>
      <c r="H2849" s="87">
        <v>518495</v>
      </c>
    </row>
    <row r="2850" spans="1:8" x14ac:dyDescent="0.2">
      <c r="A2850" s="87" t="s">
        <v>8257</v>
      </c>
      <c r="B2850" s="87" t="s">
        <v>8258</v>
      </c>
      <c r="C2850" s="87" t="s">
        <v>8259</v>
      </c>
      <c r="D2850" s="87" t="s">
        <v>200</v>
      </c>
      <c r="E2850" s="87" t="s">
        <v>8110</v>
      </c>
      <c r="F2850" s="87" t="s">
        <v>145</v>
      </c>
      <c r="G2850" s="87" t="s">
        <v>328</v>
      </c>
      <c r="H2850" s="87">
        <v>518495</v>
      </c>
    </row>
    <row r="2851" spans="1:8" x14ac:dyDescent="0.2">
      <c r="A2851" s="87" t="s">
        <v>8260</v>
      </c>
      <c r="B2851" s="87" t="s">
        <v>8261</v>
      </c>
      <c r="C2851" s="87" t="s">
        <v>8262</v>
      </c>
      <c r="D2851" s="87" t="s">
        <v>103</v>
      </c>
      <c r="E2851" s="87" t="s">
        <v>8110</v>
      </c>
      <c r="F2851" s="87" t="s">
        <v>145</v>
      </c>
      <c r="G2851" s="87" t="s">
        <v>328</v>
      </c>
      <c r="H2851" s="87">
        <v>518495</v>
      </c>
    </row>
    <row r="2852" spans="1:8" x14ac:dyDescent="0.2">
      <c r="A2852" s="87" t="s">
        <v>8263</v>
      </c>
      <c r="B2852" s="87" t="s">
        <v>8264</v>
      </c>
      <c r="C2852" s="87" t="s">
        <v>8265</v>
      </c>
      <c r="D2852" s="87" t="s">
        <v>200</v>
      </c>
      <c r="E2852" s="87" t="s">
        <v>8110</v>
      </c>
      <c r="F2852" s="87" t="s">
        <v>145</v>
      </c>
      <c r="G2852" s="87" t="s">
        <v>328</v>
      </c>
      <c r="H2852" s="87">
        <v>518495</v>
      </c>
    </row>
    <row r="2853" spans="1:8" x14ac:dyDescent="0.2">
      <c r="A2853" s="87" t="s">
        <v>8266</v>
      </c>
      <c r="B2853" s="87" t="s">
        <v>8267</v>
      </c>
      <c r="C2853" s="87" t="s">
        <v>8268</v>
      </c>
      <c r="D2853" s="87" t="s">
        <v>200</v>
      </c>
      <c r="E2853" s="87" t="s">
        <v>8110</v>
      </c>
      <c r="F2853" s="87" t="s">
        <v>145</v>
      </c>
      <c r="G2853" s="87" t="s">
        <v>328</v>
      </c>
      <c r="H2853" s="87">
        <v>518495</v>
      </c>
    </row>
    <row r="2854" spans="1:8" x14ac:dyDescent="0.2">
      <c r="A2854" s="87" t="s">
        <v>8269</v>
      </c>
      <c r="B2854" s="87" t="s">
        <v>8270</v>
      </c>
      <c r="C2854" s="87" t="s">
        <v>8271</v>
      </c>
      <c r="D2854" s="87" t="s">
        <v>200</v>
      </c>
      <c r="E2854" s="87" t="s">
        <v>8110</v>
      </c>
      <c r="F2854" s="87" t="s">
        <v>145</v>
      </c>
      <c r="G2854" s="87" t="s">
        <v>328</v>
      </c>
      <c r="H2854" s="87">
        <v>518495</v>
      </c>
    </row>
    <row r="2855" spans="1:8" x14ac:dyDescent="0.2">
      <c r="A2855" s="87" t="s">
        <v>8272</v>
      </c>
      <c r="B2855" s="87" t="s">
        <v>8273</v>
      </c>
      <c r="C2855" s="87" t="s">
        <v>8274</v>
      </c>
      <c r="D2855" s="87" t="s">
        <v>200</v>
      </c>
      <c r="E2855" s="87" t="s">
        <v>8110</v>
      </c>
      <c r="F2855" s="87" t="s">
        <v>145</v>
      </c>
      <c r="G2855" s="87" t="s">
        <v>328</v>
      </c>
      <c r="H2855" s="87">
        <v>518495</v>
      </c>
    </row>
    <row r="2856" spans="1:8" x14ac:dyDescent="0.2">
      <c r="A2856" s="87" t="s">
        <v>8275</v>
      </c>
      <c r="B2856" s="87" t="s">
        <v>8276</v>
      </c>
      <c r="C2856" s="87" t="s">
        <v>8277</v>
      </c>
      <c r="D2856" s="87" t="s">
        <v>332</v>
      </c>
      <c r="E2856" s="87" t="s">
        <v>8110</v>
      </c>
      <c r="F2856" s="87" t="s">
        <v>145</v>
      </c>
      <c r="G2856" s="87" t="s">
        <v>328</v>
      </c>
      <c r="H2856" s="87">
        <v>518495</v>
      </c>
    </row>
    <row r="2857" spans="1:8" x14ac:dyDescent="0.2">
      <c r="A2857" s="87" t="s">
        <v>8278</v>
      </c>
      <c r="B2857" s="87" t="s">
        <v>8279</v>
      </c>
      <c r="C2857" s="87" t="s">
        <v>8280</v>
      </c>
      <c r="D2857" s="87" t="s">
        <v>332</v>
      </c>
      <c r="E2857" s="87" t="s">
        <v>8110</v>
      </c>
      <c r="F2857" s="87" t="s">
        <v>145</v>
      </c>
      <c r="G2857" s="87" t="s">
        <v>328</v>
      </c>
      <c r="H2857" s="87">
        <v>518495</v>
      </c>
    </row>
    <row r="2858" spans="1:8" x14ac:dyDescent="0.2">
      <c r="A2858" s="87" t="s">
        <v>8281</v>
      </c>
      <c r="B2858" s="87" t="s">
        <v>8282</v>
      </c>
      <c r="C2858" s="87" t="s">
        <v>8283</v>
      </c>
      <c r="D2858" s="87" t="s">
        <v>332</v>
      </c>
      <c r="E2858" s="87" t="s">
        <v>8110</v>
      </c>
      <c r="F2858" s="87" t="s">
        <v>145</v>
      </c>
      <c r="G2858" s="87" t="s">
        <v>328</v>
      </c>
      <c r="H2858" s="87">
        <v>518495</v>
      </c>
    </row>
    <row r="2859" spans="1:8" x14ac:dyDescent="0.2">
      <c r="A2859" s="87" t="s">
        <v>8284</v>
      </c>
      <c r="B2859" s="87" t="s">
        <v>8285</v>
      </c>
      <c r="C2859" s="87" t="s">
        <v>8286</v>
      </c>
      <c r="D2859" s="87" t="s">
        <v>332</v>
      </c>
      <c r="E2859" s="87" t="s">
        <v>8110</v>
      </c>
      <c r="F2859" s="87" t="s">
        <v>145</v>
      </c>
      <c r="G2859" s="87" t="s">
        <v>328</v>
      </c>
      <c r="H2859" s="87">
        <v>518495</v>
      </c>
    </row>
    <row r="2860" spans="1:8" x14ac:dyDescent="0.2">
      <c r="A2860" s="87" t="s">
        <v>8287</v>
      </c>
      <c r="B2860" s="87" t="s">
        <v>8288</v>
      </c>
      <c r="C2860" s="87" t="s">
        <v>8289</v>
      </c>
      <c r="D2860" s="87" t="s">
        <v>332</v>
      </c>
      <c r="E2860" s="87" t="s">
        <v>8110</v>
      </c>
      <c r="F2860" s="87" t="s">
        <v>145</v>
      </c>
      <c r="G2860" s="87" t="s">
        <v>328</v>
      </c>
      <c r="H2860" s="87">
        <v>518495</v>
      </c>
    </row>
    <row r="2861" spans="1:8" x14ac:dyDescent="0.2">
      <c r="A2861" s="87" t="s">
        <v>8290</v>
      </c>
      <c r="B2861" s="87" t="s">
        <v>8291</v>
      </c>
      <c r="C2861" s="87" t="s">
        <v>8292</v>
      </c>
      <c r="D2861" s="87" t="s">
        <v>332</v>
      </c>
      <c r="E2861" s="87" t="s">
        <v>8110</v>
      </c>
      <c r="F2861" s="87" t="s">
        <v>145</v>
      </c>
      <c r="G2861" s="87" t="s">
        <v>328</v>
      </c>
      <c r="H2861" s="87">
        <v>518495</v>
      </c>
    </row>
    <row r="2862" spans="1:8" x14ac:dyDescent="0.2">
      <c r="A2862" s="87" t="s">
        <v>8293</v>
      </c>
      <c r="B2862" s="87" t="s">
        <v>8294</v>
      </c>
      <c r="C2862" s="87" t="s">
        <v>8295</v>
      </c>
      <c r="D2862" s="87" t="s">
        <v>200</v>
      </c>
      <c r="E2862" s="87" t="s">
        <v>8110</v>
      </c>
      <c r="F2862" s="87" t="s">
        <v>209</v>
      </c>
      <c r="G2862" s="87" t="s">
        <v>328</v>
      </c>
      <c r="H2862" s="87">
        <v>511300</v>
      </c>
    </row>
    <row r="2863" spans="1:8" x14ac:dyDescent="0.2">
      <c r="A2863" s="87" t="s">
        <v>8296</v>
      </c>
      <c r="B2863" s="87" t="s">
        <v>8297</v>
      </c>
      <c r="C2863" s="87" t="s">
        <v>8298</v>
      </c>
      <c r="D2863" s="87" t="s">
        <v>355</v>
      </c>
      <c r="E2863" s="87" t="s">
        <v>8299</v>
      </c>
      <c r="F2863" s="87" t="s">
        <v>145</v>
      </c>
      <c r="G2863" s="87" t="s">
        <v>328</v>
      </c>
      <c r="H2863" s="87">
        <v>518495</v>
      </c>
    </row>
    <row r="2864" spans="1:8" x14ac:dyDescent="0.2">
      <c r="A2864" s="87" t="s">
        <v>8300</v>
      </c>
      <c r="B2864" s="87" t="s">
        <v>8301</v>
      </c>
      <c r="C2864" s="87" t="s">
        <v>8302</v>
      </c>
      <c r="D2864" s="87" t="s">
        <v>200</v>
      </c>
      <c r="E2864" s="87" t="s">
        <v>8303</v>
      </c>
      <c r="F2864" s="87" t="s">
        <v>8304</v>
      </c>
      <c r="G2864" s="87" t="s">
        <v>328</v>
      </c>
      <c r="H2864" s="87">
        <v>518380</v>
      </c>
    </row>
    <row r="2865" spans="1:8" x14ac:dyDescent="0.2">
      <c r="A2865" s="87" t="s">
        <v>8305</v>
      </c>
      <c r="B2865" s="87" t="s">
        <v>8306</v>
      </c>
      <c r="C2865" s="87" t="s">
        <v>8298</v>
      </c>
      <c r="D2865" s="87" t="s">
        <v>103</v>
      </c>
      <c r="E2865" s="87" t="s">
        <v>8299</v>
      </c>
      <c r="F2865" s="87" t="s">
        <v>145</v>
      </c>
      <c r="G2865" s="87" t="s">
        <v>328</v>
      </c>
      <c r="H2865" s="87">
        <v>518495</v>
      </c>
    </row>
    <row r="2866" spans="1:8" x14ac:dyDescent="0.2">
      <c r="A2866" s="87" t="s">
        <v>8307</v>
      </c>
      <c r="B2866" s="87" t="s">
        <v>8308</v>
      </c>
      <c r="C2866" s="87" t="s">
        <v>8298</v>
      </c>
      <c r="D2866" s="87" t="s">
        <v>332</v>
      </c>
      <c r="E2866" s="87" t="s">
        <v>8299</v>
      </c>
      <c r="F2866" s="87" t="s">
        <v>145</v>
      </c>
      <c r="G2866" s="87" t="s">
        <v>328</v>
      </c>
      <c r="H2866" s="87">
        <v>518495</v>
      </c>
    </row>
    <row r="2867" spans="1:8" x14ac:dyDescent="0.2">
      <c r="A2867" s="87" t="s">
        <v>8309</v>
      </c>
      <c r="B2867" s="87" t="s">
        <v>8310</v>
      </c>
      <c r="C2867" s="87" t="s">
        <v>8311</v>
      </c>
      <c r="D2867" s="87" t="s">
        <v>75</v>
      </c>
      <c r="E2867" s="87" t="s">
        <v>8303</v>
      </c>
      <c r="F2867" s="87" t="s">
        <v>8312</v>
      </c>
      <c r="G2867" s="87" t="s">
        <v>328</v>
      </c>
      <c r="H2867" s="87">
        <v>518341</v>
      </c>
    </row>
    <row r="2868" spans="1:8" x14ac:dyDescent="0.2">
      <c r="A2868" s="87" t="s">
        <v>8313</v>
      </c>
      <c r="B2868" s="87" t="s">
        <v>8314</v>
      </c>
      <c r="C2868" s="87" t="s">
        <v>8311</v>
      </c>
      <c r="D2868" s="87" t="s">
        <v>103</v>
      </c>
      <c r="E2868" s="87" t="s">
        <v>8303</v>
      </c>
      <c r="F2868" s="87" t="s">
        <v>8312</v>
      </c>
      <c r="G2868" s="87" t="s">
        <v>328</v>
      </c>
      <c r="H2868" s="87">
        <v>518341</v>
      </c>
    </row>
    <row r="2869" spans="1:8" x14ac:dyDescent="0.2">
      <c r="A2869" s="87" t="s">
        <v>8315</v>
      </c>
      <c r="B2869" s="87" t="s">
        <v>8316</v>
      </c>
      <c r="C2869" s="87" t="s">
        <v>8317</v>
      </c>
      <c r="D2869" s="87" t="s">
        <v>355</v>
      </c>
      <c r="E2869" s="87" t="s">
        <v>8299</v>
      </c>
      <c r="F2869" s="87" t="s">
        <v>8318</v>
      </c>
      <c r="G2869" s="87" t="s">
        <v>328</v>
      </c>
      <c r="H2869" s="87">
        <v>512100</v>
      </c>
    </row>
    <row r="2870" spans="1:8" x14ac:dyDescent="0.2">
      <c r="A2870" s="87" t="s">
        <v>8319</v>
      </c>
      <c r="B2870" s="87" t="s">
        <v>8320</v>
      </c>
      <c r="C2870" s="87" t="s">
        <v>8321</v>
      </c>
      <c r="D2870" s="87" t="s">
        <v>355</v>
      </c>
      <c r="E2870" s="87" t="s">
        <v>8299</v>
      </c>
      <c r="F2870" s="87" t="s">
        <v>8322</v>
      </c>
      <c r="G2870" s="87" t="s">
        <v>328</v>
      </c>
      <c r="H2870" s="87">
        <v>512101</v>
      </c>
    </row>
    <row r="2871" spans="1:8" x14ac:dyDescent="0.2">
      <c r="A2871" s="87" t="s">
        <v>8323</v>
      </c>
      <c r="B2871" s="87" t="s">
        <v>8324</v>
      </c>
      <c r="C2871" s="87" t="s">
        <v>8325</v>
      </c>
      <c r="D2871" s="87" t="s">
        <v>355</v>
      </c>
      <c r="E2871" s="87" t="s">
        <v>8299</v>
      </c>
      <c r="F2871" s="87" t="s">
        <v>8318</v>
      </c>
      <c r="G2871" s="87" t="s">
        <v>328</v>
      </c>
      <c r="H2871" s="87">
        <v>512100</v>
      </c>
    </row>
    <row r="2872" spans="1:8" x14ac:dyDescent="0.2">
      <c r="A2872" s="87" t="s">
        <v>8326</v>
      </c>
      <c r="B2872" s="87" t="s">
        <v>8327</v>
      </c>
      <c r="C2872" s="87" t="s">
        <v>8328</v>
      </c>
      <c r="D2872" s="87" t="s">
        <v>355</v>
      </c>
      <c r="E2872" s="87" t="s">
        <v>8299</v>
      </c>
      <c r="F2872" s="87" t="s">
        <v>8322</v>
      </c>
      <c r="G2872" s="87" t="s">
        <v>328</v>
      </c>
      <c r="H2872" s="87">
        <v>512101</v>
      </c>
    </row>
    <row r="2873" spans="1:8" x14ac:dyDescent="0.2">
      <c r="A2873" s="87" t="s">
        <v>8329</v>
      </c>
      <c r="B2873" s="87" t="s">
        <v>8330</v>
      </c>
      <c r="C2873" s="87" t="s">
        <v>8331</v>
      </c>
      <c r="D2873" s="87" t="s">
        <v>355</v>
      </c>
      <c r="E2873" s="87" t="s">
        <v>8299</v>
      </c>
      <c r="F2873" s="87" t="s">
        <v>8318</v>
      </c>
      <c r="G2873" s="87" t="s">
        <v>328</v>
      </c>
      <c r="H2873" s="87">
        <v>512100</v>
      </c>
    </row>
    <row r="2874" spans="1:8" x14ac:dyDescent="0.2">
      <c r="A2874" s="87" t="s">
        <v>8332</v>
      </c>
      <c r="B2874" s="87" t="s">
        <v>8333</v>
      </c>
      <c r="C2874" s="87" t="s">
        <v>8334</v>
      </c>
      <c r="D2874" s="87" t="s">
        <v>355</v>
      </c>
      <c r="E2874" s="87" t="s">
        <v>8299</v>
      </c>
      <c r="F2874" s="87" t="s">
        <v>8322</v>
      </c>
      <c r="G2874" s="87" t="s">
        <v>328</v>
      </c>
      <c r="H2874" s="87">
        <v>512101</v>
      </c>
    </row>
    <row r="2875" spans="1:8" x14ac:dyDescent="0.2">
      <c r="A2875" s="87" t="s">
        <v>8335</v>
      </c>
      <c r="B2875" s="87" t="s">
        <v>8336</v>
      </c>
      <c r="C2875" s="87" t="s">
        <v>8337</v>
      </c>
      <c r="D2875" s="87" t="s">
        <v>103</v>
      </c>
      <c r="E2875" s="87" t="s">
        <v>8299</v>
      </c>
      <c r="F2875" s="87" t="s">
        <v>8318</v>
      </c>
      <c r="G2875" s="87" t="s">
        <v>328</v>
      </c>
      <c r="H2875" s="87">
        <v>512100</v>
      </c>
    </row>
    <row r="2876" spans="1:8" x14ac:dyDescent="0.2">
      <c r="A2876" s="87" t="s">
        <v>8338</v>
      </c>
      <c r="B2876" s="87" t="s">
        <v>8339</v>
      </c>
      <c r="C2876" s="87" t="s">
        <v>8340</v>
      </c>
      <c r="D2876" s="87" t="s">
        <v>103</v>
      </c>
      <c r="E2876" s="87" t="s">
        <v>8299</v>
      </c>
      <c r="F2876" s="87" t="s">
        <v>8318</v>
      </c>
      <c r="G2876" s="87" t="s">
        <v>328</v>
      </c>
      <c r="H2876" s="87">
        <v>512100</v>
      </c>
    </row>
    <row r="2877" spans="1:8" x14ac:dyDescent="0.2">
      <c r="A2877" s="87" t="s">
        <v>8341</v>
      </c>
      <c r="B2877" s="87" t="s">
        <v>8342</v>
      </c>
      <c r="C2877" s="87" t="s">
        <v>8343</v>
      </c>
      <c r="D2877" s="87" t="s">
        <v>103</v>
      </c>
      <c r="E2877" s="87" t="s">
        <v>8299</v>
      </c>
      <c r="F2877" s="87" t="s">
        <v>8318</v>
      </c>
      <c r="G2877" s="87" t="s">
        <v>328</v>
      </c>
      <c r="H2877" s="87">
        <v>512100</v>
      </c>
    </row>
    <row r="2878" spans="1:8" x14ac:dyDescent="0.2">
      <c r="A2878" s="87" t="s">
        <v>8344</v>
      </c>
      <c r="B2878" s="87" t="s">
        <v>8345</v>
      </c>
      <c r="C2878" s="87" t="s">
        <v>8346</v>
      </c>
      <c r="D2878" s="87" t="s">
        <v>103</v>
      </c>
      <c r="E2878" s="87" t="s">
        <v>8299</v>
      </c>
      <c r="F2878" s="87" t="s">
        <v>8322</v>
      </c>
      <c r="G2878" s="87" t="s">
        <v>328</v>
      </c>
      <c r="H2878" s="87">
        <v>512101</v>
      </c>
    </row>
    <row r="2879" spans="1:8" x14ac:dyDescent="0.2">
      <c r="A2879" s="87" t="s">
        <v>8347</v>
      </c>
      <c r="B2879" s="87" t="s">
        <v>8348</v>
      </c>
      <c r="C2879" s="87" t="s">
        <v>8349</v>
      </c>
      <c r="D2879" s="87" t="s">
        <v>103</v>
      </c>
      <c r="E2879" s="87" t="s">
        <v>8299</v>
      </c>
      <c r="F2879" s="87" t="s">
        <v>8322</v>
      </c>
      <c r="G2879" s="87" t="s">
        <v>328</v>
      </c>
      <c r="H2879" s="87">
        <v>512101</v>
      </c>
    </row>
    <row r="2880" spans="1:8" x14ac:dyDescent="0.2">
      <c r="A2880" s="87" t="s">
        <v>8350</v>
      </c>
      <c r="B2880" s="87" t="s">
        <v>8351</v>
      </c>
      <c r="C2880" s="87" t="s">
        <v>8352</v>
      </c>
      <c r="D2880" s="87" t="s">
        <v>103</v>
      </c>
      <c r="E2880" s="87" t="s">
        <v>8299</v>
      </c>
      <c r="F2880" s="87" t="s">
        <v>8322</v>
      </c>
      <c r="G2880" s="87" t="s">
        <v>328</v>
      </c>
      <c r="H2880" s="87">
        <v>512101</v>
      </c>
    </row>
    <row r="2881" spans="1:8" x14ac:dyDescent="0.2">
      <c r="A2881" s="87" t="s">
        <v>8353</v>
      </c>
      <c r="B2881" s="87" t="s">
        <v>8354</v>
      </c>
      <c r="C2881" s="87" t="s">
        <v>8355</v>
      </c>
      <c r="D2881" s="87" t="s">
        <v>332</v>
      </c>
      <c r="E2881" s="87" t="s">
        <v>8299</v>
      </c>
      <c r="F2881" s="87" t="s">
        <v>8318</v>
      </c>
      <c r="G2881" s="87" t="s">
        <v>328</v>
      </c>
      <c r="H2881" s="87">
        <v>512100</v>
      </c>
    </row>
    <row r="2882" spans="1:8" x14ac:dyDescent="0.2">
      <c r="A2882" s="87" t="s">
        <v>8356</v>
      </c>
      <c r="B2882" s="87" t="s">
        <v>8357</v>
      </c>
      <c r="C2882" s="87" t="s">
        <v>8358</v>
      </c>
      <c r="D2882" s="87" t="s">
        <v>332</v>
      </c>
      <c r="E2882" s="87" t="s">
        <v>8299</v>
      </c>
      <c r="F2882" s="87" t="s">
        <v>8322</v>
      </c>
      <c r="G2882" s="87" t="s">
        <v>328</v>
      </c>
      <c r="H2882" s="87">
        <v>512101</v>
      </c>
    </row>
    <row r="2883" spans="1:8" x14ac:dyDescent="0.2">
      <c r="A2883" s="87" t="s">
        <v>8359</v>
      </c>
      <c r="B2883" s="87" t="s">
        <v>8360</v>
      </c>
      <c r="C2883" s="87" t="s">
        <v>8361</v>
      </c>
      <c r="D2883" s="87" t="s">
        <v>103</v>
      </c>
      <c r="E2883" s="87" t="s">
        <v>8303</v>
      </c>
      <c r="F2883" s="87" t="s">
        <v>8304</v>
      </c>
      <c r="G2883" s="87" t="s">
        <v>328</v>
      </c>
      <c r="H2883" s="87">
        <v>518380</v>
      </c>
    </row>
    <row r="2884" spans="1:8" x14ac:dyDescent="0.2">
      <c r="A2884" s="87" t="s">
        <v>8362</v>
      </c>
      <c r="B2884" s="87" t="s">
        <v>8363</v>
      </c>
      <c r="C2884" s="87" t="s">
        <v>8298</v>
      </c>
      <c r="D2884" s="87" t="s">
        <v>8364</v>
      </c>
      <c r="E2884" s="87" t="s">
        <v>8299</v>
      </c>
      <c r="F2884" s="87" t="s">
        <v>145</v>
      </c>
      <c r="G2884" s="87" t="s">
        <v>328</v>
      </c>
      <c r="H2884" s="87">
        <v>518495</v>
      </c>
    </row>
    <row r="2885" spans="1:8" x14ac:dyDescent="0.2">
      <c r="A2885" s="87" t="s">
        <v>8365</v>
      </c>
      <c r="B2885" s="87" t="s">
        <v>8366</v>
      </c>
      <c r="C2885" s="87" t="s">
        <v>8298</v>
      </c>
      <c r="D2885" s="87" t="s">
        <v>75</v>
      </c>
      <c r="E2885" s="87" t="s">
        <v>8299</v>
      </c>
      <c r="F2885" s="87" t="s">
        <v>145</v>
      </c>
      <c r="G2885" s="87" t="s">
        <v>328</v>
      </c>
      <c r="H2885" s="87">
        <v>518495</v>
      </c>
    </row>
    <row r="2886" spans="1:8" x14ac:dyDescent="0.2">
      <c r="A2886" s="87" t="s">
        <v>8367</v>
      </c>
      <c r="B2886" s="87" t="s">
        <v>8368</v>
      </c>
      <c r="C2886" s="87" t="s">
        <v>8369</v>
      </c>
      <c r="D2886" s="87" t="s">
        <v>103</v>
      </c>
      <c r="E2886" s="87" t="s">
        <v>8299</v>
      </c>
      <c r="F2886" s="87" t="s">
        <v>8318</v>
      </c>
      <c r="G2886" s="87" t="s">
        <v>328</v>
      </c>
      <c r="H2886" s="87">
        <v>512100</v>
      </c>
    </row>
    <row r="2887" spans="1:8" x14ac:dyDescent="0.2">
      <c r="A2887" s="87" t="s">
        <v>8370</v>
      </c>
      <c r="B2887" s="87" t="s">
        <v>8371</v>
      </c>
      <c r="C2887" s="87" t="s">
        <v>8372</v>
      </c>
      <c r="D2887" s="87" t="s">
        <v>103</v>
      </c>
      <c r="E2887" s="87" t="s">
        <v>8299</v>
      </c>
      <c r="F2887" s="87" t="s">
        <v>8318</v>
      </c>
      <c r="G2887" s="87" t="s">
        <v>328</v>
      </c>
      <c r="H2887" s="87">
        <v>512100</v>
      </c>
    </row>
    <row r="2888" spans="1:8" x14ac:dyDescent="0.2">
      <c r="A2888" s="87" t="s">
        <v>8373</v>
      </c>
      <c r="B2888" s="87" t="s">
        <v>8374</v>
      </c>
      <c r="C2888" s="87" t="s">
        <v>8375</v>
      </c>
      <c r="D2888" s="87" t="s">
        <v>103</v>
      </c>
      <c r="E2888" s="87" t="s">
        <v>8299</v>
      </c>
      <c r="F2888" s="87" t="s">
        <v>8322</v>
      </c>
      <c r="G2888" s="87" t="s">
        <v>328</v>
      </c>
      <c r="H2888" s="87">
        <v>512101</v>
      </c>
    </row>
    <row r="2889" spans="1:8" x14ac:dyDescent="0.2">
      <c r="A2889" s="87" t="s">
        <v>8376</v>
      </c>
      <c r="B2889" s="87" t="s">
        <v>8377</v>
      </c>
      <c r="C2889" s="87" t="s">
        <v>8378</v>
      </c>
      <c r="D2889" s="87" t="s">
        <v>103</v>
      </c>
      <c r="E2889" s="87" t="s">
        <v>8379</v>
      </c>
      <c r="F2889" s="87" t="s">
        <v>8322</v>
      </c>
      <c r="G2889" s="87" t="s">
        <v>328</v>
      </c>
      <c r="H2889" s="87">
        <v>512101</v>
      </c>
    </row>
    <row r="2890" spans="1:8" x14ac:dyDescent="0.2">
      <c r="A2890" s="87" t="s">
        <v>8380</v>
      </c>
      <c r="B2890" s="87" t="s">
        <v>8381</v>
      </c>
      <c r="C2890" s="87" t="s">
        <v>8382</v>
      </c>
      <c r="D2890" s="87" t="s">
        <v>103</v>
      </c>
      <c r="E2890" s="87" t="s">
        <v>8379</v>
      </c>
      <c r="F2890" s="87" t="s">
        <v>8318</v>
      </c>
      <c r="G2890" s="87" t="s">
        <v>328</v>
      </c>
      <c r="H2890" s="87">
        <v>512100</v>
      </c>
    </row>
    <row r="2891" spans="1:8" x14ac:dyDescent="0.2">
      <c r="A2891" s="87" t="s">
        <v>8383</v>
      </c>
      <c r="B2891" s="87" t="s">
        <v>8384</v>
      </c>
      <c r="C2891" s="87" t="s">
        <v>8385</v>
      </c>
      <c r="D2891" s="87" t="s">
        <v>103</v>
      </c>
      <c r="E2891" s="87" t="s">
        <v>8379</v>
      </c>
      <c r="F2891" s="87" t="s">
        <v>8386</v>
      </c>
      <c r="G2891" s="87" t="s">
        <v>328</v>
      </c>
      <c r="H2891" s="87">
        <v>513103</v>
      </c>
    </row>
    <row r="2892" spans="1:8" x14ac:dyDescent="0.2">
      <c r="A2892" s="87" t="s">
        <v>8387</v>
      </c>
      <c r="B2892" s="87" t="s">
        <v>8388</v>
      </c>
      <c r="C2892" s="87" t="s">
        <v>8389</v>
      </c>
      <c r="D2892" s="87" t="s">
        <v>103</v>
      </c>
      <c r="E2892" s="87" t="s">
        <v>8390</v>
      </c>
      <c r="F2892" s="87" t="s">
        <v>8318</v>
      </c>
      <c r="G2892" s="87" t="s">
        <v>328</v>
      </c>
      <c r="H2892" s="87">
        <v>512100</v>
      </c>
    </row>
    <row r="2893" spans="1:8" x14ac:dyDescent="0.2">
      <c r="A2893" s="87" t="s">
        <v>8391</v>
      </c>
      <c r="B2893" s="87" t="s">
        <v>8392</v>
      </c>
      <c r="C2893" s="87" t="s">
        <v>8393</v>
      </c>
      <c r="D2893" s="87" t="s">
        <v>103</v>
      </c>
      <c r="E2893" s="87" t="s">
        <v>8390</v>
      </c>
      <c r="F2893" s="87" t="s">
        <v>8322</v>
      </c>
      <c r="G2893" s="87" t="s">
        <v>328</v>
      </c>
      <c r="H2893" s="87">
        <v>512101</v>
      </c>
    </row>
    <row r="2894" spans="1:8" x14ac:dyDescent="0.2">
      <c r="A2894" s="87" t="s">
        <v>8394</v>
      </c>
      <c r="B2894" s="87" t="s">
        <v>8395</v>
      </c>
      <c r="C2894" s="87" t="s">
        <v>8396</v>
      </c>
      <c r="D2894" s="87" t="s">
        <v>103</v>
      </c>
      <c r="E2894" s="87" t="s">
        <v>8397</v>
      </c>
      <c r="F2894" s="87" t="s">
        <v>8318</v>
      </c>
      <c r="G2894" s="87" t="s">
        <v>328</v>
      </c>
      <c r="H2894" s="87">
        <v>512100</v>
      </c>
    </row>
    <row r="2895" spans="1:8" x14ac:dyDescent="0.2">
      <c r="A2895" s="87" t="s">
        <v>8398</v>
      </c>
      <c r="B2895" s="87" t="s">
        <v>8399</v>
      </c>
      <c r="C2895" s="87" t="s">
        <v>8400</v>
      </c>
      <c r="D2895" s="87" t="s">
        <v>103</v>
      </c>
      <c r="E2895" s="87" t="s">
        <v>8390</v>
      </c>
      <c r="F2895" s="87" t="s">
        <v>8322</v>
      </c>
      <c r="G2895" s="87" t="s">
        <v>328</v>
      </c>
      <c r="H2895" s="87">
        <v>512101</v>
      </c>
    </row>
    <row r="2896" spans="1:8" x14ac:dyDescent="0.2">
      <c r="A2896" s="87" t="s">
        <v>8401</v>
      </c>
      <c r="B2896" s="87" t="s">
        <v>8402</v>
      </c>
      <c r="C2896" s="87" t="s">
        <v>8403</v>
      </c>
      <c r="D2896" s="87" t="s">
        <v>103</v>
      </c>
      <c r="E2896" s="87" t="s">
        <v>8397</v>
      </c>
      <c r="F2896" s="87" t="s">
        <v>8322</v>
      </c>
      <c r="G2896" s="87" t="s">
        <v>328</v>
      </c>
      <c r="H2896" s="87">
        <v>512101</v>
      </c>
    </row>
    <row r="2897" spans="1:8" x14ac:dyDescent="0.2">
      <c r="A2897" s="87" t="s">
        <v>8404</v>
      </c>
      <c r="B2897" s="87" t="s">
        <v>8405</v>
      </c>
      <c r="C2897" s="87" t="s">
        <v>8406</v>
      </c>
      <c r="D2897" s="87" t="s">
        <v>103</v>
      </c>
      <c r="E2897" s="87" t="s">
        <v>8390</v>
      </c>
      <c r="F2897" s="87" t="s">
        <v>8322</v>
      </c>
      <c r="G2897" s="87" t="s">
        <v>328</v>
      </c>
      <c r="H2897" s="87">
        <v>512101</v>
      </c>
    </row>
    <row r="2898" spans="1:8" x14ac:dyDescent="0.2">
      <c r="A2898" s="87" t="s">
        <v>8407</v>
      </c>
      <c r="B2898" s="87" t="s">
        <v>8408</v>
      </c>
      <c r="C2898" s="87" t="s">
        <v>8409</v>
      </c>
      <c r="D2898" s="87" t="s">
        <v>103</v>
      </c>
      <c r="E2898" s="87" t="s">
        <v>8390</v>
      </c>
      <c r="F2898" s="87" t="s">
        <v>145</v>
      </c>
      <c r="G2898" s="87" t="s">
        <v>328</v>
      </c>
      <c r="H2898" s="87">
        <v>518495</v>
      </c>
    </row>
    <row r="2899" spans="1:8" x14ac:dyDescent="0.2">
      <c r="A2899" s="87" t="s">
        <v>8410</v>
      </c>
      <c r="B2899" s="87" t="s">
        <v>8411</v>
      </c>
      <c r="C2899" s="87" t="s">
        <v>8412</v>
      </c>
      <c r="D2899" s="87" t="s">
        <v>103</v>
      </c>
      <c r="E2899" s="87" t="s">
        <v>8390</v>
      </c>
      <c r="F2899" s="87" t="s">
        <v>145</v>
      </c>
      <c r="G2899" s="87" t="s">
        <v>328</v>
      </c>
      <c r="H2899" s="87">
        <v>518495</v>
      </c>
    </row>
    <row r="2900" spans="1:8" x14ac:dyDescent="0.2">
      <c r="A2900" s="87" t="s">
        <v>8413</v>
      </c>
      <c r="B2900" s="87" t="s">
        <v>8414</v>
      </c>
      <c r="C2900" s="87" t="s">
        <v>8415</v>
      </c>
      <c r="D2900" s="87" t="s">
        <v>103</v>
      </c>
      <c r="E2900" s="87" t="s">
        <v>8390</v>
      </c>
      <c r="F2900" s="87" t="s">
        <v>8322</v>
      </c>
      <c r="G2900" s="87" t="s">
        <v>328</v>
      </c>
      <c r="H2900" s="87">
        <v>512101</v>
      </c>
    </row>
    <row r="2901" spans="1:8" x14ac:dyDescent="0.2">
      <c r="A2901" s="87" t="s">
        <v>8416</v>
      </c>
      <c r="B2901" s="87" t="s">
        <v>8417</v>
      </c>
      <c r="C2901" s="87" t="s">
        <v>8418</v>
      </c>
      <c r="D2901" s="87" t="s">
        <v>103</v>
      </c>
      <c r="E2901" s="87" t="s">
        <v>8390</v>
      </c>
      <c r="F2901" s="87" t="s">
        <v>8322</v>
      </c>
      <c r="G2901" s="87" t="s">
        <v>328</v>
      </c>
      <c r="H2901" s="87">
        <v>512101</v>
      </c>
    </row>
    <row r="2902" spans="1:8" x14ac:dyDescent="0.2">
      <c r="A2902" s="87" t="s">
        <v>8419</v>
      </c>
      <c r="B2902" s="87" t="s">
        <v>8420</v>
      </c>
      <c r="C2902" s="87" t="s">
        <v>8421</v>
      </c>
      <c r="D2902" s="87" t="s">
        <v>103</v>
      </c>
      <c r="E2902" s="87" t="s">
        <v>8390</v>
      </c>
      <c r="F2902" s="87" t="s">
        <v>8322</v>
      </c>
      <c r="G2902" s="87" t="s">
        <v>328</v>
      </c>
      <c r="H2902" s="87">
        <v>512101</v>
      </c>
    </row>
    <row r="2903" spans="1:8" x14ac:dyDescent="0.2">
      <c r="A2903" s="87" t="s">
        <v>8422</v>
      </c>
      <c r="B2903" s="87" t="s">
        <v>8423</v>
      </c>
      <c r="C2903" s="87" t="s">
        <v>8424</v>
      </c>
      <c r="D2903" s="87" t="s">
        <v>103</v>
      </c>
      <c r="E2903" s="87" t="s">
        <v>8397</v>
      </c>
      <c r="F2903" s="87" t="s">
        <v>8386</v>
      </c>
      <c r="G2903" s="87" t="s">
        <v>328</v>
      </c>
      <c r="H2903" s="87">
        <v>513103</v>
      </c>
    </row>
    <row r="2904" spans="1:8" x14ac:dyDescent="0.2">
      <c r="A2904" s="87" t="s">
        <v>8425</v>
      </c>
      <c r="B2904" s="87" t="s">
        <v>8426</v>
      </c>
      <c r="C2904" s="87" t="s">
        <v>8427</v>
      </c>
      <c r="D2904" s="87" t="s">
        <v>103</v>
      </c>
      <c r="E2904" s="87" t="s">
        <v>8390</v>
      </c>
      <c r="F2904" s="87" t="s">
        <v>8386</v>
      </c>
      <c r="G2904" s="87" t="s">
        <v>328</v>
      </c>
      <c r="H2904" s="87">
        <v>513103</v>
      </c>
    </row>
    <row r="2905" spans="1:8" x14ac:dyDescent="0.2">
      <c r="A2905" s="87" t="s">
        <v>8428</v>
      </c>
      <c r="B2905" s="87" t="s">
        <v>8429</v>
      </c>
      <c r="C2905" s="87" t="s">
        <v>8430</v>
      </c>
      <c r="D2905" s="87" t="s">
        <v>103</v>
      </c>
      <c r="E2905" s="87" t="s">
        <v>8390</v>
      </c>
      <c r="F2905" s="87" t="s">
        <v>8386</v>
      </c>
      <c r="G2905" s="87" t="s">
        <v>328</v>
      </c>
      <c r="H2905" s="87">
        <v>513103</v>
      </c>
    </row>
    <row r="2906" spans="1:8" x14ac:dyDescent="0.2">
      <c r="A2906" s="87" t="s">
        <v>8431</v>
      </c>
      <c r="B2906" s="87" t="s">
        <v>8432</v>
      </c>
      <c r="C2906" s="87" t="s">
        <v>8433</v>
      </c>
      <c r="D2906" s="87" t="s">
        <v>103</v>
      </c>
      <c r="E2906" s="87" t="s">
        <v>8390</v>
      </c>
      <c r="F2906" s="87" t="s">
        <v>8386</v>
      </c>
      <c r="G2906" s="87" t="s">
        <v>328</v>
      </c>
      <c r="H2906" s="87">
        <v>513103</v>
      </c>
    </row>
    <row r="2907" spans="1:8" x14ac:dyDescent="0.2">
      <c r="A2907" s="87" t="s">
        <v>8434</v>
      </c>
      <c r="B2907" s="87" t="s">
        <v>8435</v>
      </c>
      <c r="C2907" s="87" t="s">
        <v>8436</v>
      </c>
      <c r="D2907" s="87" t="s">
        <v>103</v>
      </c>
      <c r="E2907" s="87" t="s">
        <v>8390</v>
      </c>
      <c r="F2907" s="87" t="s">
        <v>8386</v>
      </c>
      <c r="G2907" s="87" t="s">
        <v>328</v>
      </c>
      <c r="H2907" s="87">
        <v>513103</v>
      </c>
    </row>
    <row r="2908" spans="1:8" x14ac:dyDescent="0.2">
      <c r="A2908" s="87" t="s">
        <v>8437</v>
      </c>
      <c r="B2908" s="87" t="s">
        <v>8438</v>
      </c>
      <c r="C2908" s="87" t="s">
        <v>8439</v>
      </c>
      <c r="D2908" s="87" t="s">
        <v>103</v>
      </c>
      <c r="E2908" s="87" t="s">
        <v>8390</v>
      </c>
      <c r="F2908" s="87" t="s">
        <v>8386</v>
      </c>
      <c r="G2908" s="87" t="s">
        <v>328</v>
      </c>
      <c r="H2908" s="87">
        <v>513103</v>
      </c>
    </row>
    <row r="2909" spans="1:8" x14ac:dyDescent="0.2">
      <c r="A2909" s="87" t="s">
        <v>8440</v>
      </c>
      <c r="B2909" s="87" t="s">
        <v>8441</v>
      </c>
      <c r="C2909" s="87" t="s">
        <v>8442</v>
      </c>
      <c r="D2909" s="87" t="s">
        <v>103</v>
      </c>
      <c r="E2909" s="87" t="s">
        <v>8390</v>
      </c>
      <c r="F2909" s="87" t="s">
        <v>8318</v>
      </c>
      <c r="G2909" s="87" t="s">
        <v>328</v>
      </c>
      <c r="H2909" s="87">
        <v>512100</v>
      </c>
    </row>
    <row r="2910" spans="1:8" x14ac:dyDescent="0.2">
      <c r="A2910" s="87" t="s">
        <v>8443</v>
      </c>
      <c r="B2910" s="87" t="s">
        <v>8444</v>
      </c>
      <c r="C2910" s="87" t="s">
        <v>8445</v>
      </c>
      <c r="D2910" s="87" t="s">
        <v>103</v>
      </c>
      <c r="E2910" s="87" t="s">
        <v>8390</v>
      </c>
      <c r="F2910" s="87" t="s">
        <v>8386</v>
      </c>
      <c r="G2910" s="87" t="s">
        <v>328</v>
      </c>
      <c r="H2910" s="87">
        <v>513103</v>
      </c>
    </row>
    <row r="2911" spans="1:8" x14ac:dyDescent="0.2">
      <c r="A2911" s="87" t="s">
        <v>8446</v>
      </c>
      <c r="B2911" s="87" t="s">
        <v>8447</v>
      </c>
      <c r="C2911" s="87" t="s">
        <v>8448</v>
      </c>
      <c r="D2911" s="87" t="s">
        <v>103</v>
      </c>
      <c r="E2911" s="87" t="s">
        <v>8390</v>
      </c>
      <c r="F2911" s="87" t="s">
        <v>8318</v>
      </c>
      <c r="G2911" s="87" t="s">
        <v>328</v>
      </c>
      <c r="H2911" s="87">
        <v>512100</v>
      </c>
    </row>
    <row r="2912" spans="1:8" x14ac:dyDescent="0.2">
      <c r="A2912" s="87" t="s">
        <v>8449</v>
      </c>
      <c r="B2912" s="87" t="s">
        <v>8450</v>
      </c>
      <c r="C2912" s="87" t="s">
        <v>8451</v>
      </c>
      <c r="D2912" s="87" t="s">
        <v>103</v>
      </c>
      <c r="E2912" s="87" t="s">
        <v>8390</v>
      </c>
      <c r="F2912" s="87" t="s">
        <v>8322</v>
      </c>
      <c r="G2912" s="87" t="s">
        <v>328</v>
      </c>
      <c r="H2912" s="87">
        <v>512101</v>
      </c>
    </row>
    <row r="2913" spans="1:8" x14ac:dyDescent="0.2">
      <c r="A2913" s="87" t="s">
        <v>8452</v>
      </c>
      <c r="B2913" s="87" t="s">
        <v>8453</v>
      </c>
      <c r="C2913" s="87" t="s">
        <v>8454</v>
      </c>
      <c r="D2913" s="87" t="s">
        <v>103</v>
      </c>
      <c r="E2913" s="87" t="s">
        <v>8397</v>
      </c>
      <c r="F2913" s="87" t="s">
        <v>8322</v>
      </c>
      <c r="G2913" s="87" t="s">
        <v>328</v>
      </c>
      <c r="H2913" s="87">
        <v>512101</v>
      </c>
    </row>
    <row r="2914" spans="1:8" x14ac:dyDescent="0.2">
      <c r="A2914" s="87" t="s">
        <v>8455</v>
      </c>
      <c r="B2914" s="87" t="s">
        <v>8456</v>
      </c>
      <c r="C2914" s="87" t="s">
        <v>8457</v>
      </c>
      <c r="D2914" s="87" t="s">
        <v>103</v>
      </c>
      <c r="E2914" s="87" t="s">
        <v>8390</v>
      </c>
      <c r="F2914" s="87" t="s">
        <v>8318</v>
      </c>
      <c r="G2914" s="87" t="s">
        <v>328</v>
      </c>
      <c r="H2914" s="87">
        <v>512100</v>
      </c>
    </row>
    <row r="2915" spans="1:8" x14ac:dyDescent="0.2">
      <c r="A2915" s="87" t="s">
        <v>8458</v>
      </c>
      <c r="B2915" s="87" t="s">
        <v>8459</v>
      </c>
      <c r="C2915" s="87" t="s">
        <v>8460</v>
      </c>
      <c r="D2915" s="87" t="s">
        <v>103</v>
      </c>
      <c r="E2915" s="87" t="s">
        <v>8390</v>
      </c>
      <c r="F2915" s="87" t="s">
        <v>8386</v>
      </c>
      <c r="G2915" s="87" t="s">
        <v>328</v>
      </c>
      <c r="H2915" s="87">
        <v>513103</v>
      </c>
    </row>
    <row r="2916" spans="1:8" x14ac:dyDescent="0.2">
      <c r="A2916" s="87" t="s">
        <v>8461</v>
      </c>
      <c r="B2916" s="87" t="s">
        <v>8462</v>
      </c>
      <c r="C2916" s="87" t="s">
        <v>8463</v>
      </c>
      <c r="D2916" s="87" t="s">
        <v>103</v>
      </c>
      <c r="E2916" s="87" t="s">
        <v>8390</v>
      </c>
      <c r="F2916" s="87" t="s">
        <v>8386</v>
      </c>
      <c r="G2916" s="87" t="s">
        <v>328</v>
      </c>
      <c r="H2916" s="87">
        <v>513103</v>
      </c>
    </row>
    <row r="2917" spans="1:8" x14ac:dyDescent="0.2">
      <c r="A2917" s="87" t="s">
        <v>8464</v>
      </c>
      <c r="B2917" s="87" t="s">
        <v>8465</v>
      </c>
      <c r="C2917" s="87" t="s">
        <v>8466</v>
      </c>
      <c r="D2917" s="87" t="s">
        <v>103</v>
      </c>
      <c r="E2917" s="87" t="s">
        <v>8390</v>
      </c>
      <c r="F2917" s="87" t="s">
        <v>8467</v>
      </c>
      <c r="G2917" s="87" t="s">
        <v>328</v>
      </c>
      <c r="H2917" s="87">
        <v>518130</v>
      </c>
    </row>
    <row r="2918" spans="1:8" x14ac:dyDescent="0.2">
      <c r="A2918" s="87" t="s">
        <v>8468</v>
      </c>
      <c r="B2918" s="87" t="s">
        <v>8469</v>
      </c>
      <c r="C2918" s="87" t="s">
        <v>8470</v>
      </c>
      <c r="D2918" s="87" t="s">
        <v>75</v>
      </c>
      <c r="E2918" s="87" t="s">
        <v>8471</v>
      </c>
      <c r="F2918" s="87" t="s">
        <v>145</v>
      </c>
      <c r="G2918" s="87" t="s">
        <v>328</v>
      </c>
      <c r="H2918" s="87">
        <v>518495</v>
      </c>
    </row>
    <row r="2919" spans="1:8" x14ac:dyDescent="0.2">
      <c r="A2919" s="87" t="s">
        <v>8472</v>
      </c>
      <c r="B2919" s="87" t="s">
        <v>8473</v>
      </c>
      <c r="C2919" s="87" t="s">
        <v>8474</v>
      </c>
      <c r="D2919" s="87" t="s">
        <v>75</v>
      </c>
      <c r="E2919" s="87" t="s">
        <v>8471</v>
      </c>
      <c r="F2919" s="87" t="s">
        <v>8475</v>
      </c>
      <c r="G2919" s="87" t="s">
        <v>328</v>
      </c>
      <c r="H2919" s="87">
        <v>518342</v>
      </c>
    </row>
    <row r="2920" spans="1:8" x14ac:dyDescent="0.2">
      <c r="A2920" s="87" t="s">
        <v>8476</v>
      </c>
      <c r="B2920" s="87" t="s">
        <v>8477</v>
      </c>
      <c r="C2920" s="87" t="s">
        <v>8478</v>
      </c>
      <c r="D2920" s="87" t="s">
        <v>8479</v>
      </c>
      <c r="E2920" s="87" t="s">
        <v>8471</v>
      </c>
      <c r="F2920" s="87" t="s">
        <v>145</v>
      </c>
      <c r="G2920" s="87" t="s">
        <v>328</v>
      </c>
      <c r="H2920" s="87">
        <v>518495</v>
      </c>
    </row>
    <row r="2921" spans="1:8" x14ac:dyDescent="0.2">
      <c r="A2921" s="87" t="s">
        <v>8480</v>
      </c>
      <c r="B2921" s="87" t="s">
        <v>8481</v>
      </c>
      <c r="C2921" s="87" t="s">
        <v>8482</v>
      </c>
      <c r="D2921" s="87" t="s">
        <v>123</v>
      </c>
      <c r="E2921" s="87" t="s">
        <v>8471</v>
      </c>
      <c r="F2921" s="87" t="s">
        <v>145</v>
      </c>
      <c r="G2921" s="87" t="s">
        <v>328</v>
      </c>
      <c r="H2921" s="87">
        <v>518495</v>
      </c>
    </row>
    <row r="2922" spans="1:8" x14ac:dyDescent="0.2">
      <c r="A2922" s="87" t="s">
        <v>8483</v>
      </c>
      <c r="B2922" s="87" t="s">
        <v>8484</v>
      </c>
      <c r="C2922" s="87" t="s">
        <v>8485</v>
      </c>
      <c r="D2922" s="87" t="s">
        <v>103</v>
      </c>
      <c r="E2922" s="87" t="s">
        <v>8471</v>
      </c>
      <c r="F2922" s="87" t="s">
        <v>145</v>
      </c>
      <c r="G2922" s="87" t="s">
        <v>328</v>
      </c>
      <c r="H2922" s="87">
        <v>518495</v>
      </c>
    </row>
    <row r="2923" spans="1:8" x14ac:dyDescent="0.2">
      <c r="A2923" s="87" t="s">
        <v>8486</v>
      </c>
      <c r="B2923" s="87" t="s">
        <v>8487</v>
      </c>
      <c r="C2923" s="87" t="s">
        <v>8485</v>
      </c>
      <c r="D2923" s="87" t="s">
        <v>75</v>
      </c>
      <c r="E2923" s="87" t="s">
        <v>8471</v>
      </c>
      <c r="F2923" s="87" t="s">
        <v>145</v>
      </c>
      <c r="G2923" s="87" t="s">
        <v>328</v>
      </c>
      <c r="H2923" s="87">
        <v>518495</v>
      </c>
    </row>
    <row r="2924" spans="1:8" x14ac:dyDescent="0.2">
      <c r="A2924" s="87" t="s">
        <v>8488</v>
      </c>
      <c r="B2924" s="87" t="s">
        <v>8489</v>
      </c>
      <c r="C2924" s="87" t="s">
        <v>8490</v>
      </c>
      <c r="D2924" s="87" t="s">
        <v>103</v>
      </c>
      <c r="E2924" s="87" t="s">
        <v>8491</v>
      </c>
      <c r="F2924" s="87" t="s">
        <v>8492</v>
      </c>
      <c r="G2924" s="87" t="s">
        <v>328</v>
      </c>
      <c r="H2924" s="87">
        <v>513100</v>
      </c>
    </row>
    <row r="2925" spans="1:8" x14ac:dyDescent="0.2">
      <c r="A2925" s="87" t="s">
        <v>8493</v>
      </c>
      <c r="B2925" s="87" t="s">
        <v>8494</v>
      </c>
      <c r="C2925" s="87" t="s">
        <v>8495</v>
      </c>
      <c r="D2925" s="87" t="s">
        <v>103</v>
      </c>
      <c r="E2925" s="87" t="s">
        <v>8496</v>
      </c>
      <c r="F2925" s="87" t="s">
        <v>8497</v>
      </c>
      <c r="G2925" s="87" t="s">
        <v>8498</v>
      </c>
      <c r="H2925" s="87">
        <v>518410</v>
      </c>
    </row>
    <row r="2926" spans="1:8" x14ac:dyDescent="0.2">
      <c r="A2926" s="87" t="s">
        <v>8499</v>
      </c>
      <c r="B2926" s="87" t="s">
        <v>8500</v>
      </c>
      <c r="C2926" s="87" t="s">
        <v>8501</v>
      </c>
      <c r="D2926" s="87" t="s">
        <v>332</v>
      </c>
      <c r="E2926" s="87" t="s">
        <v>8502</v>
      </c>
      <c r="F2926" s="87" t="s">
        <v>8503</v>
      </c>
      <c r="G2926" s="87" t="s">
        <v>328</v>
      </c>
      <c r="H2926" s="87">
        <v>518491</v>
      </c>
    </row>
    <row r="2927" spans="1:8" x14ac:dyDescent="0.2">
      <c r="A2927" s="87" t="s">
        <v>8504</v>
      </c>
      <c r="B2927" s="87" t="s">
        <v>8505</v>
      </c>
      <c r="C2927" s="87" t="s">
        <v>8501</v>
      </c>
      <c r="D2927" s="87" t="s">
        <v>8506</v>
      </c>
      <c r="E2927" s="87" t="s">
        <v>8502</v>
      </c>
      <c r="F2927" s="87" t="s">
        <v>8503</v>
      </c>
      <c r="G2927" s="87" t="s">
        <v>328</v>
      </c>
      <c r="H2927" s="87">
        <v>518491</v>
      </c>
    </row>
    <row r="2928" spans="1:8" x14ac:dyDescent="0.2">
      <c r="A2928" s="87" t="s">
        <v>8507</v>
      </c>
      <c r="B2928" s="87" t="s">
        <v>8508</v>
      </c>
      <c r="C2928" s="87" t="s">
        <v>8509</v>
      </c>
      <c r="D2928" s="87" t="s">
        <v>103</v>
      </c>
      <c r="E2928" s="87" t="s">
        <v>8502</v>
      </c>
      <c r="F2928" s="87" t="s">
        <v>8503</v>
      </c>
      <c r="G2928" s="87" t="s">
        <v>328</v>
      </c>
      <c r="H2928" s="87">
        <v>518491</v>
      </c>
    </row>
    <row r="2929" spans="1:8" x14ac:dyDescent="0.2">
      <c r="A2929" s="87" t="s">
        <v>8510</v>
      </c>
      <c r="B2929" s="87" t="s">
        <v>8511</v>
      </c>
      <c r="C2929" s="87" t="s">
        <v>8512</v>
      </c>
      <c r="D2929" s="87" t="s">
        <v>103</v>
      </c>
      <c r="E2929" s="87" t="s">
        <v>8502</v>
      </c>
      <c r="F2929" s="87" t="s">
        <v>8503</v>
      </c>
      <c r="G2929" s="87" t="s">
        <v>328</v>
      </c>
      <c r="H2929" s="87">
        <v>518491</v>
      </c>
    </row>
    <row r="2930" spans="1:8" x14ac:dyDescent="0.2">
      <c r="A2930" s="87" t="s">
        <v>8513</v>
      </c>
      <c r="B2930" s="87" t="s">
        <v>8514</v>
      </c>
      <c r="C2930" s="87" t="s">
        <v>8515</v>
      </c>
      <c r="D2930" s="87" t="s">
        <v>103</v>
      </c>
      <c r="E2930" s="87" t="s">
        <v>8502</v>
      </c>
      <c r="F2930" s="87" t="s">
        <v>8503</v>
      </c>
      <c r="G2930" s="87" t="s">
        <v>328</v>
      </c>
      <c r="H2930" s="87">
        <v>518491</v>
      </c>
    </row>
    <row r="2931" spans="1:8" x14ac:dyDescent="0.2">
      <c r="A2931" s="87" t="s">
        <v>8516</v>
      </c>
      <c r="B2931" s="87" t="s">
        <v>8517</v>
      </c>
      <c r="C2931" s="87" t="s">
        <v>8518</v>
      </c>
      <c r="D2931" s="87" t="s">
        <v>103</v>
      </c>
      <c r="E2931" s="87" t="s">
        <v>8502</v>
      </c>
      <c r="F2931" s="87" t="s">
        <v>8503</v>
      </c>
      <c r="G2931" s="87" t="s">
        <v>328</v>
      </c>
      <c r="H2931" s="87">
        <v>518491</v>
      </c>
    </row>
    <row r="2932" spans="1:8" x14ac:dyDescent="0.2">
      <c r="A2932" s="87" t="s">
        <v>8519</v>
      </c>
      <c r="B2932" s="87" t="s">
        <v>8520</v>
      </c>
      <c r="C2932" s="87" t="s">
        <v>8521</v>
      </c>
      <c r="D2932" s="87" t="s">
        <v>103</v>
      </c>
      <c r="E2932" s="87" t="s">
        <v>8502</v>
      </c>
      <c r="F2932" s="87" t="s">
        <v>8503</v>
      </c>
      <c r="G2932" s="87" t="s">
        <v>328</v>
      </c>
      <c r="H2932" s="87">
        <v>518491</v>
      </c>
    </row>
    <row r="2933" spans="1:8" x14ac:dyDescent="0.2">
      <c r="A2933" s="87" t="s">
        <v>8522</v>
      </c>
      <c r="B2933" s="87" t="s">
        <v>8523</v>
      </c>
      <c r="C2933" s="87" t="s">
        <v>8524</v>
      </c>
      <c r="D2933" s="87" t="s">
        <v>8506</v>
      </c>
      <c r="E2933" s="87" t="s">
        <v>8502</v>
      </c>
      <c r="F2933" s="87" t="s">
        <v>8503</v>
      </c>
      <c r="G2933" s="87" t="s">
        <v>328</v>
      </c>
      <c r="H2933" s="87">
        <v>518491</v>
      </c>
    </row>
    <row r="2934" spans="1:8" x14ac:dyDescent="0.2">
      <c r="A2934" s="87" t="s">
        <v>8525</v>
      </c>
      <c r="B2934" s="87" t="s">
        <v>8526</v>
      </c>
      <c r="C2934" s="87" t="s">
        <v>8527</v>
      </c>
      <c r="D2934" s="87" t="s">
        <v>8506</v>
      </c>
      <c r="E2934" s="87" t="s">
        <v>8502</v>
      </c>
      <c r="F2934" s="87" t="s">
        <v>8503</v>
      </c>
      <c r="G2934" s="87" t="s">
        <v>328</v>
      </c>
      <c r="H2934" s="87">
        <v>518491</v>
      </c>
    </row>
    <row r="2935" spans="1:8" x14ac:dyDescent="0.2">
      <c r="A2935" s="87" t="s">
        <v>8528</v>
      </c>
      <c r="B2935" s="87" t="s">
        <v>8529</v>
      </c>
      <c r="C2935" s="87" t="s">
        <v>8530</v>
      </c>
      <c r="D2935" s="87" t="s">
        <v>8506</v>
      </c>
      <c r="E2935" s="87" t="s">
        <v>8502</v>
      </c>
      <c r="F2935" s="87" t="s">
        <v>8503</v>
      </c>
      <c r="G2935" s="87" t="s">
        <v>328</v>
      </c>
      <c r="H2935" s="87">
        <v>518491</v>
      </c>
    </row>
    <row r="2936" spans="1:8" x14ac:dyDescent="0.2">
      <c r="A2936" s="87" t="s">
        <v>8531</v>
      </c>
      <c r="B2936" s="87" t="s">
        <v>8532</v>
      </c>
      <c r="C2936" s="87" t="s">
        <v>8533</v>
      </c>
      <c r="D2936" s="87" t="s">
        <v>8506</v>
      </c>
      <c r="E2936" s="87" t="s">
        <v>8502</v>
      </c>
      <c r="F2936" s="87" t="s">
        <v>8503</v>
      </c>
      <c r="G2936" s="87" t="s">
        <v>328</v>
      </c>
      <c r="H2936" s="87">
        <v>518491</v>
      </c>
    </row>
    <row r="2937" spans="1:8" x14ac:dyDescent="0.2">
      <c r="A2937" s="87" t="s">
        <v>8534</v>
      </c>
      <c r="B2937" s="87" t="s">
        <v>8535</v>
      </c>
      <c r="C2937" s="87" t="s">
        <v>8536</v>
      </c>
      <c r="D2937" s="87" t="s">
        <v>8506</v>
      </c>
      <c r="E2937" s="87" t="s">
        <v>8502</v>
      </c>
      <c r="F2937" s="87" t="s">
        <v>8503</v>
      </c>
      <c r="G2937" s="87" t="s">
        <v>328</v>
      </c>
      <c r="H2937" s="87">
        <v>518491</v>
      </c>
    </row>
    <row r="2938" spans="1:8" x14ac:dyDescent="0.2">
      <c r="A2938" s="87" t="s">
        <v>8537</v>
      </c>
      <c r="B2938" s="87" t="s">
        <v>8538</v>
      </c>
      <c r="C2938" s="87" t="s">
        <v>8539</v>
      </c>
      <c r="D2938" s="87" t="s">
        <v>103</v>
      </c>
      <c r="E2938" s="87" t="s">
        <v>8502</v>
      </c>
      <c r="F2938" s="87" t="s">
        <v>8503</v>
      </c>
      <c r="G2938" s="87" t="s">
        <v>328</v>
      </c>
      <c r="H2938" s="87">
        <v>518491</v>
      </c>
    </row>
    <row r="2939" spans="1:8" x14ac:dyDescent="0.2">
      <c r="A2939" s="87" t="s">
        <v>8540</v>
      </c>
      <c r="B2939" s="87" t="s">
        <v>8541</v>
      </c>
      <c r="C2939" s="87" t="s">
        <v>8542</v>
      </c>
      <c r="D2939" s="87" t="s">
        <v>103</v>
      </c>
      <c r="E2939" s="87" t="s">
        <v>8502</v>
      </c>
      <c r="F2939" s="87" t="s">
        <v>8503</v>
      </c>
      <c r="G2939" s="87" t="s">
        <v>328</v>
      </c>
      <c r="H2939" s="87">
        <v>518491</v>
      </c>
    </row>
    <row r="2940" spans="1:8" x14ac:dyDescent="0.2">
      <c r="A2940" s="87" t="s">
        <v>8543</v>
      </c>
      <c r="B2940" s="87" t="s">
        <v>8544</v>
      </c>
      <c r="C2940" s="87" t="s">
        <v>8545</v>
      </c>
      <c r="D2940" s="87" t="s">
        <v>103</v>
      </c>
      <c r="E2940" s="87" t="s">
        <v>8502</v>
      </c>
      <c r="F2940" s="87" t="s">
        <v>8503</v>
      </c>
      <c r="G2940" s="87" t="s">
        <v>328</v>
      </c>
      <c r="H2940" s="87">
        <v>518491</v>
      </c>
    </row>
    <row r="2941" spans="1:8" x14ac:dyDescent="0.2">
      <c r="A2941" s="87" t="s">
        <v>8546</v>
      </c>
      <c r="B2941" s="87" t="s">
        <v>8547</v>
      </c>
      <c r="C2941" s="87" t="s">
        <v>8548</v>
      </c>
      <c r="D2941" s="87" t="s">
        <v>8506</v>
      </c>
      <c r="E2941" s="87" t="s">
        <v>8502</v>
      </c>
      <c r="F2941" s="87" t="s">
        <v>8503</v>
      </c>
      <c r="G2941" s="87" t="s">
        <v>328</v>
      </c>
      <c r="H2941" s="87">
        <v>518491</v>
      </c>
    </row>
    <row r="2942" spans="1:8" x14ac:dyDescent="0.2">
      <c r="A2942" s="87" t="s">
        <v>8549</v>
      </c>
      <c r="B2942" s="87" t="s">
        <v>8550</v>
      </c>
      <c r="C2942" s="87" t="s">
        <v>8551</v>
      </c>
      <c r="D2942" s="87" t="s">
        <v>8506</v>
      </c>
      <c r="E2942" s="87" t="s">
        <v>8502</v>
      </c>
      <c r="F2942" s="87" t="s">
        <v>8503</v>
      </c>
      <c r="G2942" s="87" t="s">
        <v>328</v>
      </c>
      <c r="H2942" s="87">
        <v>518491</v>
      </c>
    </row>
    <row r="2943" spans="1:8" x14ac:dyDescent="0.2">
      <c r="A2943" s="87" t="s">
        <v>8552</v>
      </c>
      <c r="B2943" s="87" t="s">
        <v>8553</v>
      </c>
      <c r="C2943" s="87" t="s">
        <v>8554</v>
      </c>
      <c r="D2943" s="87" t="s">
        <v>8506</v>
      </c>
      <c r="E2943" s="87" t="s">
        <v>8502</v>
      </c>
      <c r="F2943" s="87" t="s">
        <v>8503</v>
      </c>
      <c r="G2943" s="87" t="s">
        <v>328</v>
      </c>
      <c r="H2943" s="87">
        <v>518491</v>
      </c>
    </row>
    <row r="2944" spans="1:8" x14ac:dyDescent="0.2">
      <c r="A2944" s="87" t="s">
        <v>8555</v>
      </c>
      <c r="B2944" s="87" t="s">
        <v>8556</v>
      </c>
      <c r="C2944" s="87" t="s">
        <v>8557</v>
      </c>
      <c r="D2944" s="87" t="s">
        <v>8506</v>
      </c>
      <c r="E2944" s="87" t="s">
        <v>8502</v>
      </c>
      <c r="F2944" s="87" t="s">
        <v>8503</v>
      </c>
      <c r="G2944" s="87" t="s">
        <v>328</v>
      </c>
      <c r="H2944" s="87">
        <v>518491</v>
      </c>
    </row>
    <row r="2945" spans="1:8" x14ac:dyDescent="0.2">
      <c r="A2945" s="87" t="s">
        <v>8558</v>
      </c>
      <c r="B2945" s="87" t="s">
        <v>8559</v>
      </c>
      <c r="C2945" s="87" t="s">
        <v>8560</v>
      </c>
      <c r="D2945" s="87" t="s">
        <v>8506</v>
      </c>
      <c r="E2945" s="87" t="s">
        <v>8502</v>
      </c>
      <c r="F2945" s="87" t="s">
        <v>8503</v>
      </c>
      <c r="G2945" s="87" t="s">
        <v>328</v>
      </c>
      <c r="H2945" s="87">
        <v>518491</v>
      </c>
    </row>
    <row r="2946" spans="1:8" x14ac:dyDescent="0.2">
      <c r="A2946" s="87" t="s">
        <v>8561</v>
      </c>
      <c r="B2946" s="87" t="s">
        <v>8562</v>
      </c>
      <c r="C2946" s="87" t="s">
        <v>8563</v>
      </c>
      <c r="D2946" s="87" t="s">
        <v>8506</v>
      </c>
      <c r="E2946" s="87" t="s">
        <v>8502</v>
      </c>
      <c r="F2946" s="87" t="s">
        <v>8503</v>
      </c>
      <c r="G2946" s="87" t="s">
        <v>328</v>
      </c>
      <c r="H2946" s="87">
        <v>518491</v>
      </c>
    </row>
    <row r="2947" spans="1:8" x14ac:dyDescent="0.2">
      <c r="A2947" s="87" t="s">
        <v>8564</v>
      </c>
      <c r="B2947" s="87" t="s">
        <v>8565</v>
      </c>
      <c r="C2947" s="87" t="s">
        <v>8566</v>
      </c>
      <c r="D2947" s="87" t="s">
        <v>8506</v>
      </c>
      <c r="E2947" s="87" t="s">
        <v>8502</v>
      </c>
      <c r="F2947" s="87" t="s">
        <v>8503</v>
      </c>
      <c r="G2947" s="87" t="s">
        <v>328</v>
      </c>
      <c r="H2947" s="87">
        <v>518491</v>
      </c>
    </row>
    <row r="2948" spans="1:8" x14ac:dyDescent="0.2">
      <c r="A2948" s="87" t="s">
        <v>8567</v>
      </c>
      <c r="B2948" s="87" t="s">
        <v>8568</v>
      </c>
      <c r="C2948" s="87" t="s">
        <v>8569</v>
      </c>
      <c r="D2948" s="87" t="s">
        <v>332</v>
      </c>
      <c r="E2948" s="87" t="s">
        <v>8502</v>
      </c>
      <c r="F2948" s="87" t="s">
        <v>8503</v>
      </c>
      <c r="G2948" s="87" t="s">
        <v>328</v>
      </c>
      <c r="H2948" s="87">
        <v>518491</v>
      </c>
    </row>
    <row r="2949" spans="1:8" x14ac:dyDescent="0.2">
      <c r="A2949" s="87" t="s">
        <v>8570</v>
      </c>
      <c r="B2949" s="87" t="s">
        <v>8571</v>
      </c>
      <c r="C2949" s="87" t="s">
        <v>8572</v>
      </c>
      <c r="D2949" s="87" t="s">
        <v>332</v>
      </c>
      <c r="E2949" s="87" t="s">
        <v>8502</v>
      </c>
      <c r="F2949" s="87" t="s">
        <v>8503</v>
      </c>
      <c r="G2949" s="87" t="s">
        <v>328</v>
      </c>
      <c r="H2949" s="87">
        <v>518491</v>
      </c>
    </row>
    <row r="2950" spans="1:8" x14ac:dyDescent="0.2">
      <c r="A2950" s="87" t="s">
        <v>8573</v>
      </c>
      <c r="B2950" s="87" t="s">
        <v>8574</v>
      </c>
      <c r="C2950" s="87" t="s">
        <v>8575</v>
      </c>
      <c r="D2950" s="87" t="s">
        <v>332</v>
      </c>
      <c r="E2950" s="87" t="s">
        <v>8502</v>
      </c>
      <c r="F2950" s="87" t="s">
        <v>8503</v>
      </c>
      <c r="G2950" s="87" t="s">
        <v>328</v>
      </c>
      <c r="H2950" s="87">
        <v>518491</v>
      </c>
    </row>
    <row r="2951" spans="1:8" x14ac:dyDescent="0.2">
      <c r="A2951" s="87" t="s">
        <v>8576</v>
      </c>
      <c r="B2951" s="87" t="s">
        <v>8577</v>
      </c>
      <c r="C2951" s="87" t="s">
        <v>8578</v>
      </c>
      <c r="D2951" s="87" t="s">
        <v>332</v>
      </c>
      <c r="E2951" s="87" t="s">
        <v>8502</v>
      </c>
      <c r="F2951" s="87" t="s">
        <v>8503</v>
      </c>
      <c r="G2951" s="87" t="s">
        <v>328</v>
      </c>
      <c r="H2951" s="87">
        <v>518491</v>
      </c>
    </row>
    <row r="2952" spans="1:8" x14ac:dyDescent="0.2">
      <c r="A2952" s="87" t="s">
        <v>8579</v>
      </c>
      <c r="B2952" s="87" t="s">
        <v>8580</v>
      </c>
      <c r="C2952" s="87" t="s">
        <v>8581</v>
      </c>
      <c r="D2952" s="87" t="s">
        <v>332</v>
      </c>
      <c r="E2952" s="87" t="s">
        <v>8502</v>
      </c>
      <c r="F2952" s="87" t="s">
        <v>8503</v>
      </c>
      <c r="G2952" s="87" t="s">
        <v>328</v>
      </c>
      <c r="H2952" s="87">
        <v>518491</v>
      </c>
    </row>
    <row r="2953" spans="1:8" x14ac:dyDescent="0.2">
      <c r="A2953" s="87" t="s">
        <v>8582</v>
      </c>
      <c r="B2953" s="87" t="s">
        <v>8583</v>
      </c>
      <c r="C2953" s="87" t="s">
        <v>8584</v>
      </c>
      <c r="D2953" s="87" t="s">
        <v>332</v>
      </c>
      <c r="E2953" s="87" t="s">
        <v>8502</v>
      </c>
      <c r="F2953" s="87" t="s">
        <v>8503</v>
      </c>
      <c r="G2953" s="87" t="s">
        <v>328</v>
      </c>
      <c r="H2953" s="87">
        <v>518491</v>
      </c>
    </row>
    <row r="2954" spans="1:8" x14ac:dyDescent="0.2">
      <c r="A2954" s="87" t="s">
        <v>8585</v>
      </c>
      <c r="B2954" s="87" t="s">
        <v>8586</v>
      </c>
      <c r="C2954" s="87" t="s">
        <v>8587</v>
      </c>
      <c r="D2954" s="87" t="s">
        <v>332</v>
      </c>
      <c r="E2954" s="87" t="s">
        <v>8588</v>
      </c>
      <c r="F2954" s="87" t="s">
        <v>145</v>
      </c>
      <c r="G2954" s="87" t="s">
        <v>328</v>
      </c>
      <c r="H2954" s="87">
        <v>518495</v>
      </c>
    </row>
    <row r="2955" spans="1:8" x14ac:dyDescent="0.2">
      <c r="A2955" s="87" t="s">
        <v>8589</v>
      </c>
      <c r="B2955" s="87" t="s">
        <v>8590</v>
      </c>
      <c r="C2955" s="87" t="s">
        <v>8591</v>
      </c>
      <c r="D2955" s="87" t="s">
        <v>103</v>
      </c>
      <c r="E2955" s="87" t="s">
        <v>8588</v>
      </c>
      <c r="F2955" s="87" t="s">
        <v>145</v>
      </c>
      <c r="G2955" s="87" t="s">
        <v>328</v>
      </c>
      <c r="H2955" s="87">
        <v>518495</v>
      </c>
    </row>
    <row r="2956" spans="1:8" x14ac:dyDescent="0.2">
      <c r="A2956" s="87" t="s">
        <v>8592</v>
      </c>
      <c r="B2956" s="87" t="s">
        <v>8593</v>
      </c>
      <c r="C2956" s="87" t="s">
        <v>8594</v>
      </c>
      <c r="D2956" s="87" t="s">
        <v>103</v>
      </c>
      <c r="E2956" s="87" t="s">
        <v>8588</v>
      </c>
      <c r="F2956" s="87" t="s">
        <v>145</v>
      </c>
      <c r="G2956" s="87" t="s">
        <v>328</v>
      </c>
      <c r="H2956" s="87">
        <v>518495</v>
      </c>
    </row>
    <row r="2957" spans="1:8" x14ac:dyDescent="0.2">
      <c r="A2957" s="87" t="s">
        <v>8595</v>
      </c>
      <c r="B2957" s="87" t="s">
        <v>8596</v>
      </c>
      <c r="C2957" s="87" t="s">
        <v>8597</v>
      </c>
      <c r="D2957" s="87" t="s">
        <v>103</v>
      </c>
      <c r="E2957" s="87" t="s">
        <v>8588</v>
      </c>
      <c r="F2957" s="87" t="s">
        <v>145</v>
      </c>
      <c r="G2957" s="87" t="s">
        <v>328</v>
      </c>
      <c r="H2957" s="87">
        <v>518495</v>
      </c>
    </row>
    <row r="2958" spans="1:8" x14ac:dyDescent="0.2">
      <c r="A2958" s="87" t="s">
        <v>8598</v>
      </c>
      <c r="B2958" s="87" t="s">
        <v>8599</v>
      </c>
      <c r="C2958" s="87" t="s">
        <v>8600</v>
      </c>
      <c r="D2958" s="87" t="s">
        <v>103</v>
      </c>
      <c r="E2958" s="87" t="s">
        <v>8588</v>
      </c>
      <c r="F2958" s="87" t="s">
        <v>307</v>
      </c>
      <c r="G2958" s="87" t="s">
        <v>328</v>
      </c>
      <c r="H2958" s="87">
        <v>501800</v>
      </c>
    </row>
    <row r="2959" spans="1:8" x14ac:dyDescent="0.2">
      <c r="A2959" s="87" t="s">
        <v>8601</v>
      </c>
      <c r="B2959" s="87" t="s">
        <v>8602</v>
      </c>
      <c r="C2959" s="87" t="s">
        <v>8603</v>
      </c>
      <c r="D2959" s="87" t="s">
        <v>103</v>
      </c>
      <c r="E2959" s="87" t="s">
        <v>8588</v>
      </c>
      <c r="F2959" s="87" t="s">
        <v>145</v>
      </c>
      <c r="G2959" s="87" t="s">
        <v>328</v>
      </c>
      <c r="H2959" s="87">
        <v>518495</v>
      </c>
    </row>
    <row r="2960" spans="1:8" x14ac:dyDescent="0.2">
      <c r="A2960" s="87" t="s">
        <v>8604</v>
      </c>
      <c r="B2960" s="87" t="s">
        <v>8605</v>
      </c>
      <c r="C2960" s="87" t="s">
        <v>8606</v>
      </c>
      <c r="D2960" s="87" t="s">
        <v>332</v>
      </c>
      <c r="E2960" s="87" t="s">
        <v>8588</v>
      </c>
      <c r="F2960" s="87" t="s">
        <v>145</v>
      </c>
      <c r="G2960" s="87" t="s">
        <v>328</v>
      </c>
      <c r="H2960" s="87">
        <v>518495</v>
      </c>
    </row>
    <row r="2961" spans="1:8" x14ac:dyDescent="0.2">
      <c r="A2961" s="87" t="s">
        <v>8607</v>
      </c>
      <c r="B2961" s="87" t="s">
        <v>8608</v>
      </c>
      <c r="C2961" s="87" t="s">
        <v>8609</v>
      </c>
      <c r="D2961" s="87" t="s">
        <v>103</v>
      </c>
      <c r="E2961" s="87" t="s">
        <v>8588</v>
      </c>
      <c r="F2961" s="87" t="s">
        <v>145</v>
      </c>
      <c r="G2961" s="87" t="s">
        <v>328</v>
      </c>
      <c r="H2961" s="87">
        <v>518495</v>
      </c>
    </row>
    <row r="2962" spans="1:8" x14ac:dyDescent="0.2">
      <c r="A2962" s="87" t="s">
        <v>8610</v>
      </c>
      <c r="B2962" s="87" t="s">
        <v>8611</v>
      </c>
      <c r="C2962" s="87" t="s">
        <v>8612</v>
      </c>
      <c r="D2962" s="87" t="s">
        <v>103</v>
      </c>
      <c r="E2962" s="87" t="s">
        <v>8588</v>
      </c>
      <c r="F2962" s="87" t="s">
        <v>145</v>
      </c>
      <c r="G2962" s="87" t="s">
        <v>328</v>
      </c>
      <c r="H2962" s="87">
        <v>518495</v>
      </c>
    </row>
    <row r="2963" spans="1:8" x14ac:dyDescent="0.2">
      <c r="A2963" s="87" t="s">
        <v>8613</v>
      </c>
      <c r="B2963" s="87" t="s">
        <v>8614</v>
      </c>
      <c r="C2963" s="87" t="s">
        <v>8615</v>
      </c>
      <c r="D2963" s="87" t="s">
        <v>103</v>
      </c>
      <c r="E2963" s="87" t="s">
        <v>8588</v>
      </c>
      <c r="F2963" s="87" t="s">
        <v>145</v>
      </c>
      <c r="G2963" s="87" t="s">
        <v>328</v>
      </c>
      <c r="H2963" s="87">
        <v>518495</v>
      </c>
    </row>
    <row r="2964" spans="1:8" x14ac:dyDescent="0.2">
      <c r="A2964" s="87" t="s">
        <v>8616</v>
      </c>
      <c r="B2964" s="87" t="s">
        <v>8617</v>
      </c>
      <c r="C2964" s="87" t="s">
        <v>8618</v>
      </c>
      <c r="D2964" s="87" t="s">
        <v>103</v>
      </c>
      <c r="E2964" s="87" t="s">
        <v>8588</v>
      </c>
      <c r="F2964" s="87" t="s">
        <v>145</v>
      </c>
      <c r="G2964" s="87" t="s">
        <v>328</v>
      </c>
      <c r="H2964" s="87">
        <v>518495</v>
      </c>
    </row>
    <row r="2965" spans="1:8" x14ac:dyDescent="0.2">
      <c r="A2965" s="87" t="s">
        <v>8619</v>
      </c>
      <c r="B2965" s="87" t="s">
        <v>8620</v>
      </c>
      <c r="C2965" s="87" t="s">
        <v>8621</v>
      </c>
      <c r="D2965" s="87" t="s">
        <v>103</v>
      </c>
      <c r="E2965" s="87" t="s">
        <v>8588</v>
      </c>
      <c r="F2965" s="87" t="s">
        <v>145</v>
      </c>
      <c r="G2965" s="87" t="s">
        <v>328</v>
      </c>
      <c r="H2965" s="87">
        <v>518495</v>
      </c>
    </row>
    <row r="2966" spans="1:8" x14ac:dyDescent="0.2">
      <c r="A2966" s="87" t="s">
        <v>8622</v>
      </c>
      <c r="B2966" s="87" t="s">
        <v>8623</v>
      </c>
      <c r="C2966" s="87" t="s">
        <v>8624</v>
      </c>
      <c r="D2966" s="87" t="s">
        <v>103</v>
      </c>
      <c r="E2966" s="87" t="s">
        <v>8588</v>
      </c>
      <c r="F2966" s="87" t="s">
        <v>145</v>
      </c>
      <c r="G2966" s="87" t="s">
        <v>328</v>
      </c>
      <c r="H2966" s="87">
        <v>518495</v>
      </c>
    </row>
    <row r="2967" spans="1:8" x14ac:dyDescent="0.2">
      <c r="A2967" s="87" t="s">
        <v>8625</v>
      </c>
      <c r="B2967" s="87" t="s">
        <v>8626</v>
      </c>
      <c r="C2967" s="87" t="s">
        <v>8627</v>
      </c>
      <c r="D2967" s="87" t="s">
        <v>103</v>
      </c>
      <c r="E2967" s="87" t="s">
        <v>8588</v>
      </c>
      <c r="F2967" s="87" t="s">
        <v>145</v>
      </c>
      <c r="G2967" s="87" t="s">
        <v>328</v>
      </c>
      <c r="H2967" s="87">
        <v>518495</v>
      </c>
    </row>
    <row r="2968" spans="1:8" x14ac:dyDescent="0.2">
      <c r="A2968" s="87" t="s">
        <v>8628</v>
      </c>
      <c r="B2968" s="87" t="s">
        <v>8629</v>
      </c>
      <c r="C2968" s="87" t="s">
        <v>8630</v>
      </c>
      <c r="D2968" s="87" t="s">
        <v>103</v>
      </c>
      <c r="E2968" s="87" t="s">
        <v>8588</v>
      </c>
      <c r="F2968" s="87" t="s">
        <v>145</v>
      </c>
      <c r="G2968" s="87" t="s">
        <v>328</v>
      </c>
      <c r="H2968" s="87">
        <v>518495</v>
      </c>
    </row>
    <row r="2969" spans="1:8" x14ac:dyDescent="0.2">
      <c r="A2969" s="87" t="s">
        <v>8631</v>
      </c>
      <c r="B2969" s="87" t="s">
        <v>8632</v>
      </c>
      <c r="C2969" s="87" t="s">
        <v>8451</v>
      </c>
      <c r="D2969" s="87" t="s">
        <v>332</v>
      </c>
      <c r="E2969" s="87" t="s">
        <v>8390</v>
      </c>
      <c r="F2969" s="87" t="s">
        <v>8322</v>
      </c>
      <c r="G2969" s="87" t="s">
        <v>328</v>
      </c>
      <c r="H2969" s="87">
        <v>512101</v>
      </c>
    </row>
    <row r="2970" spans="1:8" x14ac:dyDescent="0.2">
      <c r="A2970" s="87" t="s">
        <v>8633</v>
      </c>
      <c r="B2970" s="87" t="s">
        <v>8634</v>
      </c>
      <c r="C2970" s="87" t="s">
        <v>8635</v>
      </c>
      <c r="D2970" s="87" t="s">
        <v>123</v>
      </c>
      <c r="E2970" s="87" t="s">
        <v>8390</v>
      </c>
      <c r="F2970" s="87" t="s">
        <v>145</v>
      </c>
      <c r="G2970" s="87" t="s">
        <v>328</v>
      </c>
      <c r="H2970" s="87">
        <v>518495</v>
      </c>
    </row>
    <row r="2971" spans="1:8" x14ac:dyDescent="0.2">
      <c r="A2971" s="87" t="s">
        <v>8636</v>
      </c>
      <c r="B2971" s="87" t="s">
        <v>8637</v>
      </c>
      <c r="C2971" s="87" t="s">
        <v>8638</v>
      </c>
      <c r="D2971" s="87" t="s">
        <v>103</v>
      </c>
      <c r="E2971" s="87" t="s">
        <v>8588</v>
      </c>
      <c r="F2971" s="87" t="s">
        <v>153</v>
      </c>
      <c r="G2971" s="87" t="s">
        <v>328</v>
      </c>
      <c r="H2971" s="87">
        <v>42998</v>
      </c>
    </row>
    <row r="2972" spans="1:8" x14ac:dyDescent="0.2">
      <c r="A2972" s="87" t="s">
        <v>8639</v>
      </c>
      <c r="B2972" s="87" t="s">
        <v>8640</v>
      </c>
      <c r="C2972" s="87" t="s">
        <v>8298</v>
      </c>
      <c r="D2972" s="87" t="s">
        <v>355</v>
      </c>
      <c r="E2972" s="87" t="s">
        <v>8299</v>
      </c>
      <c r="F2972" s="87" t="s">
        <v>145</v>
      </c>
      <c r="G2972" s="87" t="s">
        <v>328</v>
      </c>
      <c r="H2972" s="87">
        <v>518495</v>
      </c>
    </row>
    <row r="2973" spans="1:8" x14ac:dyDescent="0.2">
      <c r="A2973" s="87" t="s">
        <v>8641</v>
      </c>
      <c r="B2973" s="87" t="s">
        <v>8642</v>
      </c>
      <c r="C2973" s="87" t="s">
        <v>8643</v>
      </c>
      <c r="D2973" s="87" t="s">
        <v>103</v>
      </c>
      <c r="E2973" s="87" t="s">
        <v>8299</v>
      </c>
      <c r="F2973" s="87" t="s">
        <v>8322</v>
      </c>
      <c r="G2973" s="87" t="s">
        <v>328</v>
      </c>
      <c r="H2973" s="87">
        <v>512101</v>
      </c>
    </row>
    <row r="2974" spans="1:8" x14ac:dyDescent="0.2">
      <c r="A2974" s="87" t="s">
        <v>8644</v>
      </c>
      <c r="B2974" s="87" t="s">
        <v>8645</v>
      </c>
      <c r="C2974" s="87" t="s">
        <v>8646</v>
      </c>
      <c r="D2974" s="87" t="s">
        <v>103</v>
      </c>
      <c r="E2974" s="87" t="s">
        <v>8299</v>
      </c>
      <c r="F2974" s="87" t="s">
        <v>8318</v>
      </c>
      <c r="G2974" s="87" t="s">
        <v>328</v>
      </c>
      <c r="H2974" s="87">
        <v>512100</v>
      </c>
    </row>
    <row r="2975" spans="1:8" x14ac:dyDescent="0.2">
      <c r="A2975" s="87" t="s">
        <v>8647</v>
      </c>
      <c r="B2975" s="87" t="s">
        <v>8648</v>
      </c>
      <c r="C2975" s="87" t="s">
        <v>8649</v>
      </c>
      <c r="D2975" s="87" t="s">
        <v>332</v>
      </c>
      <c r="E2975" s="87" t="s">
        <v>8299</v>
      </c>
      <c r="F2975" s="87" t="s">
        <v>345</v>
      </c>
      <c r="G2975" s="87" t="s">
        <v>328</v>
      </c>
      <c r="H2975" s="87">
        <v>518311</v>
      </c>
    </row>
    <row r="2976" spans="1:8" x14ac:dyDescent="0.2">
      <c r="A2976" s="87" t="s">
        <v>8650</v>
      </c>
      <c r="B2976" s="87" t="s">
        <v>8651</v>
      </c>
      <c r="C2976" s="87" t="s">
        <v>8652</v>
      </c>
      <c r="D2976" s="87" t="s">
        <v>332</v>
      </c>
      <c r="E2976" s="87" t="s">
        <v>8299</v>
      </c>
      <c r="F2976" s="87" t="s">
        <v>345</v>
      </c>
      <c r="G2976" s="87" t="s">
        <v>328</v>
      </c>
      <c r="H2976" s="87">
        <v>518311</v>
      </c>
    </row>
    <row r="2977" spans="1:8" x14ac:dyDescent="0.2">
      <c r="A2977" s="87" t="s">
        <v>8653</v>
      </c>
      <c r="B2977" s="87" t="s">
        <v>8654</v>
      </c>
      <c r="C2977" s="87" t="s">
        <v>8655</v>
      </c>
      <c r="D2977" s="87" t="s">
        <v>332</v>
      </c>
      <c r="E2977" s="87" t="s">
        <v>8299</v>
      </c>
      <c r="F2977" s="87" t="s">
        <v>345</v>
      </c>
      <c r="G2977" s="87" t="s">
        <v>328</v>
      </c>
      <c r="H2977" s="87">
        <v>518311</v>
      </c>
    </row>
    <row r="2978" spans="1:8" x14ac:dyDescent="0.2">
      <c r="A2978" s="87" t="s">
        <v>8656</v>
      </c>
      <c r="B2978" s="87" t="s">
        <v>8657</v>
      </c>
      <c r="C2978" s="87" t="s">
        <v>8658</v>
      </c>
      <c r="D2978" s="87" t="s">
        <v>200</v>
      </c>
      <c r="E2978" s="87" t="s">
        <v>8303</v>
      </c>
      <c r="F2978" s="87" t="s">
        <v>8304</v>
      </c>
      <c r="G2978" s="87" t="s">
        <v>328</v>
      </c>
      <c r="H2978" s="87">
        <v>518380</v>
      </c>
    </row>
    <row r="2979" spans="1:8" x14ac:dyDescent="0.2">
      <c r="A2979" s="87" t="s">
        <v>8659</v>
      </c>
      <c r="B2979" s="87" t="s">
        <v>8660</v>
      </c>
      <c r="C2979" s="87" t="s">
        <v>8661</v>
      </c>
      <c r="D2979" s="87" t="s">
        <v>200</v>
      </c>
      <c r="E2979" s="87" t="s">
        <v>8303</v>
      </c>
      <c r="F2979" s="87" t="s">
        <v>8304</v>
      </c>
      <c r="G2979" s="87" t="s">
        <v>328</v>
      </c>
      <c r="H2979" s="87">
        <v>518380</v>
      </c>
    </row>
    <row r="2980" spans="1:8" x14ac:dyDescent="0.2">
      <c r="A2980" s="87" t="s">
        <v>8662</v>
      </c>
      <c r="B2980" s="87" t="s">
        <v>8663</v>
      </c>
      <c r="C2980" s="87" t="s">
        <v>8664</v>
      </c>
      <c r="D2980" s="87" t="s">
        <v>200</v>
      </c>
      <c r="E2980" s="87" t="s">
        <v>8303</v>
      </c>
      <c r="F2980" s="87" t="s">
        <v>8304</v>
      </c>
      <c r="G2980" s="87" t="s">
        <v>328</v>
      </c>
      <c r="H2980" s="87">
        <v>518380</v>
      </c>
    </row>
    <row r="2981" spans="1:8" x14ac:dyDescent="0.2">
      <c r="A2981" s="87" t="s">
        <v>8665</v>
      </c>
      <c r="B2981" s="87" t="s">
        <v>8666</v>
      </c>
      <c r="C2981" s="87" t="s">
        <v>8667</v>
      </c>
      <c r="D2981" s="87" t="s">
        <v>200</v>
      </c>
      <c r="E2981" s="87" t="s">
        <v>8303</v>
      </c>
      <c r="F2981" s="87" t="s">
        <v>8304</v>
      </c>
      <c r="G2981" s="87" t="s">
        <v>328</v>
      </c>
      <c r="H2981" s="87">
        <v>518380</v>
      </c>
    </row>
    <row r="2982" spans="1:8" x14ac:dyDescent="0.2">
      <c r="A2982" s="87" t="s">
        <v>8668</v>
      </c>
      <c r="B2982" s="87" t="s">
        <v>8669</v>
      </c>
      <c r="C2982" s="87" t="s">
        <v>8670</v>
      </c>
      <c r="D2982" s="87" t="s">
        <v>200</v>
      </c>
      <c r="E2982" s="87" t="s">
        <v>8303</v>
      </c>
      <c r="F2982" s="87" t="s">
        <v>8304</v>
      </c>
      <c r="G2982" s="87" t="s">
        <v>328</v>
      </c>
      <c r="H2982" s="87">
        <v>518380</v>
      </c>
    </row>
    <row r="2983" spans="1:8" x14ac:dyDescent="0.2">
      <c r="A2983" s="87" t="s">
        <v>8671</v>
      </c>
      <c r="B2983" s="87" t="s">
        <v>8672</v>
      </c>
      <c r="C2983" s="87" t="s">
        <v>8673</v>
      </c>
      <c r="D2983" s="87" t="s">
        <v>200</v>
      </c>
      <c r="E2983" s="87" t="s">
        <v>8303</v>
      </c>
      <c r="F2983" s="87" t="s">
        <v>8304</v>
      </c>
      <c r="G2983" s="87" t="s">
        <v>328</v>
      </c>
      <c r="H2983" s="87">
        <v>518380</v>
      </c>
    </row>
    <row r="2984" spans="1:8" x14ac:dyDescent="0.2">
      <c r="A2984" s="87" t="s">
        <v>8674</v>
      </c>
      <c r="B2984" s="87" t="s">
        <v>8675</v>
      </c>
      <c r="C2984" s="87" t="s">
        <v>8676</v>
      </c>
      <c r="D2984" s="87" t="s">
        <v>200</v>
      </c>
      <c r="E2984" s="87" t="s">
        <v>8303</v>
      </c>
      <c r="F2984" s="87" t="s">
        <v>8304</v>
      </c>
      <c r="G2984" s="87" t="s">
        <v>328</v>
      </c>
      <c r="H2984" s="87">
        <v>518380</v>
      </c>
    </row>
    <row r="2985" spans="1:8" x14ac:dyDescent="0.2">
      <c r="A2985" s="87" t="s">
        <v>8677</v>
      </c>
      <c r="B2985" s="87" t="s">
        <v>8678</v>
      </c>
      <c r="C2985" s="87" t="s">
        <v>8679</v>
      </c>
      <c r="D2985" s="87" t="s">
        <v>200</v>
      </c>
      <c r="E2985" s="87" t="s">
        <v>8303</v>
      </c>
      <c r="F2985" s="87" t="s">
        <v>8304</v>
      </c>
      <c r="G2985" s="87" t="s">
        <v>328</v>
      </c>
      <c r="H2985" s="87">
        <v>518380</v>
      </c>
    </row>
    <row r="2986" spans="1:8" x14ac:dyDescent="0.2">
      <c r="A2986" s="87" t="s">
        <v>8680</v>
      </c>
      <c r="B2986" s="87" t="s">
        <v>8681</v>
      </c>
      <c r="C2986" s="87" t="s">
        <v>8682</v>
      </c>
      <c r="D2986" s="87" t="s">
        <v>200</v>
      </c>
      <c r="E2986" s="87" t="s">
        <v>8303</v>
      </c>
      <c r="F2986" s="87" t="s">
        <v>8304</v>
      </c>
      <c r="G2986" s="87" t="s">
        <v>328</v>
      </c>
      <c r="H2986" s="87">
        <v>518380</v>
      </c>
    </row>
    <row r="2987" spans="1:8" x14ac:dyDescent="0.2">
      <c r="A2987" s="87" t="s">
        <v>8683</v>
      </c>
      <c r="B2987" s="87" t="s">
        <v>8684</v>
      </c>
      <c r="C2987" s="87" t="s">
        <v>8685</v>
      </c>
      <c r="D2987" s="87" t="s">
        <v>200</v>
      </c>
      <c r="E2987" s="87" t="s">
        <v>8303</v>
      </c>
      <c r="F2987" s="87" t="s">
        <v>8304</v>
      </c>
      <c r="G2987" s="87" t="s">
        <v>328</v>
      </c>
      <c r="H2987" s="87">
        <v>518380</v>
      </c>
    </row>
    <row r="2988" spans="1:8" x14ac:dyDescent="0.2">
      <c r="A2988" s="87" t="s">
        <v>8686</v>
      </c>
      <c r="B2988" s="87" t="s">
        <v>8687</v>
      </c>
      <c r="C2988" s="87" t="s">
        <v>8688</v>
      </c>
      <c r="D2988" s="87" t="s">
        <v>200</v>
      </c>
      <c r="E2988" s="87" t="s">
        <v>8303</v>
      </c>
      <c r="F2988" s="87" t="s">
        <v>8304</v>
      </c>
      <c r="G2988" s="87" t="s">
        <v>328</v>
      </c>
      <c r="H2988" s="87">
        <v>518380</v>
      </c>
    </row>
    <row r="2989" spans="1:8" x14ac:dyDescent="0.2">
      <c r="A2989" s="87" t="s">
        <v>8689</v>
      </c>
      <c r="B2989" s="87" t="s">
        <v>8690</v>
      </c>
      <c r="C2989" s="87" t="s">
        <v>8691</v>
      </c>
      <c r="D2989" s="87" t="s">
        <v>200</v>
      </c>
      <c r="E2989" s="87" t="s">
        <v>8303</v>
      </c>
      <c r="F2989" s="87" t="s">
        <v>8304</v>
      </c>
      <c r="G2989" s="87" t="s">
        <v>328</v>
      </c>
      <c r="H2989" s="87">
        <v>518380</v>
      </c>
    </row>
    <row r="2990" spans="1:8" x14ac:dyDescent="0.2">
      <c r="A2990" s="87" t="s">
        <v>8692</v>
      </c>
      <c r="B2990" s="87" t="s">
        <v>8693</v>
      </c>
      <c r="C2990" s="87" t="s">
        <v>8694</v>
      </c>
      <c r="D2990" s="87" t="s">
        <v>645</v>
      </c>
      <c r="E2990" s="87" t="s">
        <v>8299</v>
      </c>
      <c r="F2990" s="87" t="s">
        <v>8318</v>
      </c>
      <c r="G2990" s="87" t="s">
        <v>328</v>
      </c>
      <c r="H2990" s="87">
        <v>512100</v>
      </c>
    </row>
    <row r="2991" spans="1:8" x14ac:dyDescent="0.2">
      <c r="A2991" s="87" t="s">
        <v>8695</v>
      </c>
      <c r="B2991" s="87" t="s">
        <v>8696</v>
      </c>
      <c r="C2991" s="87" t="s">
        <v>8697</v>
      </c>
      <c r="D2991" s="87" t="s">
        <v>103</v>
      </c>
      <c r="E2991" s="87" t="s">
        <v>8390</v>
      </c>
      <c r="F2991" s="87" t="s">
        <v>8322</v>
      </c>
      <c r="G2991" s="87" t="s">
        <v>328</v>
      </c>
      <c r="H2991" s="87">
        <v>512101</v>
      </c>
    </row>
    <row r="2992" spans="1:8" x14ac:dyDescent="0.2">
      <c r="A2992" s="87" t="s">
        <v>8698</v>
      </c>
      <c r="B2992" s="87" t="s">
        <v>8699</v>
      </c>
      <c r="C2992" s="87" t="s">
        <v>8700</v>
      </c>
      <c r="D2992" s="87" t="s">
        <v>75</v>
      </c>
      <c r="E2992" s="87" t="s">
        <v>8390</v>
      </c>
      <c r="F2992" s="87" t="s">
        <v>145</v>
      </c>
      <c r="G2992" s="87" t="s">
        <v>328</v>
      </c>
      <c r="H2992" s="87">
        <v>518495</v>
      </c>
    </row>
    <row r="2993" spans="1:8" x14ac:dyDescent="0.2">
      <c r="A2993" s="87" t="s">
        <v>8701</v>
      </c>
      <c r="B2993" s="87" t="s">
        <v>8702</v>
      </c>
      <c r="C2993" s="87" t="s">
        <v>8703</v>
      </c>
      <c r="D2993" s="87" t="s">
        <v>103</v>
      </c>
      <c r="E2993" s="87" t="s">
        <v>8390</v>
      </c>
      <c r="F2993" s="87" t="s">
        <v>8322</v>
      </c>
      <c r="G2993" s="87" t="s">
        <v>328</v>
      </c>
      <c r="H2993" s="87">
        <v>512101</v>
      </c>
    </row>
    <row r="2994" spans="1:8" x14ac:dyDescent="0.2">
      <c r="A2994" s="87" t="s">
        <v>8704</v>
      </c>
      <c r="B2994" s="87" t="s">
        <v>8705</v>
      </c>
      <c r="C2994" s="87" t="s">
        <v>8706</v>
      </c>
      <c r="D2994" s="87" t="s">
        <v>103</v>
      </c>
      <c r="E2994" s="87" t="s">
        <v>8390</v>
      </c>
      <c r="F2994" s="87" t="s">
        <v>8318</v>
      </c>
      <c r="G2994" s="87" t="s">
        <v>328</v>
      </c>
      <c r="H2994" s="87">
        <v>512100</v>
      </c>
    </row>
    <row r="2995" spans="1:8" x14ac:dyDescent="0.2">
      <c r="A2995" s="87" t="s">
        <v>8707</v>
      </c>
      <c r="B2995" s="87" t="s">
        <v>8708</v>
      </c>
      <c r="C2995" s="87" t="s">
        <v>8709</v>
      </c>
      <c r="D2995" s="87" t="s">
        <v>103</v>
      </c>
      <c r="E2995" s="87" t="s">
        <v>8390</v>
      </c>
      <c r="F2995" s="87" t="s">
        <v>145</v>
      </c>
      <c r="G2995" s="87" t="s">
        <v>328</v>
      </c>
      <c r="H2995" s="87">
        <v>518495</v>
      </c>
    </row>
    <row r="2996" spans="1:8" x14ac:dyDescent="0.2">
      <c r="A2996" s="87" t="s">
        <v>8710</v>
      </c>
      <c r="B2996" s="87" t="s">
        <v>8711</v>
      </c>
      <c r="C2996" s="87" t="s">
        <v>8712</v>
      </c>
      <c r="D2996" s="87" t="s">
        <v>103</v>
      </c>
      <c r="E2996" s="87" t="s">
        <v>8390</v>
      </c>
      <c r="F2996" s="87" t="s">
        <v>8322</v>
      </c>
      <c r="G2996" s="87" t="s">
        <v>328</v>
      </c>
      <c r="H2996" s="87">
        <v>512101</v>
      </c>
    </row>
    <row r="2997" spans="1:8" x14ac:dyDescent="0.2">
      <c r="A2997" s="87" t="s">
        <v>8713</v>
      </c>
      <c r="B2997" s="87" t="s">
        <v>8714</v>
      </c>
      <c r="C2997" s="87" t="s">
        <v>8715</v>
      </c>
      <c r="D2997" s="87" t="s">
        <v>103</v>
      </c>
      <c r="E2997" s="87" t="s">
        <v>8390</v>
      </c>
      <c r="F2997" s="87" t="s">
        <v>145</v>
      </c>
      <c r="G2997" s="87" t="s">
        <v>328</v>
      </c>
      <c r="H2997" s="87">
        <v>518495</v>
      </c>
    </row>
    <row r="2998" spans="1:8" x14ac:dyDescent="0.2">
      <c r="A2998" s="87" t="s">
        <v>8716</v>
      </c>
      <c r="B2998" s="87" t="s">
        <v>8717</v>
      </c>
      <c r="C2998" s="87" t="s">
        <v>8718</v>
      </c>
      <c r="D2998" s="87" t="s">
        <v>103</v>
      </c>
      <c r="E2998" s="87" t="s">
        <v>8390</v>
      </c>
      <c r="F2998" s="87" t="s">
        <v>145</v>
      </c>
      <c r="G2998" s="87" t="s">
        <v>328</v>
      </c>
      <c r="H2998" s="87">
        <v>518495</v>
      </c>
    </row>
    <row r="2999" spans="1:8" x14ac:dyDescent="0.2">
      <c r="A2999" s="87" t="s">
        <v>8719</v>
      </c>
      <c r="B2999" s="87" t="s">
        <v>8720</v>
      </c>
      <c r="C2999" s="87" t="s">
        <v>8721</v>
      </c>
      <c r="D2999" s="87" t="s">
        <v>103</v>
      </c>
      <c r="E2999" s="87" t="s">
        <v>8390</v>
      </c>
      <c r="F2999" s="87" t="s">
        <v>145</v>
      </c>
      <c r="G2999" s="87" t="s">
        <v>328</v>
      </c>
      <c r="H2999" s="87">
        <v>518495</v>
      </c>
    </row>
    <row r="3000" spans="1:8" x14ac:dyDescent="0.2">
      <c r="A3000" s="87" t="s">
        <v>8722</v>
      </c>
      <c r="B3000" s="87" t="s">
        <v>8723</v>
      </c>
      <c r="C3000" s="87" t="s">
        <v>8724</v>
      </c>
      <c r="D3000" s="87" t="s">
        <v>103</v>
      </c>
      <c r="E3000" s="87" t="s">
        <v>8390</v>
      </c>
      <c r="F3000" s="87" t="s">
        <v>8386</v>
      </c>
      <c r="G3000" s="87" t="s">
        <v>328</v>
      </c>
      <c r="H3000" s="87">
        <v>513103</v>
      </c>
    </row>
    <row r="3001" spans="1:8" x14ac:dyDescent="0.2">
      <c r="A3001" s="87" t="s">
        <v>8725</v>
      </c>
      <c r="B3001" s="87" t="s">
        <v>8726</v>
      </c>
      <c r="C3001" s="87" t="s">
        <v>8727</v>
      </c>
      <c r="D3001" s="87" t="s">
        <v>123</v>
      </c>
      <c r="E3001" s="87" t="s">
        <v>8471</v>
      </c>
      <c r="F3001" s="87" t="s">
        <v>145</v>
      </c>
      <c r="G3001" s="87" t="s">
        <v>328</v>
      </c>
      <c r="H3001" s="87">
        <v>518495</v>
      </c>
    </row>
    <row r="3002" spans="1:8" x14ac:dyDescent="0.2">
      <c r="A3002" s="87" t="s">
        <v>8728</v>
      </c>
      <c r="B3002" s="87" t="s">
        <v>8729</v>
      </c>
      <c r="C3002" s="87" t="s">
        <v>8727</v>
      </c>
      <c r="D3002" s="87" t="s">
        <v>75</v>
      </c>
      <c r="E3002" s="87" t="s">
        <v>8471</v>
      </c>
      <c r="F3002" s="87" t="s">
        <v>145</v>
      </c>
      <c r="G3002" s="87" t="s">
        <v>328</v>
      </c>
      <c r="H3002" s="87">
        <v>518495</v>
      </c>
    </row>
    <row r="3003" spans="1:8" x14ac:dyDescent="0.2">
      <c r="A3003" s="87" t="s">
        <v>8730</v>
      </c>
      <c r="B3003" s="87" t="s">
        <v>8731</v>
      </c>
      <c r="C3003" s="87" t="s">
        <v>8732</v>
      </c>
      <c r="D3003" s="87" t="s">
        <v>75</v>
      </c>
      <c r="E3003" s="87" t="s">
        <v>8502</v>
      </c>
      <c r="F3003" s="87" t="s">
        <v>145</v>
      </c>
      <c r="G3003" s="87" t="s">
        <v>328</v>
      </c>
      <c r="H3003" s="87">
        <v>518495</v>
      </c>
    </row>
    <row r="3004" spans="1:8" x14ac:dyDescent="0.2">
      <c r="A3004" s="87" t="s">
        <v>8733</v>
      </c>
      <c r="B3004" s="87" t="s">
        <v>8734</v>
      </c>
      <c r="C3004" s="87" t="s">
        <v>8735</v>
      </c>
      <c r="D3004" s="87" t="s">
        <v>103</v>
      </c>
      <c r="E3004" s="87" t="s">
        <v>8502</v>
      </c>
      <c r="F3004" s="87" t="s">
        <v>8503</v>
      </c>
      <c r="G3004" s="87" t="s">
        <v>328</v>
      </c>
      <c r="H3004" s="87">
        <v>518491</v>
      </c>
    </row>
    <row r="3005" spans="1:8" x14ac:dyDescent="0.2">
      <c r="A3005" s="87" t="s">
        <v>8736</v>
      </c>
      <c r="B3005" s="87" t="s">
        <v>8737</v>
      </c>
      <c r="C3005" s="87" t="s">
        <v>8738</v>
      </c>
      <c r="D3005" s="87" t="s">
        <v>103</v>
      </c>
      <c r="E3005" s="87" t="s">
        <v>8502</v>
      </c>
      <c r="F3005" s="87" t="s">
        <v>8503</v>
      </c>
      <c r="G3005" s="87" t="s">
        <v>328</v>
      </c>
      <c r="H3005" s="87">
        <v>518491</v>
      </c>
    </row>
    <row r="3006" spans="1:8" x14ac:dyDescent="0.2">
      <c r="A3006" s="87" t="s">
        <v>8739</v>
      </c>
      <c r="B3006" s="87" t="s">
        <v>8740</v>
      </c>
      <c r="C3006" s="87" t="s">
        <v>8741</v>
      </c>
      <c r="D3006" s="87" t="s">
        <v>8506</v>
      </c>
      <c r="E3006" s="87" t="s">
        <v>8502</v>
      </c>
      <c r="F3006" s="87" t="s">
        <v>8503</v>
      </c>
      <c r="G3006" s="87" t="s">
        <v>328</v>
      </c>
      <c r="H3006" s="87">
        <v>518491</v>
      </c>
    </row>
    <row r="3007" spans="1:8" x14ac:dyDescent="0.2">
      <c r="A3007" s="87" t="s">
        <v>8742</v>
      </c>
      <c r="B3007" s="87" t="s">
        <v>8743</v>
      </c>
      <c r="C3007" s="87" t="s">
        <v>8744</v>
      </c>
      <c r="D3007" s="87" t="s">
        <v>8506</v>
      </c>
      <c r="E3007" s="87" t="s">
        <v>8502</v>
      </c>
      <c r="F3007" s="87" t="s">
        <v>8503</v>
      </c>
      <c r="G3007" s="87" t="s">
        <v>328</v>
      </c>
      <c r="H3007" s="87">
        <v>518491</v>
      </c>
    </row>
    <row r="3008" spans="1:8" x14ac:dyDescent="0.2">
      <c r="A3008" s="87" t="s">
        <v>8745</v>
      </c>
      <c r="B3008" s="87" t="s">
        <v>8746</v>
      </c>
      <c r="C3008" s="87" t="s">
        <v>8747</v>
      </c>
      <c r="D3008" s="87" t="s">
        <v>8506</v>
      </c>
      <c r="E3008" s="87" t="s">
        <v>8502</v>
      </c>
      <c r="F3008" s="87" t="s">
        <v>8503</v>
      </c>
      <c r="G3008" s="87" t="s">
        <v>328</v>
      </c>
      <c r="H3008" s="87">
        <v>518491</v>
      </c>
    </row>
    <row r="3009" spans="1:8" x14ac:dyDescent="0.2">
      <c r="A3009" s="87" t="s">
        <v>8748</v>
      </c>
      <c r="B3009" s="87" t="s">
        <v>8749</v>
      </c>
      <c r="C3009" s="87" t="s">
        <v>8750</v>
      </c>
      <c r="D3009" s="87" t="s">
        <v>8506</v>
      </c>
      <c r="E3009" s="87" t="s">
        <v>8502</v>
      </c>
      <c r="F3009" s="87" t="s">
        <v>8503</v>
      </c>
      <c r="G3009" s="87" t="s">
        <v>328</v>
      </c>
      <c r="H3009" s="87">
        <v>518491</v>
      </c>
    </row>
    <row r="3010" spans="1:8" x14ac:dyDescent="0.2">
      <c r="A3010" s="87" t="s">
        <v>8751</v>
      </c>
      <c r="B3010" s="87" t="s">
        <v>8752</v>
      </c>
      <c r="C3010" s="87" t="s">
        <v>8753</v>
      </c>
      <c r="D3010" s="87" t="s">
        <v>8506</v>
      </c>
      <c r="E3010" s="87" t="s">
        <v>8502</v>
      </c>
      <c r="F3010" s="87" t="s">
        <v>8503</v>
      </c>
      <c r="G3010" s="87" t="s">
        <v>328</v>
      </c>
      <c r="H3010" s="87">
        <v>518491</v>
      </c>
    </row>
    <row r="3011" spans="1:8" x14ac:dyDescent="0.2">
      <c r="A3011" s="87" t="s">
        <v>8754</v>
      </c>
      <c r="B3011" s="87" t="s">
        <v>8755</v>
      </c>
      <c r="C3011" s="87" t="s">
        <v>8756</v>
      </c>
      <c r="D3011" s="87" t="s">
        <v>332</v>
      </c>
      <c r="E3011" s="87" t="s">
        <v>8502</v>
      </c>
      <c r="F3011" s="87" t="s">
        <v>8503</v>
      </c>
      <c r="G3011" s="87" t="s">
        <v>328</v>
      </c>
      <c r="H3011" s="87">
        <v>518491</v>
      </c>
    </row>
    <row r="3012" spans="1:8" x14ac:dyDescent="0.2">
      <c r="A3012" s="87" t="s">
        <v>8757</v>
      </c>
      <c r="B3012" s="87" t="s">
        <v>8758</v>
      </c>
      <c r="C3012" s="87" t="s">
        <v>8759</v>
      </c>
      <c r="D3012" s="87" t="s">
        <v>332</v>
      </c>
      <c r="E3012" s="87" t="s">
        <v>8502</v>
      </c>
      <c r="F3012" s="87" t="s">
        <v>8503</v>
      </c>
      <c r="G3012" s="87" t="s">
        <v>328</v>
      </c>
      <c r="H3012" s="87">
        <v>518491</v>
      </c>
    </row>
    <row r="3013" spans="1:8" x14ac:dyDescent="0.2">
      <c r="A3013" s="87" t="s">
        <v>8760</v>
      </c>
      <c r="B3013" s="87" t="s">
        <v>8761</v>
      </c>
      <c r="C3013" s="87" t="s">
        <v>8762</v>
      </c>
      <c r="D3013" s="87" t="s">
        <v>332</v>
      </c>
      <c r="E3013" s="87" t="s">
        <v>8502</v>
      </c>
      <c r="F3013" s="87" t="s">
        <v>8503</v>
      </c>
      <c r="G3013" s="87" t="s">
        <v>328</v>
      </c>
      <c r="H3013" s="87">
        <v>518491</v>
      </c>
    </row>
    <row r="3014" spans="1:8" x14ac:dyDescent="0.2">
      <c r="A3014" s="87" t="s">
        <v>8763</v>
      </c>
      <c r="B3014" s="87" t="s">
        <v>8764</v>
      </c>
      <c r="C3014" s="87" t="s">
        <v>8765</v>
      </c>
      <c r="D3014" s="87" t="s">
        <v>332</v>
      </c>
      <c r="E3014" s="87" t="s">
        <v>8502</v>
      </c>
      <c r="F3014" s="87" t="s">
        <v>8503</v>
      </c>
      <c r="G3014" s="87" t="s">
        <v>328</v>
      </c>
      <c r="H3014" s="87">
        <v>518491</v>
      </c>
    </row>
    <row r="3015" spans="1:8" x14ac:dyDescent="0.2">
      <c r="A3015" s="87" t="s">
        <v>8766</v>
      </c>
      <c r="B3015" s="87" t="s">
        <v>8767</v>
      </c>
      <c r="C3015" s="87" t="s">
        <v>8768</v>
      </c>
      <c r="D3015" s="87" t="s">
        <v>332</v>
      </c>
      <c r="E3015" s="87" t="s">
        <v>8502</v>
      </c>
      <c r="F3015" s="87" t="s">
        <v>8503</v>
      </c>
      <c r="G3015" s="87" t="s">
        <v>328</v>
      </c>
      <c r="H3015" s="87">
        <v>518491</v>
      </c>
    </row>
    <row r="3016" spans="1:8" x14ac:dyDescent="0.2">
      <c r="A3016" s="87" t="s">
        <v>8769</v>
      </c>
      <c r="B3016" s="87" t="s">
        <v>8770</v>
      </c>
      <c r="C3016" s="87" t="s">
        <v>8771</v>
      </c>
      <c r="D3016" s="87" t="s">
        <v>332</v>
      </c>
      <c r="E3016" s="87" t="s">
        <v>8502</v>
      </c>
      <c r="F3016" s="87" t="s">
        <v>8503</v>
      </c>
      <c r="G3016" s="87" t="s">
        <v>328</v>
      </c>
      <c r="H3016" s="87">
        <v>518491</v>
      </c>
    </row>
    <row r="3017" spans="1:8" x14ac:dyDescent="0.2">
      <c r="A3017" s="87" t="s">
        <v>8772</v>
      </c>
      <c r="B3017" s="87" t="s">
        <v>8773</v>
      </c>
      <c r="C3017" s="87" t="s">
        <v>8774</v>
      </c>
      <c r="D3017" s="87" t="s">
        <v>332</v>
      </c>
      <c r="E3017" s="87" t="s">
        <v>8502</v>
      </c>
      <c r="F3017" s="87" t="s">
        <v>8503</v>
      </c>
      <c r="G3017" s="87" t="s">
        <v>328</v>
      </c>
      <c r="H3017" s="87">
        <v>518491</v>
      </c>
    </row>
    <row r="3018" spans="1:8" x14ac:dyDescent="0.2">
      <c r="A3018" s="87" t="s">
        <v>8775</v>
      </c>
      <c r="B3018" s="87" t="s">
        <v>8776</v>
      </c>
      <c r="C3018" s="87" t="s">
        <v>8777</v>
      </c>
      <c r="D3018" s="87" t="s">
        <v>332</v>
      </c>
      <c r="E3018" s="87" t="s">
        <v>8502</v>
      </c>
      <c r="F3018" s="87" t="s">
        <v>8503</v>
      </c>
      <c r="G3018" s="87" t="s">
        <v>328</v>
      </c>
      <c r="H3018" s="87">
        <v>518491</v>
      </c>
    </row>
    <row r="3019" spans="1:8" x14ac:dyDescent="0.2">
      <c r="A3019" s="87" t="s">
        <v>8778</v>
      </c>
      <c r="B3019" s="87" t="s">
        <v>8779</v>
      </c>
      <c r="C3019" s="87" t="s">
        <v>8780</v>
      </c>
      <c r="D3019" s="87" t="s">
        <v>332</v>
      </c>
      <c r="E3019" s="87" t="s">
        <v>8502</v>
      </c>
      <c r="F3019" s="87" t="s">
        <v>8503</v>
      </c>
      <c r="G3019" s="87" t="s">
        <v>328</v>
      </c>
      <c r="H3019" s="87">
        <v>518491</v>
      </c>
    </row>
    <row r="3020" spans="1:8" x14ac:dyDescent="0.2">
      <c r="A3020" s="87" t="s">
        <v>8781</v>
      </c>
      <c r="B3020" s="87" t="s">
        <v>8782</v>
      </c>
      <c r="C3020" s="87" t="s">
        <v>8783</v>
      </c>
      <c r="D3020" s="87" t="s">
        <v>8784</v>
      </c>
      <c r="E3020" s="87" t="s">
        <v>8588</v>
      </c>
      <c r="F3020" s="87" t="s">
        <v>145</v>
      </c>
      <c r="G3020" s="87" t="s">
        <v>328</v>
      </c>
      <c r="H3020" s="87">
        <v>518495</v>
      </c>
    </row>
    <row r="3021" spans="1:8" x14ac:dyDescent="0.2">
      <c r="A3021" s="87" t="s">
        <v>8785</v>
      </c>
      <c r="B3021" s="87" t="s">
        <v>8786</v>
      </c>
      <c r="C3021" s="87" t="s">
        <v>8787</v>
      </c>
      <c r="D3021" s="87" t="s">
        <v>200</v>
      </c>
      <c r="E3021" s="87" t="s">
        <v>8588</v>
      </c>
      <c r="F3021" s="87" t="s">
        <v>145</v>
      </c>
      <c r="G3021" s="87" t="s">
        <v>328</v>
      </c>
      <c r="H3021" s="87">
        <v>518495</v>
      </c>
    </row>
    <row r="3022" spans="1:8" x14ac:dyDescent="0.2">
      <c r="A3022" s="87" t="s">
        <v>8788</v>
      </c>
      <c r="B3022" s="87" t="s">
        <v>8789</v>
      </c>
      <c r="C3022" s="87" t="s">
        <v>8783</v>
      </c>
      <c r="D3022" s="87" t="s">
        <v>200</v>
      </c>
      <c r="E3022" s="87" t="s">
        <v>8588</v>
      </c>
      <c r="F3022" s="87" t="s">
        <v>145</v>
      </c>
      <c r="G3022" s="87" t="s">
        <v>328</v>
      </c>
      <c r="H3022" s="87">
        <v>518495</v>
      </c>
    </row>
    <row r="3023" spans="1:8" x14ac:dyDescent="0.2">
      <c r="A3023" s="87" t="s">
        <v>8790</v>
      </c>
      <c r="B3023" s="87" t="s">
        <v>8791</v>
      </c>
      <c r="C3023" s="87" t="s">
        <v>8792</v>
      </c>
      <c r="D3023" s="87" t="s">
        <v>200</v>
      </c>
      <c r="E3023" s="87" t="s">
        <v>8588</v>
      </c>
      <c r="F3023" s="87" t="s">
        <v>145</v>
      </c>
      <c r="G3023" s="87" t="s">
        <v>328</v>
      </c>
      <c r="H3023" s="87">
        <v>518495</v>
      </c>
    </row>
    <row r="3024" spans="1:8" x14ac:dyDescent="0.2">
      <c r="A3024" s="87" t="s">
        <v>8793</v>
      </c>
      <c r="B3024" s="87" t="s">
        <v>8794</v>
      </c>
      <c r="C3024" s="87" t="s">
        <v>8795</v>
      </c>
      <c r="D3024" s="87" t="s">
        <v>332</v>
      </c>
      <c r="E3024" s="87" t="s">
        <v>8588</v>
      </c>
      <c r="F3024" s="87" t="s">
        <v>145</v>
      </c>
      <c r="G3024" s="87" t="s">
        <v>328</v>
      </c>
      <c r="H3024" s="87">
        <v>518495</v>
      </c>
    </row>
    <row r="3025" spans="1:8" x14ac:dyDescent="0.2">
      <c r="A3025" s="87" t="s">
        <v>8796</v>
      </c>
      <c r="B3025" s="87" t="s">
        <v>8797</v>
      </c>
      <c r="C3025" s="87" t="s">
        <v>8798</v>
      </c>
      <c r="D3025" s="87" t="s">
        <v>200</v>
      </c>
      <c r="E3025" s="87" t="s">
        <v>8588</v>
      </c>
      <c r="F3025" s="87" t="s">
        <v>145</v>
      </c>
      <c r="G3025" s="87" t="s">
        <v>328</v>
      </c>
      <c r="H3025" s="87">
        <v>518495</v>
      </c>
    </row>
    <row r="3026" spans="1:8" x14ac:dyDescent="0.2">
      <c r="A3026" s="87" t="s">
        <v>8799</v>
      </c>
      <c r="B3026" s="87" t="s">
        <v>8800</v>
      </c>
      <c r="C3026" s="87" t="s">
        <v>8801</v>
      </c>
      <c r="D3026" s="87" t="s">
        <v>332</v>
      </c>
      <c r="E3026" s="87" t="s">
        <v>8588</v>
      </c>
      <c r="F3026" s="87" t="s">
        <v>153</v>
      </c>
      <c r="G3026" s="87" t="s">
        <v>328</v>
      </c>
      <c r="H3026" s="87">
        <v>42998</v>
      </c>
    </row>
    <row r="3027" spans="1:8" x14ac:dyDescent="0.2">
      <c r="A3027" s="87" t="s">
        <v>8802</v>
      </c>
      <c r="B3027" s="87" t="s">
        <v>8803</v>
      </c>
      <c r="C3027" s="87" t="s">
        <v>8804</v>
      </c>
      <c r="D3027" s="87" t="s">
        <v>8784</v>
      </c>
      <c r="E3027" s="87" t="s">
        <v>8588</v>
      </c>
      <c r="F3027" s="87" t="s">
        <v>145</v>
      </c>
      <c r="G3027" s="87" t="s">
        <v>328</v>
      </c>
      <c r="H3027" s="87">
        <v>518495</v>
      </c>
    </row>
    <row r="3028" spans="1:8" x14ac:dyDescent="0.2">
      <c r="A3028" s="87" t="s">
        <v>8805</v>
      </c>
      <c r="B3028" s="87" t="s">
        <v>8806</v>
      </c>
      <c r="C3028" s="87" t="s">
        <v>8807</v>
      </c>
      <c r="D3028" s="87" t="s">
        <v>200</v>
      </c>
      <c r="E3028" s="87" t="s">
        <v>8588</v>
      </c>
      <c r="F3028" s="87" t="s">
        <v>145</v>
      </c>
      <c r="G3028" s="87" t="s">
        <v>328</v>
      </c>
      <c r="H3028" s="87">
        <v>518495</v>
      </c>
    </row>
    <row r="3029" spans="1:8" x14ac:dyDescent="0.2">
      <c r="A3029" s="87" t="s">
        <v>8808</v>
      </c>
      <c r="B3029" s="87" t="s">
        <v>8809</v>
      </c>
      <c r="C3029" s="87" t="s">
        <v>8810</v>
      </c>
      <c r="D3029" s="87" t="s">
        <v>200</v>
      </c>
      <c r="E3029" s="87" t="s">
        <v>8588</v>
      </c>
      <c r="F3029" s="87" t="s">
        <v>145</v>
      </c>
      <c r="G3029" s="87" t="s">
        <v>328</v>
      </c>
      <c r="H3029" s="87">
        <v>518495</v>
      </c>
    </row>
    <row r="3030" spans="1:8" x14ac:dyDescent="0.2">
      <c r="A3030" s="87" t="s">
        <v>8811</v>
      </c>
      <c r="B3030" s="87" t="s">
        <v>8812</v>
      </c>
      <c r="C3030" s="87" t="s">
        <v>8638</v>
      </c>
      <c r="D3030" s="87" t="s">
        <v>200</v>
      </c>
      <c r="E3030" s="87" t="s">
        <v>8588</v>
      </c>
      <c r="F3030" s="87" t="s">
        <v>153</v>
      </c>
      <c r="G3030" s="87" t="s">
        <v>328</v>
      </c>
      <c r="H3030" s="87">
        <v>42998</v>
      </c>
    </row>
    <row r="3031" spans="1:8" x14ac:dyDescent="0.2">
      <c r="A3031" s="87" t="s">
        <v>8813</v>
      </c>
      <c r="B3031" s="87" t="s">
        <v>8814</v>
      </c>
      <c r="C3031" s="87" t="s">
        <v>8815</v>
      </c>
      <c r="D3031" s="87" t="s">
        <v>332</v>
      </c>
      <c r="E3031" s="87" t="s">
        <v>8588</v>
      </c>
      <c r="F3031" s="87" t="s">
        <v>145</v>
      </c>
      <c r="G3031" s="87" t="s">
        <v>328</v>
      </c>
      <c r="H3031" s="87">
        <v>518495</v>
      </c>
    </row>
    <row r="3032" spans="1:8" x14ac:dyDescent="0.2">
      <c r="A3032" s="87" t="s">
        <v>8816</v>
      </c>
      <c r="B3032" s="87" t="s">
        <v>8817</v>
      </c>
      <c r="C3032" s="87" t="s">
        <v>8818</v>
      </c>
      <c r="D3032" s="87" t="s">
        <v>103</v>
      </c>
      <c r="E3032" s="87" t="s">
        <v>8588</v>
      </c>
      <c r="F3032" s="87" t="s">
        <v>145</v>
      </c>
      <c r="G3032" s="87" t="s">
        <v>328</v>
      </c>
      <c r="H3032" s="87">
        <v>518495</v>
      </c>
    </row>
    <row r="3033" spans="1:8" x14ac:dyDescent="0.2">
      <c r="A3033" s="87" t="s">
        <v>8819</v>
      </c>
      <c r="B3033" s="87" t="s">
        <v>8820</v>
      </c>
      <c r="C3033" s="87" t="s">
        <v>8821</v>
      </c>
      <c r="D3033" s="87" t="s">
        <v>332</v>
      </c>
      <c r="E3033" s="87" t="s">
        <v>8588</v>
      </c>
      <c r="F3033" s="87" t="s">
        <v>145</v>
      </c>
      <c r="G3033" s="87" t="s">
        <v>328</v>
      </c>
      <c r="H3033" s="87">
        <v>518495</v>
      </c>
    </row>
    <row r="3034" spans="1:8" x14ac:dyDescent="0.2">
      <c r="A3034" s="87" t="s">
        <v>8822</v>
      </c>
      <c r="B3034" s="87" t="s">
        <v>8823</v>
      </c>
      <c r="C3034" s="87" t="s">
        <v>8824</v>
      </c>
      <c r="D3034" s="87" t="s">
        <v>103</v>
      </c>
      <c r="E3034" s="87" t="s">
        <v>8588</v>
      </c>
      <c r="F3034" s="87" t="s">
        <v>145</v>
      </c>
      <c r="G3034" s="87" t="s">
        <v>328</v>
      </c>
      <c r="H3034" s="87">
        <v>518495</v>
      </c>
    </row>
    <row r="3035" spans="1:8" x14ac:dyDescent="0.2">
      <c r="A3035" s="87" t="s">
        <v>8825</v>
      </c>
      <c r="B3035" s="87" t="s">
        <v>8826</v>
      </c>
      <c r="C3035" s="87" t="s">
        <v>8827</v>
      </c>
      <c r="D3035" s="87" t="s">
        <v>103</v>
      </c>
      <c r="E3035" s="87" t="s">
        <v>8828</v>
      </c>
      <c r="F3035" s="87" t="s">
        <v>153</v>
      </c>
      <c r="G3035" s="87" t="s">
        <v>125</v>
      </c>
      <c r="H3035" s="87">
        <v>42998</v>
      </c>
    </row>
    <row r="3036" spans="1:8" x14ac:dyDescent="0.2">
      <c r="A3036" s="87" t="s">
        <v>8829</v>
      </c>
      <c r="B3036" s="87" t="s">
        <v>8830</v>
      </c>
      <c r="C3036" s="87" t="s">
        <v>8831</v>
      </c>
      <c r="D3036" s="87" t="s">
        <v>103</v>
      </c>
      <c r="E3036" s="87" t="s">
        <v>8832</v>
      </c>
      <c r="F3036" s="87" t="s">
        <v>209</v>
      </c>
      <c r="G3036" s="87" t="s">
        <v>405</v>
      </c>
      <c r="H3036" s="87">
        <v>511300</v>
      </c>
    </row>
    <row r="3037" spans="1:8" x14ac:dyDescent="0.2">
      <c r="A3037" s="87" t="s">
        <v>8833</v>
      </c>
      <c r="B3037" s="87" t="s">
        <v>8834</v>
      </c>
      <c r="C3037" s="87" t="s">
        <v>8835</v>
      </c>
      <c r="D3037" s="87" t="s">
        <v>332</v>
      </c>
      <c r="E3037" s="87" t="s">
        <v>8836</v>
      </c>
      <c r="F3037" s="87" t="s">
        <v>209</v>
      </c>
      <c r="G3037" s="87" t="s">
        <v>405</v>
      </c>
      <c r="H3037" s="87">
        <v>511300</v>
      </c>
    </row>
    <row r="3038" spans="1:8" x14ac:dyDescent="0.2">
      <c r="A3038" s="87" t="s">
        <v>8837</v>
      </c>
      <c r="B3038" s="87" t="s">
        <v>8838</v>
      </c>
      <c r="C3038" s="87" t="s">
        <v>8835</v>
      </c>
      <c r="D3038" s="87" t="s">
        <v>200</v>
      </c>
      <c r="E3038" s="87" t="s">
        <v>8836</v>
      </c>
      <c r="F3038" s="87" t="s">
        <v>209</v>
      </c>
      <c r="G3038" s="87" t="s">
        <v>405</v>
      </c>
      <c r="H3038" s="87">
        <v>511300</v>
      </c>
    </row>
    <row r="3039" spans="1:8" x14ac:dyDescent="0.2">
      <c r="A3039" s="87" t="s">
        <v>8839</v>
      </c>
      <c r="B3039" s="87" t="s">
        <v>8840</v>
      </c>
      <c r="C3039" s="87" t="s">
        <v>8835</v>
      </c>
      <c r="D3039" s="87" t="s">
        <v>103</v>
      </c>
      <c r="E3039" s="87" t="s">
        <v>8836</v>
      </c>
      <c r="F3039" s="87" t="s">
        <v>209</v>
      </c>
      <c r="G3039" s="87" t="s">
        <v>405</v>
      </c>
      <c r="H3039" s="87">
        <v>511300</v>
      </c>
    </row>
    <row r="3040" spans="1:8" x14ac:dyDescent="0.2">
      <c r="A3040" s="87" t="s">
        <v>8841</v>
      </c>
      <c r="B3040" s="87" t="s">
        <v>8842</v>
      </c>
      <c r="C3040" s="87" t="s">
        <v>8843</v>
      </c>
      <c r="D3040" s="87" t="s">
        <v>332</v>
      </c>
      <c r="E3040" s="87" t="s">
        <v>8836</v>
      </c>
      <c r="F3040" s="87" t="s">
        <v>209</v>
      </c>
      <c r="G3040" s="87" t="s">
        <v>405</v>
      </c>
      <c r="H3040" s="87">
        <v>511300</v>
      </c>
    </row>
    <row r="3041" spans="1:8" x14ac:dyDescent="0.2">
      <c r="A3041" s="87" t="s">
        <v>8844</v>
      </c>
      <c r="B3041" s="87" t="s">
        <v>8845</v>
      </c>
      <c r="C3041" s="87" t="s">
        <v>8843</v>
      </c>
      <c r="D3041" s="87" t="s">
        <v>200</v>
      </c>
      <c r="E3041" s="87" t="s">
        <v>8836</v>
      </c>
      <c r="F3041" s="87" t="s">
        <v>209</v>
      </c>
      <c r="G3041" s="87" t="s">
        <v>405</v>
      </c>
      <c r="H3041" s="87">
        <v>511300</v>
      </c>
    </row>
    <row r="3042" spans="1:8" x14ac:dyDescent="0.2">
      <c r="A3042" s="87" t="s">
        <v>8846</v>
      </c>
      <c r="B3042" s="87" t="s">
        <v>8847</v>
      </c>
      <c r="C3042" s="87" t="s">
        <v>8843</v>
      </c>
      <c r="D3042" s="87" t="s">
        <v>103</v>
      </c>
      <c r="E3042" s="87" t="s">
        <v>8836</v>
      </c>
      <c r="F3042" s="87" t="s">
        <v>209</v>
      </c>
      <c r="G3042" s="87" t="s">
        <v>405</v>
      </c>
      <c r="H3042" s="87">
        <v>511300</v>
      </c>
    </row>
    <row r="3043" spans="1:8" x14ac:dyDescent="0.2">
      <c r="A3043" s="87" t="s">
        <v>8848</v>
      </c>
      <c r="B3043" s="87" t="s">
        <v>8849</v>
      </c>
      <c r="C3043" s="87" t="s">
        <v>8850</v>
      </c>
      <c r="D3043" s="87" t="s">
        <v>332</v>
      </c>
      <c r="E3043" s="87" t="s">
        <v>8836</v>
      </c>
      <c r="F3043" s="87" t="s">
        <v>209</v>
      </c>
      <c r="G3043" s="87" t="s">
        <v>405</v>
      </c>
      <c r="H3043" s="87">
        <v>511300</v>
      </c>
    </row>
    <row r="3044" spans="1:8" x14ac:dyDescent="0.2">
      <c r="A3044" s="87" t="s">
        <v>8851</v>
      </c>
      <c r="B3044" s="87" t="s">
        <v>8852</v>
      </c>
      <c r="C3044" s="87" t="s">
        <v>8850</v>
      </c>
      <c r="D3044" s="87" t="s">
        <v>200</v>
      </c>
      <c r="E3044" s="87" t="s">
        <v>8836</v>
      </c>
      <c r="F3044" s="87" t="s">
        <v>209</v>
      </c>
      <c r="G3044" s="87" t="s">
        <v>405</v>
      </c>
      <c r="H3044" s="87">
        <v>511300</v>
      </c>
    </row>
    <row r="3045" spans="1:8" x14ac:dyDescent="0.2">
      <c r="A3045" s="87" t="s">
        <v>8853</v>
      </c>
      <c r="B3045" s="87" t="s">
        <v>8854</v>
      </c>
      <c r="C3045" s="87" t="s">
        <v>8850</v>
      </c>
      <c r="D3045" s="87" t="s">
        <v>103</v>
      </c>
      <c r="E3045" s="87" t="s">
        <v>8836</v>
      </c>
      <c r="F3045" s="87" t="s">
        <v>209</v>
      </c>
      <c r="G3045" s="87" t="s">
        <v>405</v>
      </c>
      <c r="H3045" s="87">
        <v>511300</v>
      </c>
    </row>
    <row r="3046" spans="1:8" x14ac:dyDescent="0.2">
      <c r="A3046" s="87" t="s">
        <v>8855</v>
      </c>
      <c r="B3046" s="87" t="s">
        <v>8856</v>
      </c>
      <c r="C3046" s="87" t="s">
        <v>8850</v>
      </c>
      <c r="D3046" s="87" t="s">
        <v>123</v>
      </c>
      <c r="E3046" s="87" t="s">
        <v>8836</v>
      </c>
      <c r="F3046" s="87" t="s">
        <v>209</v>
      </c>
      <c r="G3046" s="87" t="s">
        <v>405</v>
      </c>
      <c r="H3046" s="87">
        <v>511300</v>
      </c>
    </row>
    <row r="3047" spans="1:8" x14ac:dyDescent="0.2">
      <c r="A3047" s="87" t="s">
        <v>8857</v>
      </c>
      <c r="B3047" s="87" t="s">
        <v>8858</v>
      </c>
      <c r="C3047" s="87" t="s">
        <v>8859</v>
      </c>
      <c r="D3047" s="87" t="s">
        <v>332</v>
      </c>
      <c r="E3047" s="87" t="s">
        <v>8836</v>
      </c>
      <c r="F3047" s="87" t="s">
        <v>209</v>
      </c>
      <c r="G3047" s="87" t="s">
        <v>405</v>
      </c>
      <c r="H3047" s="87">
        <v>511300</v>
      </c>
    </row>
    <row r="3048" spans="1:8" x14ac:dyDescent="0.2">
      <c r="A3048" s="87" t="s">
        <v>8860</v>
      </c>
      <c r="B3048" s="87" t="s">
        <v>8861</v>
      </c>
      <c r="C3048" s="87" t="s">
        <v>8859</v>
      </c>
      <c r="D3048" s="87" t="s">
        <v>200</v>
      </c>
      <c r="E3048" s="87" t="s">
        <v>8836</v>
      </c>
      <c r="F3048" s="87" t="s">
        <v>209</v>
      </c>
      <c r="G3048" s="87" t="s">
        <v>405</v>
      </c>
      <c r="H3048" s="87">
        <v>511300</v>
      </c>
    </row>
    <row r="3049" spans="1:8" x14ac:dyDescent="0.2">
      <c r="A3049" s="87" t="s">
        <v>8862</v>
      </c>
      <c r="B3049" s="87" t="s">
        <v>8863</v>
      </c>
      <c r="C3049" s="87" t="s">
        <v>8859</v>
      </c>
      <c r="D3049" s="87" t="s">
        <v>103</v>
      </c>
      <c r="E3049" s="87" t="s">
        <v>8836</v>
      </c>
      <c r="F3049" s="87" t="s">
        <v>209</v>
      </c>
      <c r="G3049" s="87" t="s">
        <v>405</v>
      </c>
      <c r="H3049" s="87">
        <v>511300</v>
      </c>
    </row>
    <row r="3050" spans="1:8" x14ac:dyDescent="0.2">
      <c r="A3050" s="87" t="s">
        <v>8864</v>
      </c>
      <c r="B3050" s="87" t="s">
        <v>8865</v>
      </c>
      <c r="C3050" s="87" t="s">
        <v>8866</v>
      </c>
      <c r="D3050" s="87" t="s">
        <v>103</v>
      </c>
      <c r="E3050" s="87" t="s">
        <v>8836</v>
      </c>
      <c r="F3050" s="87" t="s">
        <v>8867</v>
      </c>
      <c r="G3050" s="87" t="s">
        <v>405</v>
      </c>
      <c r="H3050" s="87">
        <v>518360</v>
      </c>
    </row>
    <row r="3051" spans="1:8" x14ac:dyDescent="0.2">
      <c r="A3051" s="87" t="s">
        <v>8868</v>
      </c>
      <c r="B3051" s="87" t="s">
        <v>8869</v>
      </c>
      <c r="C3051" s="87" t="s">
        <v>8866</v>
      </c>
      <c r="D3051" s="87" t="s">
        <v>123</v>
      </c>
      <c r="E3051" s="87" t="s">
        <v>8836</v>
      </c>
      <c r="F3051" s="87" t="s">
        <v>8867</v>
      </c>
      <c r="G3051" s="87" t="s">
        <v>405</v>
      </c>
      <c r="H3051" s="87">
        <v>518360</v>
      </c>
    </row>
    <row r="3052" spans="1:8" x14ac:dyDescent="0.2">
      <c r="A3052" s="87" t="s">
        <v>8870</v>
      </c>
      <c r="B3052" s="87" t="s">
        <v>8871</v>
      </c>
      <c r="C3052" s="87" t="s">
        <v>8866</v>
      </c>
      <c r="D3052" s="87" t="s">
        <v>4515</v>
      </c>
      <c r="E3052" s="87" t="s">
        <v>8836</v>
      </c>
      <c r="F3052" s="87" t="s">
        <v>8867</v>
      </c>
      <c r="G3052" s="87" t="s">
        <v>405</v>
      </c>
      <c r="H3052" s="87">
        <v>518360</v>
      </c>
    </row>
    <row r="3053" spans="1:8" x14ac:dyDescent="0.2">
      <c r="A3053" s="87" t="s">
        <v>8872</v>
      </c>
      <c r="B3053" s="87" t="s">
        <v>8873</v>
      </c>
      <c r="C3053" s="87" t="s">
        <v>8874</v>
      </c>
      <c r="D3053" s="87" t="s">
        <v>103</v>
      </c>
      <c r="E3053" s="87" t="s">
        <v>8836</v>
      </c>
      <c r="F3053" s="87" t="s">
        <v>209</v>
      </c>
      <c r="G3053" s="87" t="s">
        <v>405</v>
      </c>
      <c r="H3053" s="87">
        <v>511300</v>
      </c>
    </row>
    <row r="3054" spans="1:8" x14ac:dyDescent="0.2">
      <c r="A3054" s="87" t="s">
        <v>8875</v>
      </c>
      <c r="B3054" s="87" t="s">
        <v>8876</v>
      </c>
      <c r="C3054" s="87" t="s">
        <v>8877</v>
      </c>
      <c r="D3054" s="87" t="s">
        <v>332</v>
      </c>
      <c r="E3054" s="87" t="s">
        <v>8832</v>
      </c>
      <c r="F3054" s="87" t="s">
        <v>209</v>
      </c>
      <c r="G3054" s="87" t="s">
        <v>405</v>
      </c>
      <c r="H3054" s="87">
        <v>511300</v>
      </c>
    </row>
    <row r="3055" spans="1:8" x14ac:dyDescent="0.2">
      <c r="A3055" s="87" t="s">
        <v>8878</v>
      </c>
      <c r="B3055" s="87" t="s">
        <v>8879</v>
      </c>
      <c r="C3055" s="87" t="s">
        <v>8877</v>
      </c>
      <c r="D3055" s="87" t="s">
        <v>200</v>
      </c>
      <c r="E3055" s="87" t="s">
        <v>8832</v>
      </c>
      <c r="F3055" s="87" t="s">
        <v>209</v>
      </c>
      <c r="G3055" s="87" t="s">
        <v>405</v>
      </c>
      <c r="H3055" s="87">
        <v>511300</v>
      </c>
    </row>
    <row r="3056" spans="1:8" x14ac:dyDescent="0.2">
      <c r="A3056" s="87" t="s">
        <v>8880</v>
      </c>
      <c r="B3056" s="87" t="s">
        <v>8881</v>
      </c>
      <c r="C3056" s="87" t="s">
        <v>8877</v>
      </c>
      <c r="D3056" s="87" t="s">
        <v>103</v>
      </c>
      <c r="E3056" s="87" t="s">
        <v>8832</v>
      </c>
      <c r="F3056" s="87" t="s">
        <v>209</v>
      </c>
      <c r="G3056" s="87" t="s">
        <v>405</v>
      </c>
      <c r="H3056" s="87">
        <v>511300</v>
      </c>
    </row>
    <row r="3057" spans="1:8" x14ac:dyDescent="0.2">
      <c r="A3057" s="87" t="s">
        <v>8882</v>
      </c>
      <c r="B3057" s="87" t="s">
        <v>8883</v>
      </c>
      <c r="C3057" s="87" t="s">
        <v>8884</v>
      </c>
      <c r="D3057" s="87" t="s">
        <v>103</v>
      </c>
      <c r="E3057" s="87" t="s">
        <v>8832</v>
      </c>
      <c r="F3057" s="87" t="s">
        <v>442</v>
      </c>
      <c r="G3057" s="87" t="s">
        <v>405</v>
      </c>
      <c r="H3057" s="87">
        <v>511100</v>
      </c>
    </row>
    <row r="3058" spans="1:8" x14ac:dyDescent="0.2">
      <c r="A3058" s="87" t="s">
        <v>8885</v>
      </c>
      <c r="B3058" s="87" t="s">
        <v>8886</v>
      </c>
      <c r="C3058" s="87" t="s">
        <v>8887</v>
      </c>
      <c r="D3058" s="87" t="s">
        <v>332</v>
      </c>
      <c r="E3058" s="87" t="s">
        <v>8832</v>
      </c>
      <c r="F3058" s="87" t="s">
        <v>209</v>
      </c>
      <c r="G3058" s="87" t="s">
        <v>405</v>
      </c>
      <c r="H3058" s="87">
        <v>511300</v>
      </c>
    </row>
    <row r="3059" spans="1:8" x14ac:dyDescent="0.2">
      <c r="A3059" s="87" t="s">
        <v>8888</v>
      </c>
      <c r="B3059" s="87" t="s">
        <v>8889</v>
      </c>
      <c r="C3059" s="87" t="s">
        <v>8887</v>
      </c>
      <c r="D3059" s="87" t="s">
        <v>200</v>
      </c>
      <c r="E3059" s="87" t="s">
        <v>8832</v>
      </c>
      <c r="F3059" s="87" t="s">
        <v>209</v>
      </c>
      <c r="G3059" s="87" t="s">
        <v>405</v>
      </c>
      <c r="H3059" s="87">
        <v>511300</v>
      </c>
    </row>
    <row r="3060" spans="1:8" x14ac:dyDescent="0.2">
      <c r="A3060" s="87" t="s">
        <v>8890</v>
      </c>
      <c r="B3060" s="87" t="s">
        <v>8891</v>
      </c>
      <c r="C3060" s="87" t="s">
        <v>8887</v>
      </c>
      <c r="D3060" s="87" t="s">
        <v>103</v>
      </c>
      <c r="E3060" s="87" t="s">
        <v>8832</v>
      </c>
      <c r="F3060" s="87" t="s">
        <v>209</v>
      </c>
      <c r="G3060" s="87" t="s">
        <v>405</v>
      </c>
      <c r="H3060" s="87">
        <v>511300</v>
      </c>
    </row>
    <row r="3061" spans="1:8" x14ac:dyDescent="0.2">
      <c r="A3061" s="87" t="s">
        <v>8892</v>
      </c>
      <c r="B3061" s="87" t="s">
        <v>8893</v>
      </c>
      <c r="C3061" s="87" t="s">
        <v>8894</v>
      </c>
      <c r="D3061" s="87" t="s">
        <v>332</v>
      </c>
      <c r="E3061" s="87" t="s">
        <v>8832</v>
      </c>
      <c r="F3061" s="87" t="s">
        <v>209</v>
      </c>
      <c r="G3061" s="87" t="s">
        <v>405</v>
      </c>
      <c r="H3061" s="87">
        <v>511300</v>
      </c>
    </row>
    <row r="3062" spans="1:8" x14ac:dyDescent="0.2">
      <c r="A3062" s="87" t="s">
        <v>8895</v>
      </c>
      <c r="B3062" s="87" t="s">
        <v>8896</v>
      </c>
      <c r="C3062" s="87" t="s">
        <v>8894</v>
      </c>
      <c r="D3062" s="87" t="s">
        <v>200</v>
      </c>
      <c r="E3062" s="87" t="s">
        <v>8832</v>
      </c>
      <c r="F3062" s="87" t="s">
        <v>209</v>
      </c>
      <c r="G3062" s="87" t="s">
        <v>405</v>
      </c>
      <c r="H3062" s="87">
        <v>511300</v>
      </c>
    </row>
    <row r="3063" spans="1:8" x14ac:dyDescent="0.2">
      <c r="A3063" s="87" t="s">
        <v>8897</v>
      </c>
      <c r="B3063" s="87" t="s">
        <v>8898</v>
      </c>
      <c r="C3063" s="87" t="s">
        <v>8894</v>
      </c>
      <c r="D3063" s="87" t="s">
        <v>103</v>
      </c>
      <c r="E3063" s="87" t="s">
        <v>8832</v>
      </c>
      <c r="F3063" s="87" t="s">
        <v>209</v>
      </c>
      <c r="G3063" s="87" t="s">
        <v>405</v>
      </c>
      <c r="H3063" s="87">
        <v>511300</v>
      </c>
    </row>
    <row r="3064" spans="1:8" x14ac:dyDescent="0.2">
      <c r="A3064" s="87" t="s">
        <v>8899</v>
      </c>
      <c r="B3064" s="87" t="s">
        <v>8900</v>
      </c>
      <c r="C3064" s="87" t="s">
        <v>8901</v>
      </c>
      <c r="D3064" s="87" t="s">
        <v>332</v>
      </c>
      <c r="E3064" s="87" t="s">
        <v>8836</v>
      </c>
      <c r="F3064" s="87" t="s">
        <v>512</v>
      </c>
      <c r="G3064" s="87" t="s">
        <v>405</v>
      </c>
      <c r="H3064" s="87">
        <v>518155</v>
      </c>
    </row>
    <row r="3065" spans="1:8" x14ac:dyDescent="0.2">
      <c r="A3065" s="87" t="s">
        <v>8902</v>
      </c>
      <c r="B3065" s="87" t="s">
        <v>8903</v>
      </c>
      <c r="C3065" s="87" t="s">
        <v>8901</v>
      </c>
      <c r="D3065" s="87" t="s">
        <v>200</v>
      </c>
      <c r="E3065" s="87" t="s">
        <v>8836</v>
      </c>
      <c r="F3065" s="87" t="s">
        <v>512</v>
      </c>
      <c r="G3065" s="87" t="s">
        <v>405</v>
      </c>
      <c r="H3065" s="87">
        <v>518155</v>
      </c>
    </row>
    <row r="3066" spans="1:8" x14ac:dyDescent="0.2">
      <c r="A3066" s="87" t="s">
        <v>8904</v>
      </c>
      <c r="B3066" s="87" t="s">
        <v>8905</v>
      </c>
      <c r="C3066" s="87" t="s">
        <v>8901</v>
      </c>
      <c r="D3066" s="87" t="s">
        <v>103</v>
      </c>
      <c r="E3066" s="87" t="s">
        <v>8836</v>
      </c>
      <c r="F3066" s="87" t="s">
        <v>512</v>
      </c>
      <c r="G3066" s="87" t="s">
        <v>405</v>
      </c>
      <c r="H3066" s="87">
        <v>518155</v>
      </c>
    </row>
    <row r="3067" spans="1:8" x14ac:dyDescent="0.2">
      <c r="A3067" s="87" t="s">
        <v>8906</v>
      </c>
      <c r="B3067" s="87" t="s">
        <v>8907</v>
      </c>
      <c r="C3067" s="87" t="s">
        <v>8874</v>
      </c>
      <c r="D3067" s="87" t="s">
        <v>332</v>
      </c>
      <c r="E3067" s="87" t="s">
        <v>8836</v>
      </c>
      <c r="F3067" s="87" t="s">
        <v>209</v>
      </c>
      <c r="G3067" s="87" t="s">
        <v>405</v>
      </c>
      <c r="H3067" s="87">
        <v>511300</v>
      </c>
    </row>
    <row r="3068" spans="1:8" x14ac:dyDescent="0.2">
      <c r="A3068" s="87" t="s">
        <v>8908</v>
      </c>
      <c r="B3068" s="87" t="s">
        <v>8909</v>
      </c>
      <c r="C3068" s="87" t="s">
        <v>8910</v>
      </c>
      <c r="D3068" s="87" t="s">
        <v>200</v>
      </c>
      <c r="E3068" s="87" t="s">
        <v>8832</v>
      </c>
      <c r="F3068" s="87" t="s">
        <v>209</v>
      </c>
      <c r="G3068" s="87" t="s">
        <v>405</v>
      </c>
      <c r="H3068" s="87">
        <v>511300</v>
      </c>
    </row>
    <row r="3069" spans="1:8" x14ac:dyDescent="0.2">
      <c r="A3069" s="87" t="s">
        <v>8911</v>
      </c>
      <c r="B3069" s="87" t="s">
        <v>8912</v>
      </c>
      <c r="C3069" s="87" t="s">
        <v>8913</v>
      </c>
      <c r="D3069" s="87" t="s">
        <v>200</v>
      </c>
      <c r="E3069" s="87" t="s">
        <v>8832</v>
      </c>
      <c r="F3069" s="87" t="s">
        <v>209</v>
      </c>
      <c r="G3069" s="87" t="s">
        <v>405</v>
      </c>
      <c r="H3069" s="87">
        <v>511300</v>
      </c>
    </row>
    <row r="3070" spans="1:8" x14ac:dyDescent="0.2">
      <c r="A3070" s="87" t="s">
        <v>8914</v>
      </c>
      <c r="B3070" s="87" t="s">
        <v>8915</v>
      </c>
      <c r="C3070" s="87" t="s">
        <v>8884</v>
      </c>
      <c r="D3070" s="87" t="s">
        <v>200</v>
      </c>
      <c r="E3070" s="87" t="s">
        <v>8832</v>
      </c>
      <c r="F3070" s="87" t="s">
        <v>442</v>
      </c>
      <c r="G3070" s="87" t="s">
        <v>405</v>
      </c>
      <c r="H3070" s="87">
        <v>511100</v>
      </c>
    </row>
    <row r="3071" spans="1:8" x14ac:dyDescent="0.2">
      <c r="A3071" s="87" t="s">
        <v>8916</v>
      </c>
      <c r="B3071" s="87" t="s">
        <v>8917</v>
      </c>
      <c r="C3071" s="87" t="s">
        <v>8884</v>
      </c>
      <c r="D3071" s="87" t="s">
        <v>332</v>
      </c>
      <c r="E3071" s="87" t="s">
        <v>8832</v>
      </c>
      <c r="F3071" s="87" t="s">
        <v>442</v>
      </c>
      <c r="G3071" s="87" t="s">
        <v>405</v>
      </c>
      <c r="H3071" s="87">
        <v>511100</v>
      </c>
    </row>
    <row r="3072" spans="1:8" x14ac:dyDescent="0.2">
      <c r="A3072" s="87" t="s">
        <v>8918</v>
      </c>
      <c r="B3072" s="87" t="s">
        <v>8919</v>
      </c>
      <c r="C3072" s="87" t="s">
        <v>8859</v>
      </c>
      <c r="D3072" s="87" t="s">
        <v>494</v>
      </c>
      <c r="E3072" s="87" t="s">
        <v>8836</v>
      </c>
      <c r="F3072" s="87" t="s">
        <v>209</v>
      </c>
      <c r="G3072" s="87" t="s">
        <v>405</v>
      </c>
      <c r="H3072" s="87">
        <v>511300</v>
      </c>
    </row>
    <row r="3073" spans="1:8" x14ac:dyDescent="0.2">
      <c r="A3073" s="87" t="s">
        <v>8920</v>
      </c>
      <c r="B3073" s="87" t="s">
        <v>8921</v>
      </c>
      <c r="C3073" s="87" t="s">
        <v>8922</v>
      </c>
      <c r="D3073" s="87" t="s">
        <v>103</v>
      </c>
      <c r="E3073" s="87" t="s">
        <v>8923</v>
      </c>
      <c r="F3073" s="87" t="s">
        <v>209</v>
      </c>
      <c r="G3073" s="87" t="s">
        <v>539</v>
      </c>
      <c r="H3073" s="87">
        <v>511300</v>
      </c>
    </row>
    <row r="3074" spans="1:8" x14ac:dyDescent="0.2">
      <c r="A3074" s="87" t="s">
        <v>8924</v>
      </c>
      <c r="B3074" s="87" t="s">
        <v>8925</v>
      </c>
      <c r="C3074" s="87" t="s">
        <v>8922</v>
      </c>
      <c r="D3074" s="87" t="s">
        <v>332</v>
      </c>
      <c r="E3074" s="87" t="s">
        <v>8923</v>
      </c>
      <c r="F3074" s="87" t="s">
        <v>209</v>
      </c>
      <c r="G3074" s="87" t="s">
        <v>539</v>
      </c>
      <c r="H3074" s="87">
        <v>511300</v>
      </c>
    </row>
    <row r="3075" spans="1:8" x14ac:dyDescent="0.2">
      <c r="A3075" s="87" t="s">
        <v>8926</v>
      </c>
      <c r="B3075" s="87" t="s">
        <v>8927</v>
      </c>
      <c r="C3075" s="87" t="s">
        <v>8928</v>
      </c>
      <c r="D3075" s="87" t="s">
        <v>103</v>
      </c>
      <c r="E3075" s="87" t="s">
        <v>8923</v>
      </c>
      <c r="F3075" s="87" t="s">
        <v>442</v>
      </c>
      <c r="G3075" s="87" t="s">
        <v>539</v>
      </c>
      <c r="H3075" s="87">
        <v>511100</v>
      </c>
    </row>
    <row r="3076" spans="1:8" x14ac:dyDescent="0.2">
      <c r="A3076" s="87" t="s">
        <v>8929</v>
      </c>
      <c r="B3076" s="87" t="s">
        <v>8930</v>
      </c>
      <c r="C3076" s="87" t="s">
        <v>8931</v>
      </c>
      <c r="D3076" s="87" t="s">
        <v>103</v>
      </c>
      <c r="E3076" s="87" t="s">
        <v>8923</v>
      </c>
      <c r="F3076" s="87" t="s">
        <v>442</v>
      </c>
      <c r="G3076" s="87" t="s">
        <v>539</v>
      </c>
      <c r="H3076" s="87">
        <v>511100</v>
      </c>
    </row>
    <row r="3077" spans="1:8" x14ac:dyDescent="0.2">
      <c r="A3077" s="87" t="s">
        <v>8932</v>
      </c>
      <c r="B3077" s="87" t="s">
        <v>8933</v>
      </c>
      <c r="C3077" s="87" t="s">
        <v>8934</v>
      </c>
      <c r="D3077" s="87" t="s">
        <v>103</v>
      </c>
      <c r="E3077" s="87" t="s">
        <v>8923</v>
      </c>
      <c r="F3077" s="87" t="s">
        <v>442</v>
      </c>
      <c r="G3077" s="87" t="s">
        <v>539</v>
      </c>
      <c r="H3077" s="87">
        <v>511100</v>
      </c>
    </row>
    <row r="3078" spans="1:8" x14ac:dyDescent="0.2">
      <c r="A3078" s="87" t="s">
        <v>8935</v>
      </c>
      <c r="B3078" s="87" t="s">
        <v>8936</v>
      </c>
      <c r="C3078" s="87" t="s">
        <v>8937</v>
      </c>
      <c r="D3078" s="87" t="s">
        <v>103</v>
      </c>
      <c r="E3078" s="87" t="s">
        <v>8923</v>
      </c>
      <c r="F3078" s="87" t="s">
        <v>209</v>
      </c>
      <c r="G3078" s="87" t="s">
        <v>539</v>
      </c>
      <c r="H3078" s="87">
        <v>511300</v>
      </c>
    </row>
    <row r="3079" spans="1:8" x14ac:dyDescent="0.2">
      <c r="A3079" s="87" t="s">
        <v>8938</v>
      </c>
      <c r="B3079" s="87" t="s">
        <v>8939</v>
      </c>
      <c r="C3079" s="87" t="s">
        <v>1943</v>
      </c>
      <c r="D3079" s="87" t="s">
        <v>494</v>
      </c>
      <c r="E3079" s="87" t="s">
        <v>8923</v>
      </c>
      <c r="F3079" s="87" t="s">
        <v>442</v>
      </c>
      <c r="G3079" s="87" t="s">
        <v>539</v>
      </c>
      <c r="H3079" s="87">
        <v>511100</v>
      </c>
    </row>
    <row r="3080" spans="1:8" x14ac:dyDescent="0.2">
      <c r="A3080" s="87" t="s">
        <v>8940</v>
      </c>
      <c r="B3080" s="87" t="s">
        <v>8941</v>
      </c>
      <c r="C3080" s="87" t="s">
        <v>8942</v>
      </c>
      <c r="D3080" s="87" t="s">
        <v>332</v>
      </c>
      <c r="E3080" s="87" t="s">
        <v>8923</v>
      </c>
      <c r="F3080" s="87" t="s">
        <v>209</v>
      </c>
      <c r="G3080" s="87" t="s">
        <v>539</v>
      </c>
      <c r="H3080" s="87">
        <v>511300</v>
      </c>
    </row>
    <row r="3081" spans="1:8" x14ac:dyDescent="0.2">
      <c r="A3081" s="87" t="s">
        <v>8943</v>
      </c>
      <c r="B3081" s="87" t="s">
        <v>8944</v>
      </c>
      <c r="C3081" s="87" t="s">
        <v>8942</v>
      </c>
      <c r="D3081" s="87" t="s">
        <v>103</v>
      </c>
      <c r="E3081" s="87" t="s">
        <v>8923</v>
      </c>
      <c r="F3081" s="87" t="s">
        <v>209</v>
      </c>
      <c r="G3081" s="87" t="s">
        <v>539</v>
      </c>
      <c r="H3081" s="87">
        <v>511300</v>
      </c>
    </row>
    <row r="3082" spans="1:8" x14ac:dyDescent="0.2">
      <c r="A3082" s="87" t="s">
        <v>8945</v>
      </c>
      <c r="B3082" s="87" t="s">
        <v>8946</v>
      </c>
      <c r="C3082" s="87" t="s">
        <v>8922</v>
      </c>
      <c r="D3082" s="87" t="s">
        <v>200</v>
      </c>
      <c r="E3082" s="87" t="s">
        <v>8923</v>
      </c>
      <c r="F3082" s="87" t="s">
        <v>209</v>
      </c>
      <c r="G3082" s="87" t="s">
        <v>539</v>
      </c>
      <c r="H3082" s="87">
        <v>511300</v>
      </c>
    </row>
    <row r="3083" spans="1:8" x14ac:dyDescent="0.2">
      <c r="A3083" s="87" t="s">
        <v>8947</v>
      </c>
      <c r="B3083" s="87" t="s">
        <v>8948</v>
      </c>
      <c r="C3083" s="87" t="s">
        <v>8949</v>
      </c>
      <c r="D3083" s="87" t="s">
        <v>103</v>
      </c>
      <c r="E3083" s="87" t="s">
        <v>8923</v>
      </c>
      <c r="F3083" s="87" t="s">
        <v>209</v>
      </c>
      <c r="G3083" s="87" t="s">
        <v>539</v>
      </c>
      <c r="H3083" s="87">
        <v>511300</v>
      </c>
    </row>
    <row r="3084" spans="1:8" x14ac:dyDescent="0.2">
      <c r="A3084" s="87" t="s">
        <v>8950</v>
      </c>
      <c r="B3084" s="87" t="s">
        <v>8951</v>
      </c>
      <c r="C3084" s="87" t="s">
        <v>8952</v>
      </c>
      <c r="D3084" s="87" t="s">
        <v>332</v>
      </c>
      <c r="E3084" s="87" t="s">
        <v>8953</v>
      </c>
      <c r="F3084" s="87" t="s">
        <v>209</v>
      </c>
      <c r="G3084" s="87" t="s">
        <v>405</v>
      </c>
      <c r="H3084" s="87">
        <v>511300</v>
      </c>
    </row>
    <row r="3085" spans="1:8" x14ac:dyDescent="0.2">
      <c r="A3085" s="87" t="s">
        <v>8954</v>
      </c>
      <c r="B3085" s="87" t="s">
        <v>8955</v>
      </c>
      <c r="C3085" s="87" t="s">
        <v>8952</v>
      </c>
      <c r="D3085" s="87" t="s">
        <v>200</v>
      </c>
      <c r="E3085" s="87" t="s">
        <v>8953</v>
      </c>
      <c r="F3085" s="87" t="s">
        <v>209</v>
      </c>
      <c r="G3085" s="87" t="s">
        <v>405</v>
      </c>
      <c r="H3085" s="87">
        <v>511300</v>
      </c>
    </row>
    <row r="3086" spans="1:8" x14ac:dyDescent="0.2">
      <c r="A3086" s="87" t="s">
        <v>8956</v>
      </c>
      <c r="B3086" s="87" t="s">
        <v>8957</v>
      </c>
      <c r="C3086" s="87" t="s">
        <v>8958</v>
      </c>
      <c r="D3086" s="87" t="s">
        <v>200</v>
      </c>
      <c r="E3086" s="87" t="s">
        <v>8953</v>
      </c>
      <c r="F3086" s="87" t="s">
        <v>209</v>
      </c>
      <c r="G3086" s="87" t="s">
        <v>405</v>
      </c>
      <c r="H3086" s="87">
        <v>511300</v>
      </c>
    </row>
    <row r="3087" spans="1:8" x14ac:dyDescent="0.2">
      <c r="A3087" s="87" t="s">
        <v>8959</v>
      </c>
      <c r="B3087" s="87" t="s">
        <v>8960</v>
      </c>
      <c r="C3087" s="87" t="s">
        <v>8961</v>
      </c>
      <c r="D3087" s="87" t="s">
        <v>332</v>
      </c>
      <c r="E3087" s="87" t="s">
        <v>8953</v>
      </c>
      <c r="F3087" s="87" t="s">
        <v>442</v>
      </c>
      <c r="G3087" s="87" t="s">
        <v>405</v>
      </c>
      <c r="H3087" s="87">
        <v>511100</v>
      </c>
    </row>
    <row r="3088" spans="1:8" x14ac:dyDescent="0.2">
      <c r="A3088" s="87" t="s">
        <v>8962</v>
      </c>
      <c r="B3088" s="87" t="s">
        <v>8963</v>
      </c>
      <c r="C3088" s="87" t="s">
        <v>8961</v>
      </c>
      <c r="D3088" s="87" t="s">
        <v>103</v>
      </c>
      <c r="E3088" s="87" t="s">
        <v>8953</v>
      </c>
      <c r="F3088" s="87" t="s">
        <v>442</v>
      </c>
      <c r="G3088" s="87" t="s">
        <v>405</v>
      </c>
      <c r="H3088" s="87">
        <v>511100</v>
      </c>
    </row>
    <row r="3089" spans="1:8" x14ac:dyDescent="0.2">
      <c r="A3089" s="87" t="s">
        <v>8964</v>
      </c>
      <c r="B3089" s="87" t="s">
        <v>8965</v>
      </c>
      <c r="C3089" s="87" t="s">
        <v>8966</v>
      </c>
      <c r="D3089" s="87" t="s">
        <v>332</v>
      </c>
      <c r="E3089" s="87" t="s">
        <v>8953</v>
      </c>
      <c r="F3089" s="87" t="s">
        <v>209</v>
      </c>
      <c r="G3089" s="87" t="s">
        <v>405</v>
      </c>
      <c r="H3089" s="87">
        <v>511300</v>
      </c>
    </row>
    <row r="3090" spans="1:8" x14ac:dyDescent="0.2">
      <c r="A3090" s="87" t="s">
        <v>8967</v>
      </c>
      <c r="B3090" s="87" t="s">
        <v>8968</v>
      </c>
      <c r="C3090" s="87" t="s">
        <v>8966</v>
      </c>
      <c r="D3090" s="87" t="s">
        <v>103</v>
      </c>
      <c r="E3090" s="87" t="s">
        <v>8953</v>
      </c>
      <c r="F3090" s="87" t="s">
        <v>209</v>
      </c>
      <c r="G3090" s="87" t="s">
        <v>405</v>
      </c>
      <c r="H3090" s="87">
        <v>511300</v>
      </c>
    </row>
    <row r="3091" spans="1:8" x14ac:dyDescent="0.2">
      <c r="A3091" s="87" t="s">
        <v>8969</v>
      </c>
      <c r="B3091" s="87" t="s">
        <v>8970</v>
      </c>
      <c r="C3091" s="87" t="s">
        <v>8961</v>
      </c>
      <c r="D3091" s="87" t="s">
        <v>200</v>
      </c>
      <c r="E3091" s="87" t="s">
        <v>8953</v>
      </c>
      <c r="F3091" s="87" t="s">
        <v>442</v>
      </c>
      <c r="G3091" s="87" t="s">
        <v>405</v>
      </c>
      <c r="H3091" s="87">
        <v>511100</v>
      </c>
    </row>
    <row r="3092" spans="1:8" x14ac:dyDescent="0.2">
      <c r="A3092" s="87" t="s">
        <v>8971</v>
      </c>
      <c r="B3092" s="87" t="s">
        <v>8972</v>
      </c>
      <c r="C3092" s="87" t="s">
        <v>8973</v>
      </c>
      <c r="D3092" s="87" t="s">
        <v>123</v>
      </c>
      <c r="E3092" s="87" t="s">
        <v>8974</v>
      </c>
      <c r="F3092" s="87" t="s">
        <v>333</v>
      </c>
      <c r="G3092" s="87" t="s">
        <v>125</v>
      </c>
      <c r="H3092" s="87">
        <v>518315</v>
      </c>
    </row>
    <row r="3093" spans="1:8" x14ac:dyDescent="0.2">
      <c r="A3093" s="87" t="s">
        <v>8975</v>
      </c>
      <c r="B3093" s="87" t="s">
        <v>8976</v>
      </c>
      <c r="C3093" s="87" t="s">
        <v>8973</v>
      </c>
      <c r="D3093" s="87" t="s">
        <v>75</v>
      </c>
      <c r="E3093" s="87" t="s">
        <v>8974</v>
      </c>
      <c r="F3093" s="87" t="s">
        <v>333</v>
      </c>
      <c r="G3093" s="87" t="s">
        <v>125</v>
      </c>
      <c r="H3093" s="87">
        <v>518315</v>
      </c>
    </row>
    <row r="3094" spans="1:8" x14ac:dyDescent="0.2">
      <c r="A3094" s="87" t="s">
        <v>8977</v>
      </c>
      <c r="B3094" s="87" t="s">
        <v>8978</v>
      </c>
      <c r="C3094" s="87" t="s">
        <v>8979</v>
      </c>
      <c r="D3094" s="87" t="s">
        <v>103</v>
      </c>
      <c r="E3094" s="87" t="s">
        <v>8980</v>
      </c>
      <c r="F3094" s="87" t="s">
        <v>145</v>
      </c>
      <c r="G3094" s="87" t="s">
        <v>328</v>
      </c>
      <c r="H3094" s="87">
        <v>518495</v>
      </c>
    </row>
    <row r="3095" spans="1:8" x14ac:dyDescent="0.2">
      <c r="A3095" s="87" t="s">
        <v>8981</v>
      </c>
      <c r="B3095" s="87" t="s">
        <v>8982</v>
      </c>
      <c r="C3095" s="87" t="s">
        <v>8973</v>
      </c>
      <c r="D3095" s="87" t="s">
        <v>519</v>
      </c>
      <c r="E3095" s="87" t="s">
        <v>8974</v>
      </c>
      <c r="F3095" s="87" t="s">
        <v>333</v>
      </c>
      <c r="G3095" s="87" t="s">
        <v>125</v>
      </c>
      <c r="H3095" s="87">
        <v>518315</v>
      </c>
    </row>
    <row r="3096" spans="1:8" x14ac:dyDescent="0.2">
      <c r="A3096" s="87" t="s">
        <v>8983</v>
      </c>
      <c r="B3096" s="87" t="s">
        <v>8984</v>
      </c>
      <c r="C3096" s="87" t="s">
        <v>8985</v>
      </c>
      <c r="D3096" s="87" t="s">
        <v>200</v>
      </c>
      <c r="E3096" s="87" t="s">
        <v>8980</v>
      </c>
      <c r="F3096" s="87" t="s">
        <v>327</v>
      </c>
      <c r="G3096" s="87" t="s">
        <v>328</v>
      </c>
      <c r="H3096" s="87">
        <v>518316</v>
      </c>
    </row>
    <row r="3097" spans="1:8" x14ac:dyDescent="0.2">
      <c r="A3097" s="87" t="s">
        <v>8986</v>
      </c>
      <c r="B3097" s="87" t="s">
        <v>8987</v>
      </c>
      <c r="C3097" s="87" t="s">
        <v>8988</v>
      </c>
      <c r="D3097" s="87" t="s">
        <v>75</v>
      </c>
      <c r="E3097" s="87" t="s">
        <v>8989</v>
      </c>
      <c r="F3097" s="87" t="s">
        <v>333</v>
      </c>
      <c r="G3097" s="87" t="s">
        <v>125</v>
      </c>
      <c r="H3097" s="87">
        <v>518315</v>
      </c>
    </row>
    <row r="3098" spans="1:8" x14ac:dyDescent="0.2">
      <c r="A3098" s="87" t="s">
        <v>8990</v>
      </c>
      <c r="B3098" s="87" t="s">
        <v>8991</v>
      </c>
      <c r="C3098" s="87" t="s">
        <v>8973</v>
      </c>
      <c r="D3098" s="87" t="s">
        <v>752</v>
      </c>
      <c r="E3098" s="87" t="s">
        <v>8974</v>
      </c>
      <c r="F3098" s="87" t="s">
        <v>333</v>
      </c>
      <c r="G3098" s="87" t="s">
        <v>125</v>
      </c>
      <c r="H3098" s="87">
        <v>518315</v>
      </c>
    </row>
    <row r="3099" spans="1:8" x14ac:dyDescent="0.2">
      <c r="A3099" s="87" t="s">
        <v>8992</v>
      </c>
      <c r="B3099" s="87" t="s">
        <v>8993</v>
      </c>
      <c r="C3099" s="87" t="s">
        <v>8994</v>
      </c>
      <c r="D3099" s="87" t="s">
        <v>103</v>
      </c>
      <c r="E3099" s="87" t="s">
        <v>8980</v>
      </c>
      <c r="F3099" s="87" t="s">
        <v>145</v>
      </c>
      <c r="G3099" s="87" t="s">
        <v>328</v>
      </c>
      <c r="H3099" s="87">
        <v>518495</v>
      </c>
    </row>
    <row r="3100" spans="1:8" x14ac:dyDescent="0.2">
      <c r="A3100" s="87" t="s">
        <v>8995</v>
      </c>
      <c r="B3100" s="87" t="s">
        <v>8996</v>
      </c>
      <c r="C3100" s="87" t="s">
        <v>8997</v>
      </c>
      <c r="D3100" s="87" t="s">
        <v>332</v>
      </c>
      <c r="E3100" s="87" t="s">
        <v>8980</v>
      </c>
      <c r="F3100" s="87" t="s">
        <v>145</v>
      </c>
      <c r="G3100" s="87" t="s">
        <v>328</v>
      </c>
      <c r="H3100" s="87">
        <v>518495</v>
      </c>
    </row>
    <row r="3101" spans="1:8" x14ac:dyDescent="0.2">
      <c r="A3101" s="87" t="s">
        <v>8998</v>
      </c>
      <c r="B3101" s="87" t="s">
        <v>8999</v>
      </c>
      <c r="C3101" s="87" t="s">
        <v>9000</v>
      </c>
      <c r="D3101" s="87" t="s">
        <v>75</v>
      </c>
      <c r="E3101" s="87" t="s">
        <v>8974</v>
      </c>
      <c r="F3101" s="87" t="s">
        <v>153</v>
      </c>
      <c r="G3101" s="87" t="s">
        <v>125</v>
      </c>
      <c r="H3101" s="87">
        <v>42998</v>
      </c>
    </row>
    <row r="3102" spans="1:8" x14ac:dyDescent="0.2">
      <c r="A3102" s="87" t="s">
        <v>9001</v>
      </c>
      <c r="B3102" s="87" t="s">
        <v>9002</v>
      </c>
      <c r="C3102" s="87" t="s">
        <v>9003</v>
      </c>
      <c r="D3102" s="87" t="s">
        <v>752</v>
      </c>
      <c r="E3102" s="87" t="s">
        <v>9004</v>
      </c>
      <c r="F3102" s="87" t="s">
        <v>9005</v>
      </c>
      <c r="G3102" s="87" t="s">
        <v>328</v>
      </c>
      <c r="H3102" s="87">
        <v>518330</v>
      </c>
    </row>
    <row r="3103" spans="1:8" x14ac:dyDescent="0.2">
      <c r="A3103" s="87" t="s">
        <v>9006</v>
      </c>
      <c r="B3103" s="87" t="s">
        <v>9007</v>
      </c>
      <c r="C3103" s="87" t="s">
        <v>9008</v>
      </c>
      <c r="D3103" s="87" t="s">
        <v>752</v>
      </c>
      <c r="E3103" s="87" t="s">
        <v>9004</v>
      </c>
      <c r="F3103" s="87" t="s">
        <v>9005</v>
      </c>
      <c r="G3103" s="87" t="s">
        <v>328</v>
      </c>
      <c r="H3103" s="87">
        <v>518330</v>
      </c>
    </row>
    <row r="3104" spans="1:8" x14ac:dyDescent="0.2">
      <c r="A3104" s="87" t="s">
        <v>9009</v>
      </c>
      <c r="B3104" s="87" t="s">
        <v>9010</v>
      </c>
      <c r="C3104" s="87" t="s">
        <v>9011</v>
      </c>
      <c r="D3104" s="87" t="s">
        <v>752</v>
      </c>
      <c r="E3104" s="87" t="s">
        <v>9012</v>
      </c>
      <c r="F3104" s="87" t="s">
        <v>9013</v>
      </c>
      <c r="G3104" s="87" t="s">
        <v>328</v>
      </c>
      <c r="H3104" s="87">
        <v>518331</v>
      </c>
    </row>
    <row r="3105" spans="1:8" x14ac:dyDescent="0.2">
      <c r="A3105" s="87" t="s">
        <v>9014</v>
      </c>
      <c r="B3105" s="87" t="s">
        <v>9015</v>
      </c>
      <c r="C3105" s="87" t="s">
        <v>9016</v>
      </c>
      <c r="D3105" s="87" t="s">
        <v>752</v>
      </c>
      <c r="E3105" s="87" t="s">
        <v>9012</v>
      </c>
      <c r="F3105" s="87" t="s">
        <v>153</v>
      </c>
      <c r="G3105" s="87" t="s">
        <v>328</v>
      </c>
      <c r="H3105" s="87">
        <v>42998</v>
      </c>
    </row>
    <row r="3106" spans="1:8" x14ac:dyDescent="0.2">
      <c r="A3106" s="87" t="s">
        <v>9017</v>
      </c>
      <c r="B3106" s="87" t="s">
        <v>9018</v>
      </c>
      <c r="C3106" s="87" t="s">
        <v>9019</v>
      </c>
      <c r="D3106" s="87" t="s">
        <v>103</v>
      </c>
      <c r="E3106" s="87" t="s">
        <v>9004</v>
      </c>
      <c r="F3106" s="87" t="s">
        <v>9005</v>
      </c>
      <c r="G3106" s="87" t="s">
        <v>328</v>
      </c>
      <c r="H3106" s="87">
        <v>518330</v>
      </c>
    </row>
    <row r="3107" spans="1:8" x14ac:dyDescent="0.2">
      <c r="A3107" s="87" t="s">
        <v>9020</v>
      </c>
      <c r="B3107" s="87" t="s">
        <v>9021</v>
      </c>
      <c r="C3107" s="87" t="s">
        <v>9011</v>
      </c>
      <c r="D3107" s="87" t="s">
        <v>103</v>
      </c>
      <c r="E3107" s="87" t="s">
        <v>9012</v>
      </c>
      <c r="F3107" s="87" t="s">
        <v>9013</v>
      </c>
      <c r="G3107" s="87" t="s">
        <v>328</v>
      </c>
      <c r="H3107" s="87">
        <v>518331</v>
      </c>
    </row>
    <row r="3108" spans="1:8" x14ac:dyDescent="0.2">
      <c r="A3108" s="87" t="s">
        <v>9022</v>
      </c>
      <c r="B3108" s="87" t="s">
        <v>9023</v>
      </c>
      <c r="C3108" s="87" t="s">
        <v>9024</v>
      </c>
      <c r="D3108" s="87" t="s">
        <v>355</v>
      </c>
      <c r="E3108" s="87" t="s">
        <v>9025</v>
      </c>
      <c r="F3108" s="87" t="s">
        <v>9005</v>
      </c>
      <c r="G3108" s="87" t="s">
        <v>328</v>
      </c>
      <c r="H3108" s="87">
        <v>518330</v>
      </c>
    </row>
    <row r="3109" spans="1:8" x14ac:dyDescent="0.2">
      <c r="A3109" s="87" t="s">
        <v>9026</v>
      </c>
      <c r="B3109" s="87" t="s">
        <v>9027</v>
      </c>
      <c r="C3109" s="87" t="s">
        <v>9028</v>
      </c>
      <c r="D3109" s="87" t="s">
        <v>103</v>
      </c>
      <c r="E3109" s="87" t="s">
        <v>9025</v>
      </c>
      <c r="F3109" s="87" t="s">
        <v>9005</v>
      </c>
      <c r="G3109" s="87" t="s">
        <v>328</v>
      </c>
      <c r="H3109" s="87">
        <v>518330</v>
      </c>
    </row>
    <row r="3110" spans="1:8" x14ac:dyDescent="0.2">
      <c r="A3110" s="87" t="s">
        <v>9029</v>
      </c>
      <c r="B3110" s="87" t="s">
        <v>9030</v>
      </c>
      <c r="C3110" s="87" t="s">
        <v>9031</v>
      </c>
      <c r="D3110" s="87" t="s">
        <v>332</v>
      </c>
      <c r="E3110" s="87" t="s">
        <v>9025</v>
      </c>
      <c r="F3110" s="87" t="s">
        <v>9005</v>
      </c>
      <c r="G3110" s="87" t="s">
        <v>328</v>
      </c>
      <c r="H3110" s="87">
        <v>518330</v>
      </c>
    </row>
    <row r="3111" spans="1:8" x14ac:dyDescent="0.2">
      <c r="A3111" s="87" t="s">
        <v>9032</v>
      </c>
      <c r="B3111" s="87" t="s">
        <v>9033</v>
      </c>
      <c r="C3111" s="87" t="s">
        <v>9034</v>
      </c>
      <c r="D3111" s="87" t="s">
        <v>752</v>
      </c>
      <c r="E3111" s="87" t="s">
        <v>9012</v>
      </c>
      <c r="F3111" s="87" t="s">
        <v>9013</v>
      </c>
      <c r="G3111" s="87" t="s">
        <v>328</v>
      </c>
      <c r="H3111" s="87">
        <v>518331</v>
      </c>
    </row>
    <row r="3112" spans="1:8" x14ac:dyDescent="0.2">
      <c r="A3112" s="87" t="s">
        <v>9035</v>
      </c>
      <c r="B3112" s="87" t="s">
        <v>9036</v>
      </c>
      <c r="C3112" s="87" t="s">
        <v>9037</v>
      </c>
      <c r="D3112" s="87" t="s">
        <v>752</v>
      </c>
      <c r="E3112" s="87" t="s">
        <v>9012</v>
      </c>
      <c r="F3112" s="87" t="s">
        <v>9013</v>
      </c>
      <c r="G3112" s="87" t="s">
        <v>328</v>
      </c>
      <c r="H3112" s="87">
        <v>518331</v>
      </c>
    </row>
    <row r="3113" spans="1:8" x14ac:dyDescent="0.2">
      <c r="A3113" s="87" t="s">
        <v>9038</v>
      </c>
      <c r="B3113" s="87" t="s">
        <v>9039</v>
      </c>
      <c r="C3113" s="87" t="s">
        <v>9040</v>
      </c>
      <c r="D3113" s="87" t="s">
        <v>752</v>
      </c>
      <c r="E3113" s="87" t="s">
        <v>9012</v>
      </c>
      <c r="F3113" s="87" t="s">
        <v>9013</v>
      </c>
      <c r="G3113" s="87" t="s">
        <v>328</v>
      </c>
      <c r="H3113" s="87">
        <v>518331</v>
      </c>
    </row>
    <row r="3114" spans="1:8" x14ac:dyDescent="0.2">
      <c r="A3114" s="87" t="s">
        <v>9041</v>
      </c>
      <c r="B3114" s="87" t="s">
        <v>9042</v>
      </c>
      <c r="C3114" s="87" t="s">
        <v>9043</v>
      </c>
      <c r="D3114" s="87" t="s">
        <v>752</v>
      </c>
      <c r="E3114" s="87" t="s">
        <v>9012</v>
      </c>
      <c r="F3114" s="87" t="s">
        <v>9013</v>
      </c>
      <c r="G3114" s="87" t="s">
        <v>328</v>
      </c>
      <c r="H3114" s="87">
        <v>518331</v>
      </c>
    </row>
    <row r="3115" spans="1:8" x14ac:dyDescent="0.2">
      <c r="A3115" s="87" t="s">
        <v>9044</v>
      </c>
      <c r="B3115" s="87" t="s">
        <v>9045</v>
      </c>
      <c r="C3115" s="87" t="s">
        <v>9046</v>
      </c>
      <c r="D3115" s="87" t="s">
        <v>752</v>
      </c>
      <c r="E3115" s="87" t="s">
        <v>9012</v>
      </c>
      <c r="F3115" s="87" t="s">
        <v>9013</v>
      </c>
      <c r="G3115" s="87" t="s">
        <v>328</v>
      </c>
      <c r="H3115" s="87">
        <v>518331</v>
      </c>
    </row>
    <row r="3116" spans="1:8" x14ac:dyDescent="0.2">
      <c r="A3116" s="87" t="s">
        <v>9047</v>
      </c>
      <c r="B3116" s="87" t="s">
        <v>9048</v>
      </c>
      <c r="C3116" s="87" t="s">
        <v>9049</v>
      </c>
      <c r="D3116" s="87" t="s">
        <v>752</v>
      </c>
      <c r="E3116" s="87" t="s">
        <v>9004</v>
      </c>
      <c r="F3116" s="87" t="s">
        <v>9005</v>
      </c>
      <c r="G3116" s="87" t="s">
        <v>328</v>
      </c>
      <c r="H3116" s="87">
        <v>518330</v>
      </c>
    </row>
    <row r="3117" spans="1:8" x14ac:dyDescent="0.2">
      <c r="A3117" s="87" t="s">
        <v>9050</v>
      </c>
      <c r="B3117" s="87" t="s">
        <v>9051</v>
      </c>
      <c r="C3117" s="87" t="s">
        <v>9052</v>
      </c>
      <c r="D3117" s="87" t="s">
        <v>332</v>
      </c>
      <c r="E3117" s="87" t="s">
        <v>9012</v>
      </c>
      <c r="F3117" s="87" t="s">
        <v>153</v>
      </c>
      <c r="G3117" s="87" t="s">
        <v>328</v>
      </c>
      <c r="H3117" s="87">
        <v>42998</v>
      </c>
    </row>
    <row r="3118" spans="1:8" x14ac:dyDescent="0.2">
      <c r="A3118" s="87" t="s">
        <v>9053</v>
      </c>
      <c r="B3118" s="87" t="s">
        <v>9054</v>
      </c>
      <c r="C3118" s="87" t="s">
        <v>9055</v>
      </c>
      <c r="D3118" s="87" t="s">
        <v>752</v>
      </c>
      <c r="E3118" s="87" t="s">
        <v>9004</v>
      </c>
      <c r="F3118" s="87" t="s">
        <v>9005</v>
      </c>
      <c r="G3118" s="87" t="s">
        <v>328</v>
      </c>
      <c r="H3118" s="87">
        <v>518330</v>
      </c>
    </row>
    <row r="3119" spans="1:8" x14ac:dyDescent="0.2">
      <c r="A3119" s="87" t="s">
        <v>9056</v>
      </c>
      <c r="B3119" s="87" t="s">
        <v>9057</v>
      </c>
      <c r="C3119" s="87" t="s">
        <v>9058</v>
      </c>
      <c r="D3119" s="87" t="s">
        <v>752</v>
      </c>
      <c r="E3119" s="87" t="s">
        <v>9004</v>
      </c>
      <c r="F3119" s="87" t="s">
        <v>9005</v>
      </c>
      <c r="G3119" s="87" t="s">
        <v>328</v>
      </c>
      <c r="H3119" s="87">
        <v>518330</v>
      </c>
    </row>
    <row r="3120" spans="1:8" x14ac:dyDescent="0.2">
      <c r="A3120" s="87" t="s">
        <v>9059</v>
      </c>
      <c r="B3120" s="87" t="s">
        <v>9060</v>
      </c>
      <c r="C3120" s="87" t="s">
        <v>9061</v>
      </c>
      <c r="D3120" s="87" t="s">
        <v>752</v>
      </c>
      <c r="E3120" s="87" t="s">
        <v>9004</v>
      </c>
      <c r="F3120" s="87" t="s">
        <v>9005</v>
      </c>
      <c r="G3120" s="87" t="s">
        <v>328</v>
      </c>
      <c r="H3120" s="87">
        <v>518330</v>
      </c>
    </row>
    <row r="3121" spans="1:8" x14ac:dyDescent="0.2">
      <c r="A3121" s="87" t="s">
        <v>9062</v>
      </c>
      <c r="B3121" s="87" t="s">
        <v>9063</v>
      </c>
      <c r="C3121" s="87" t="s">
        <v>9064</v>
      </c>
      <c r="D3121" s="87" t="s">
        <v>752</v>
      </c>
      <c r="E3121" s="87" t="s">
        <v>9004</v>
      </c>
      <c r="F3121" s="87" t="s">
        <v>9005</v>
      </c>
      <c r="G3121" s="87" t="s">
        <v>328</v>
      </c>
      <c r="H3121" s="87">
        <v>518330</v>
      </c>
    </row>
    <row r="3122" spans="1:8" x14ac:dyDescent="0.2">
      <c r="A3122" s="87" t="s">
        <v>9065</v>
      </c>
      <c r="B3122" s="87" t="s">
        <v>9066</v>
      </c>
      <c r="C3122" s="87" t="s">
        <v>9067</v>
      </c>
      <c r="D3122" s="87" t="s">
        <v>752</v>
      </c>
      <c r="E3122" s="87" t="s">
        <v>9004</v>
      </c>
      <c r="F3122" s="87" t="s">
        <v>9005</v>
      </c>
      <c r="G3122" s="87" t="s">
        <v>328</v>
      </c>
      <c r="H3122" s="87">
        <v>518330</v>
      </c>
    </row>
    <row r="3123" spans="1:8" x14ac:dyDescent="0.2">
      <c r="A3123" s="87" t="s">
        <v>9068</v>
      </c>
      <c r="B3123" s="87" t="s">
        <v>9069</v>
      </c>
      <c r="C3123" s="87" t="s">
        <v>9070</v>
      </c>
      <c r="D3123" s="87" t="s">
        <v>752</v>
      </c>
      <c r="E3123" s="87" t="s">
        <v>9004</v>
      </c>
      <c r="F3123" s="87" t="s">
        <v>9005</v>
      </c>
      <c r="G3123" s="87" t="s">
        <v>328</v>
      </c>
      <c r="H3123" s="87">
        <v>518330</v>
      </c>
    </row>
    <row r="3124" spans="1:8" x14ac:dyDescent="0.2">
      <c r="A3124" s="87" t="s">
        <v>9071</v>
      </c>
      <c r="B3124" s="87" t="s">
        <v>9072</v>
      </c>
      <c r="C3124" s="87" t="s">
        <v>9073</v>
      </c>
      <c r="D3124" s="87" t="s">
        <v>752</v>
      </c>
      <c r="E3124" s="87" t="s">
        <v>9004</v>
      </c>
      <c r="F3124" s="87" t="s">
        <v>9005</v>
      </c>
      <c r="G3124" s="87" t="s">
        <v>328</v>
      </c>
      <c r="H3124" s="87">
        <v>518330</v>
      </c>
    </row>
    <row r="3125" spans="1:8" x14ac:dyDescent="0.2">
      <c r="A3125" s="87" t="s">
        <v>9074</v>
      </c>
      <c r="B3125" s="87" t="s">
        <v>9075</v>
      </c>
      <c r="C3125" s="87" t="s">
        <v>9076</v>
      </c>
      <c r="D3125" s="87" t="s">
        <v>200</v>
      </c>
      <c r="E3125" s="87" t="s">
        <v>9004</v>
      </c>
      <c r="F3125" s="87" t="s">
        <v>9005</v>
      </c>
      <c r="G3125" s="87" t="s">
        <v>328</v>
      </c>
      <c r="H3125" s="87">
        <v>518330</v>
      </c>
    </row>
    <row r="3126" spans="1:8" x14ac:dyDescent="0.2">
      <c r="A3126" s="87" t="s">
        <v>9077</v>
      </c>
      <c r="B3126" s="87" t="s">
        <v>9078</v>
      </c>
      <c r="C3126" s="87" t="s">
        <v>9079</v>
      </c>
      <c r="D3126" s="87" t="s">
        <v>200</v>
      </c>
      <c r="E3126" s="87" t="s">
        <v>9004</v>
      </c>
      <c r="F3126" s="87" t="s">
        <v>9005</v>
      </c>
      <c r="G3126" s="87" t="s">
        <v>328</v>
      </c>
      <c r="H3126" s="87">
        <v>518330</v>
      </c>
    </row>
    <row r="3127" spans="1:8" x14ac:dyDescent="0.2">
      <c r="A3127" s="87" t="s">
        <v>9080</v>
      </c>
      <c r="B3127" s="87" t="s">
        <v>9081</v>
      </c>
      <c r="C3127" s="87" t="s">
        <v>9082</v>
      </c>
      <c r="D3127" s="87" t="s">
        <v>200</v>
      </c>
      <c r="E3127" s="87" t="s">
        <v>9004</v>
      </c>
      <c r="F3127" s="87" t="s">
        <v>9005</v>
      </c>
      <c r="G3127" s="87" t="s">
        <v>328</v>
      </c>
      <c r="H3127" s="87">
        <v>518330</v>
      </c>
    </row>
    <row r="3128" spans="1:8" x14ac:dyDescent="0.2">
      <c r="A3128" s="87" t="s">
        <v>9083</v>
      </c>
      <c r="B3128" s="87" t="s">
        <v>9084</v>
      </c>
      <c r="C3128" s="87" t="s">
        <v>9085</v>
      </c>
      <c r="D3128" s="87" t="s">
        <v>200</v>
      </c>
      <c r="E3128" s="87" t="s">
        <v>9004</v>
      </c>
      <c r="F3128" s="87" t="s">
        <v>9005</v>
      </c>
      <c r="G3128" s="87" t="s">
        <v>328</v>
      </c>
      <c r="H3128" s="87">
        <v>518330</v>
      </c>
    </row>
    <row r="3129" spans="1:8" x14ac:dyDescent="0.2">
      <c r="A3129" s="87" t="s">
        <v>9086</v>
      </c>
      <c r="B3129" s="87" t="s">
        <v>9087</v>
      </c>
      <c r="C3129" s="87" t="s">
        <v>9088</v>
      </c>
      <c r="D3129" s="87" t="s">
        <v>200</v>
      </c>
      <c r="E3129" s="87" t="s">
        <v>9004</v>
      </c>
      <c r="F3129" s="87" t="s">
        <v>9005</v>
      </c>
      <c r="G3129" s="87" t="s">
        <v>328</v>
      </c>
      <c r="H3129" s="87">
        <v>518330</v>
      </c>
    </row>
    <row r="3130" spans="1:8" x14ac:dyDescent="0.2">
      <c r="A3130" s="87" t="s">
        <v>9089</v>
      </c>
      <c r="B3130" s="87" t="s">
        <v>9090</v>
      </c>
      <c r="C3130" s="87" t="s">
        <v>9091</v>
      </c>
      <c r="D3130" s="87" t="s">
        <v>752</v>
      </c>
      <c r="E3130" s="87" t="s">
        <v>9004</v>
      </c>
      <c r="F3130" s="87" t="s">
        <v>9005</v>
      </c>
      <c r="G3130" s="87" t="s">
        <v>328</v>
      </c>
      <c r="H3130" s="87">
        <v>518330</v>
      </c>
    </row>
    <row r="3131" spans="1:8" x14ac:dyDescent="0.2">
      <c r="A3131" s="87" t="s">
        <v>9092</v>
      </c>
      <c r="B3131" s="87" t="s">
        <v>9093</v>
      </c>
      <c r="C3131" s="87" t="s">
        <v>9094</v>
      </c>
      <c r="D3131" s="87" t="s">
        <v>752</v>
      </c>
      <c r="E3131" s="87" t="s">
        <v>9004</v>
      </c>
      <c r="F3131" s="87" t="s">
        <v>9005</v>
      </c>
      <c r="G3131" s="87" t="s">
        <v>328</v>
      </c>
      <c r="H3131" s="87">
        <v>518330</v>
      </c>
    </row>
    <row r="3132" spans="1:8" x14ac:dyDescent="0.2">
      <c r="A3132" s="87" t="s">
        <v>9095</v>
      </c>
      <c r="B3132" s="87" t="s">
        <v>9096</v>
      </c>
      <c r="C3132" s="87" t="s">
        <v>9097</v>
      </c>
      <c r="D3132" s="87" t="s">
        <v>752</v>
      </c>
      <c r="E3132" s="87" t="s">
        <v>9004</v>
      </c>
      <c r="F3132" s="87" t="s">
        <v>9005</v>
      </c>
      <c r="G3132" s="87" t="s">
        <v>328</v>
      </c>
      <c r="H3132" s="87">
        <v>518330</v>
      </c>
    </row>
    <row r="3133" spans="1:8" x14ac:dyDescent="0.2">
      <c r="A3133" s="87" t="s">
        <v>9098</v>
      </c>
      <c r="B3133" s="87" t="s">
        <v>9099</v>
      </c>
      <c r="C3133" s="87" t="s">
        <v>9100</v>
      </c>
      <c r="D3133" s="87" t="s">
        <v>200</v>
      </c>
      <c r="E3133" s="87" t="s">
        <v>9004</v>
      </c>
      <c r="F3133" s="87" t="s">
        <v>9005</v>
      </c>
      <c r="G3133" s="87" t="s">
        <v>328</v>
      </c>
      <c r="H3133" s="87">
        <v>518330</v>
      </c>
    </row>
    <row r="3134" spans="1:8" x14ac:dyDescent="0.2">
      <c r="A3134" s="87" t="s">
        <v>9101</v>
      </c>
      <c r="B3134" s="87" t="s">
        <v>9102</v>
      </c>
      <c r="C3134" s="87" t="s">
        <v>9103</v>
      </c>
      <c r="D3134" s="87" t="s">
        <v>200</v>
      </c>
      <c r="E3134" s="87" t="s">
        <v>9004</v>
      </c>
      <c r="F3134" s="87" t="s">
        <v>9005</v>
      </c>
      <c r="G3134" s="87" t="s">
        <v>328</v>
      </c>
      <c r="H3134" s="87">
        <v>518330</v>
      </c>
    </row>
    <row r="3135" spans="1:8" x14ac:dyDescent="0.2">
      <c r="A3135" s="87" t="s">
        <v>9104</v>
      </c>
      <c r="B3135" s="87" t="s">
        <v>9105</v>
      </c>
      <c r="C3135" s="87" t="s">
        <v>9106</v>
      </c>
      <c r="D3135" s="87" t="s">
        <v>752</v>
      </c>
      <c r="E3135" s="87" t="s">
        <v>9004</v>
      </c>
      <c r="F3135" s="87" t="s">
        <v>9005</v>
      </c>
      <c r="G3135" s="87" t="s">
        <v>328</v>
      </c>
      <c r="H3135" s="87">
        <v>518330</v>
      </c>
    </row>
    <row r="3136" spans="1:8" x14ac:dyDescent="0.2">
      <c r="A3136" s="87" t="s">
        <v>9107</v>
      </c>
      <c r="B3136" s="87" t="s">
        <v>9108</v>
      </c>
      <c r="C3136" s="87" t="s">
        <v>9109</v>
      </c>
      <c r="D3136" s="87" t="s">
        <v>103</v>
      </c>
      <c r="E3136" s="87" t="s">
        <v>9004</v>
      </c>
      <c r="F3136" s="87" t="s">
        <v>9005</v>
      </c>
      <c r="G3136" s="87" t="s">
        <v>328</v>
      </c>
      <c r="H3136" s="87">
        <v>518330</v>
      </c>
    </row>
    <row r="3137" spans="1:8" x14ac:dyDescent="0.2">
      <c r="A3137" s="87" t="s">
        <v>9110</v>
      </c>
      <c r="B3137" s="87" t="s">
        <v>9111</v>
      </c>
      <c r="C3137" s="87" t="s">
        <v>9112</v>
      </c>
      <c r="D3137" s="87" t="s">
        <v>91</v>
      </c>
      <c r="E3137" s="87" t="s">
        <v>9004</v>
      </c>
      <c r="F3137" s="87" t="s">
        <v>9005</v>
      </c>
      <c r="G3137" s="87" t="s">
        <v>328</v>
      </c>
      <c r="H3137" s="87">
        <v>518330</v>
      </c>
    </row>
    <row r="3138" spans="1:8" x14ac:dyDescent="0.2">
      <c r="A3138" s="87" t="s">
        <v>9113</v>
      </c>
      <c r="B3138" s="87" t="s">
        <v>9114</v>
      </c>
      <c r="C3138" s="87" t="s">
        <v>9115</v>
      </c>
      <c r="D3138" s="87" t="s">
        <v>752</v>
      </c>
      <c r="E3138" s="87" t="s">
        <v>9004</v>
      </c>
      <c r="F3138" s="87" t="s">
        <v>9005</v>
      </c>
      <c r="G3138" s="87" t="s">
        <v>328</v>
      </c>
      <c r="H3138" s="87">
        <v>518330</v>
      </c>
    </row>
    <row r="3139" spans="1:8" x14ac:dyDescent="0.2">
      <c r="A3139" s="87" t="s">
        <v>9116</v>
      </c>
      <c r="B3139" s="87" t="s">
        <v>9117</v>
      </c>
      <c r="C3139" s="87" t="s">
        <v>9118</v>
      </c>
      <c r="D3139" s="87" t="s">
        <v>200</v>
      </c>
      <c r="E3139" s="87" t="s">
        <v>9004</v>
      </c>
      <c r="F3139" s="87" t="s">
        <v>9005</v>
      </c>
      <c r="G3139" s="87" t="s">
        <v>328</v>
      </c>
      <c r="H3139" s="87">
        <v>518330</v>
      </c>
    </row>
    <row r="3140" spans="1:8" x14ac:dyDescent="0.2">
      <c r="A3140" s="87" t="s">
        <v>9119</v>
      </c>
      <c r="B3140" s="87" t="s">
        <v>9120</v>
      </c>
      <c r="C3140" s="87" t="s">
        <v>9121</v>
      </c>
      <c r="D3140" s="87" t="s">
        <v>752</v>
      </c>
      <c r="E3140" s="87" t="s">
        <v>9004</v>
      </c>
      <c r="F3140" s="87" t="s">
        <v>9005</v>
      </c>
      <c r="G3140" s="87" t="s">
        <v>328</v>
      </c>
      <c r="H3140" s="87">
        <v>518330</v>
      </c>
    </row>
    <row r="3141" spans="1:8" x14ac:dyDescent="0.2">
      <c r="A3141" s="87" t="s">
        <v>9122</v>
      </c>
      <c r="B3141" s="87" t="s">
        <v>9123</v>
      </c>
      <c r="C3141" s="87" t="s">
        <v>9124</v>
      </c>
      <c r="D3141" s="87" t="s">
        <v>752</v>
      </c>
      <c r="E3141" s="87" t="s">
        <v>9004</v>
      </c>
      <c r="F3141" s="87" t="s">
        <v>9005</v>
      </c>
      <c r="G3141" s="87" t="s">
        <v>328</v>
      </c>
      <c r="H3141" s="87">
        <v>518330</v>
      </c>
    </row>
    <row r="3142" spans="1:8" x14ac:dyDescent="0.2">
      <c r="A3142" s="87" t="s">
        <v>9125</v>
      </c>
      <c r="B3142" s="87" t="s">
        <v>9126</v>
      </c>
      <c r="C3142" s="87" t="s">
        <v>9127</v>
      </c>
      <c r="D3142" s="87" t="s">
        <v>752</v>
      </c>
      <c r="E3142" s="87" t="s">
        <v>9004</v>
      </c>
      <c r="F3142" s="87" t="s">
        <v>9005</v>
      </c>
      <c r="G3142" s="87" t="s">
        <v>328</v>
      </c>
      <c r="H3142" s="87">
        <v>518330</v>
      </c>
    </row>
    <row r="3143" spans="1:8" x14ac:dyDescent="0.2">
      <c r="A3143" s="87" t="s">
        <v>9128</v>
      </c>
      <c r="B3143" s="87" t="s">
        <v>9129</v>
      </c>
      <c r="C3143" s="87" t="s">
        <v>9130</v>
      </c>
      <c r="D3143" s="87" t="s">
        <v>752</v>
      </c>
      <c r="E3143" s="87" t="s">
        <v>9025</v>
      </c>
      <c r="F3143" s="87" t="s">
        <v>9005</v>
      </c>
      <c r="G3143" s="87" t="s">
        <v>328</v>
      </c>
      <c r="H3143" s="87">
        <v>518330</v>
      </c>
    </row>
    <row r="3144" spans="1:8" x14ac:dyDescent="0.2">
      <c r="A3144" s="87" t="s">
        <v>9131</v>
      </c>
      <c r="B3144" s="87" t="s">
        <v>9132</v>
      </c>
      <c r="C3144" s="87" t="s">
        <v>9133</v>
      </c>
      <c r="D3144" s="87" t="s">
        <v>752</v>
      </c>
      <c r="E3144" s="87" t="s">
        <v>9025</v>
      </c>
      <c r="F3144" s="87" t="s">
        <v>9005</v>
      </c>
      <c r="G3144" s="87" t="s">
        <v>328</v>
      </c>
      <c r="H3144" s="87">
        <v>518330</v>
      </c>
    </row>
    <row r="3145" spans="1:8" x14ac:dyDescent="0.2">
      <c r="A3145" s="87" t="s">
        <v>9134</v>
      </c>
      <c r="B3145" s="87" t="s">
        <v>9135</v>
      </c>
      <c r="C3145" s="87" t="s">
        <v>9136</v>
      </c>
      <c r="D3145" s="87" t="s">
        <v>752</v>
      </c>
      <c r="E3145" s="87" t="s">
        <v>9025</v>
      </c>
      <c r="F3145" s="87" t="s">
        <v>9005</v>
      </c>
      <c r="G3145" s="87" t="s">
        <v>328</v>
      </c>
      <c r="H3145" s="87">
        <v>518330</v>
      </c>
    </row>
    <row r="3146" spans="1:8" x14ac:dyDescent="0.2">
      <c r="A3146" s="87" t="s">
        <v>9137</v>
      </c>
      <c r="B3146" s="87" t="s">
        <v>9138</v>
      </c>
      <c r="C3146" s="87" t="s">
        <v>9139</v>
      </c>
      <c r="D3146" s="87" t="s">
        <v>91</v>
      </c>
      <c r="E3146" s="87" t="s">
        <v>9025</v>
      </c>
      <c r="F3146" s="87" t="s">
        <v>9005</v>
      </c>
      <c r="G3146" s="87" t="s">
        <v>328</v>
      </c>
      <c r="H3146" s="87">
        <v>518330</v>
      </c>
    </row>
    <row r="3147" spans="1:8" x14ac:dyDescent="0.2">
      <c r="A3147" s="87" t="s">
        <v>9140</v>
      </c>
      <c r="B3147" s="87" t="s">
        <v>9141</v>
      </c>
      <c r="C3147" s="87" t="s">
        <v>9142</v>
      </c>
      <c r="D3147" s="87" t="s">
        <v>494</v>
      </c>
      <c r="E3147" s="87" t="s">
        <v>9025</v>
      </c>
      <c r="F3147" s="87" t="s">
        <v>9005</v>
      </c>
      <c r="G3147" s="87" t="s">
        <v>328</v>
      </c>
      <c r="H3147" s="87">
        <v>518330</v>
      </c>
    </row>
    <row r="3148" spans="1:8" x14ac:dyDescent="0.2">
      <c r="A3148" s="87" t="s">
        <v>9143</v>
      </c>
      <c r="B3148" s="87" t="s">
        <v>9144</v>
      </c>
      <c r="C3148" s="87" t="s">
        <v>9145</v>
      </c>
      <c r="D3148" s="87" t="s">
        <v>752</v>
      </c>
      <c r="E3148" s="87" t="s">
        <v>9025</v>
      </c>
      <c r="F3148" s="87" t="s">
        <v>9005</v>
      </c>
      <c r="G3148" s="87" t="s">
        <v>328</v>
      </c>
      <c r="H3148" s="87">
        <v>518330</v>
      </c>
    </row>
    <row r="3149" spans="1:8" x14ac:dyDescent="0.2">
      <c r="A3149" s="87" t="s">
        <v>9146</v>
      </c>
      <c r="B3149" s="87" t="s">
        <v>9147</v>
      </c>
      <c r="C3149" s="87" t="s">
        <v>9148</v>
      </c>
      <c r="D3149" s="87" t="s">
        <v>752</v>
      </c>
      <c r="E3149" s="87" t="s">
        <v>9025</v>
      </c>
      <c r="F3149" s="87" t="s">
        <v>9005</v>
      </c>
      <c r="G3149" s="87" t="s">
        <v>328</v>
      </c>
      <c r="H3149" s="87">
        <v>518330</v>
      </c>
    </row>
    <row r="3150" spans="1:8" x14ac:dyDescent="0.2">
      <c r="A3150" s="87" t="s">
        <v>9149</v>
      </c>
      <c r="B3150" s="87" t="s">
        <v>9150</v>
      </c>
      <c r="C3150" s="87" t="s">
        <v>9151</v>
      </c>
      <c r="D3150" s="87" t="s">
        <v>752</v>
      </c>
      <c r="E3150" s="87" t="s">
        <v>9025</v>
      </c>
      <c r="F3150" s="87" t="s">
        <v>9005</v>
      </c>
      <c r="G3150" s="87" t="s">
        <v>328</v>
      </c>
      <c r="H3150" s="87">
        <v>518330</v>
      </c>
    </row>
    <row r="3151" spans="1:8" x14ac:dyDescent="0.2">
      <c r="A3151" s="87" t="s">
        <v>9152</v>
      </c>
      <c r="B3151" s="87" t="s">
        <v>9153</v>
      </c>
      <c r="C3151" s="87" t="s">
        <v>9154</v>
      </c>
      <c r="D3151" s="87" t="s">
        <v>752</v>
      </c>
      <c r="E3151" s="87" t="s">
        <v>9025</v>
      </c>
      <c r="F3151" s="87" t="s">
        <v>9005</v>
      </c>
      <c r="G3151" s="87" t="s">
        <v>328</v>
      </c>
      <c r="H3151" s="87">
        <v>518330</v>
      </c>
    </row>
    <row r="3152" spans="1:8" x14ac:dyDescent="0.2">
      <c r="A3152" s="87" t="s">
        <v>9155</v>
      </c>
      <c r="B3152" s="87" t="s">
        <v>9156</v>
      </c>
      <c r="C3152" s="87" t="s">
        <v>9157</v>
      </c>
      <c r="D3152" s="87" t="s">
        <v>200</v>
      </c>
      <c r="E3152" s="87" t="s">
        <v>9012</v>
      </c>
      <c r="F3152" s="87" t="s">
        <v>9013</v>
      </c>
      <c r="G3152" s="87" t="s">
        <v>328</v>
      </c>
      <c r="H3152" s="87">
        <v>518331</v>
      </c>
    </row>
    <row r="3153" spans="1:8" x14ac:dyDescent="0.2">
      <c r="A3153" s="87" t="s">
        <v>9158</v>
      </c>
      <c r="B3153" s="87" t="s">
        <v>9159</v>
      </c>
      <c r="C3153" s="87" t="s">
        <v>9160</v>
      </c>
      <c r="D3153" s="87" t="s">
        <v>200</v>
      </c>
      <c r="E3153" s="87" t="s">
        <v>9012</v>
      </c>
      <c r="F3153" s="87" t="s">
        <v>9013</v>
      </c>
      <c r="G3153" s="87" t="s">
        <v>328</v>
      </c>
      <c r="H3153" s="87">
        <v>518331</v>
      </c>
    </row>
    <row r="3154" spans="1:8" x14ac:dyDescent="0.2">
      <c r="A3154" s="87" t="s">
        <v>9161</v>
      </c>
      <c r="B3154" s="87" t="s">
        <v>9162</v>
      </c>
      <c r="C3154" s="87" t="s">
        <v>9163</v>
      </c>
      <c r="D3154" s="87" t="s">
        <v>332</v>
      </c>
      <c r="E3154" s="87" t="s">
        <v>9012</v>
      </c>
      <c r="F3154" s="87" t="s">
        <v>9013</v>
      </c>
      <c r="G3154" s="87" t="s">
        <v>328</v>
      </c>
      <c r="H3154" s="87">
        <v>518331</v>
      </c>
    </row>
    <row r="3155" spans="1:8" x14ac:dyDescent="0.2">
      <c r="A3155" s="87" t="s">
        <v>9164</v>
      </c>
      <c r="B3155" s="87" t="s">
        <v>9165</v>
      </c>
      <c r="C3155" s="87" t="s">
        <v>9166</v>
      </c>
      <c r="D3155" s="87" t="s">
        <v>103</v>
      </c>
      <c r="E3155" s="87" t="s">
        <v>9012</v>
      </c>
      <c r="F3155" s="87" t="s">
        <v>9013</v>
      </c>
      <c r="G3155" s="87" t="s">
        <v>328</v>
      </c>
      <c r="H3155" s="87">
        <v>518331</v>
      </c>
    </row>
    <row r="3156" spans="1:8" x14ac:dyDescent="0.2">
      <c r="A3156" s="87" t="s">
        <v>9167</v>
      </c>
      <c r="B3156" s="87" t="s">
        <v>9168</v>
      </c>
      <c r="C3156" s="87" t="s">
        <v>9169</v>
      </c>
      <c r="D3156" s="87" t="s">
        <v>103</v>
      </c>
      <c r="E3156" s="87" t="s">
        <v>9012</v>
      </c>
      <c r="F3156" s="87" t="s">
        <v>9013</v>
      </c>
      <c r="G3156" s="87" t="s">
        <v>328</v>
      </c>
      <c r="H3156" s="87">
        <v>518331</v>
      </c>
    </row>
    <row r="3157" spans="1:8" x14ac:dyDescent="0.2">
      <c r="A3157" s="87" t="s">
        <v>9170</v>
      </c>
      <c r="B3157" s="87" t="s">
        <v>9171</v>
      </c>
      <c r="C3157" s="87" t="s">
        <v>9172</v>
      </c>
      <c r="D3157" s="87" t="s">
        <v>752</v>
      </c>
      <c r="E3157" s="87" t="s">
        <v>9004</v>
      </c>
      <c r="F3157" s="87" t="s">
        <v>9005</v>
      </c>
      <c r="G3157" s="87" t="s">
        <v>328</v>
      </c>
      <c r="H3157" s="87">
        <v>518330</v>
      </c>
    </row>
    <row r="3158" spans="1:8" x14ac:dyDescent="0.2">
      <c r="A3158" s="87" t="s">
        <v>9173</v>
      </c>
      <c r="B3158" s="87" t="s">
        <v>9174</v>
      </c>
      <c r="C3158" s="87" t="s">
        <v>9172</v>
      </c>
      <c r="D3158" s="87" t="s">
        <v>752</v>
      </c>
      <c r="E3158" s="87" t="s">
        <v>9004</v>
      </c>
      <c r="F3158" s="87" t="s">
        <v>9005</v>
      </c>
      <c r="G3158" s="87" t="s">
        <v>328</v>
      </c>
      <c r="H3158" s="87">
        <v>518330</v>
      </c>
    </row>
    <row r="3159" spans="1:8" x14ac:dyDescent="0.2">
      <c r="A3159" s="87" t="s">
        <v>9175</v>
      </c>
      <c r="B3159" s="87" t="s">
        <v>9176</v>
      </c>
      <c r="C3159" s="87" t="s">
        <v>9172</v>
      </c>
      <c r="D3159" s="87" t="s">
        <v>752</v>
      </c>
      <c r="E3159" s="87" t="s">
        <v>9004</v>
      </c>
      <c r="F3159" s="87" t="s">
        <v>9005</v>
      </c>
      <c r="G3159" s="87" t="s">
        <v>328</v>
      </c>
      <c r="H3159" s="87">
        <v>518330</v>
      </c>
    </row>
    <row r="3160" spans="1:8" x14ac:dyDescent="0.2">
      <c r="A3160" s="87" t="s">
        <v>9177</v>
      </c>
      <c r="B3160" s="87" t="s">
        <v>9178</v>
      </c>
      <c r="C3160" s="87" t="s">
        <v>9179</v>
      </c>
      <c r="D3160" s="87" t="s">
        <v>332</v>
      </c>
      <c r="E3160" s="87" t="s">
        <v>9025</v>
      </c>
      <c r="F3160" s="87" t="s">
        <v>9005</v>
      </c>
      <c r="G3160" s="87" t="s">
        <v>328</v>
      </c>
      <c r="H3160" s="87">
        <v>518330</v>
      </c>
    </row>
    <row r="3161" spans="1:8" x14ac:dyDescent="0.2">
      <c r="A3161" s="87" t="s">
        <v>9180</v>
      </c>
      <c r="B3161" s="87" t="s">
        <v>9181</v>
      </c>
      <c r="C3161" s="87" t="s">
        <v>9182</v>
      </c>
      <c r="D3161" s="87" t="s">
        <v>332</v>
      </c>
      <c r="E3161" s="87" t="s">
        <v>9025</v>
      </c>
      <c r="F3161" s="87" t="s">
        <v>9005</v>
      </c>
      <c r="G3161" s="87" t="s">
        <v>328</v>
      </c>
      <c r="H3161" s="87">
        <v>518330</v>
      </c>
    </row>
    <row r="3162" spans="1:8" x14ac:dyDescent="0.2">
      <c r="A3162" s="87" t="s">
        <v>9183</v>
      </c>
      <c r="B3162" s="87" t="s">
        <v>9184</v>
      </c>
      <c r="C3162" s="87" t="s">
        <v>9185</v>
      </c>
      <c r="D3162" s="87" t="s">
        <v>103</v>
      </c>
      <c r="E3162" s="87" t="s">
        <v>9025</v>
      </c>
      <c r="F3162" s="87" t="s">
        <v>9005</v>
      </c>
      <c r="G3162" s="87" t="s">
        <v>328</v>
      </c>
      <c r="H3162" s="87">
        <v>518330</v>
      </c>
    </row>
    <row r="3163" spans="1:8" x14ac:dyDescent="0.2">
      <c r="A3163" s="87" t="s">
        <v>9186</v>
      </c>
      <c r="B3163" s="87" t="s">
        <v>9187</v>
      </c>
      <c r="C3163" s="87" t="s">
        <v>9188</v>
      </c>
      <c r="D3163" s="87" t="s">
        <v>103</v>
      </c>
      <c r="E3163" s="87" t="s">
        <v>9025</v>
      </c>
      <c r="F3163" s="87" t="s">
        <v>9005</v>
      </c>
      <c r="G3163" s="87" t="s">
        <v>328</v>
      </c>
      <c r="H3163" s="87">
        <v>518330</v>
      </c>
    </row>
    <row r="3164" spans="1:8" x14ac:dyDescent="0.2">
      <c r="A3164" s="87" t="s">
        <v>9189</v>
      </c>
      <c r="B3164" s="87" t="s">
        <v>9190</v>
      </c>
      <c r="C3164" s="87" t="s">
        <v>9191</v>
      </c>
      <c r="D3164" s="87" t="s">
        <v>752</v>
      </c>
      <c r="E3164" s="87" t="s">
        <v>9012</v>
      </c>
      <c r="F3164" s="87" t="s">
        <v>9013</v>
      </c>
      <c r="G3164" s="87" t="s">
        <v>328</v>
      </c>
      <c r="H3164" s="87">
        <v>518331</v>
      </c>
    </row>
    <row r="3165" spans="1:8" x14ac:dyDescent="0.2">
      <c r="A3165" s="87" t="s">
        <v>9192</v>
      </c>
      <c r="B3165" s="87" t="s">
        <v>9193</v>
      </c>
      <c r="C3165" s="87" t="s">
        <v>9194</v>
      </c>
      <c r="D3165" s="87" t="s">
        <v>752</v>
      </c>
      <c r="E3165" s="87" t="s">
        <v>9012</v>
      </c>
      <c r="F3165" s="87" t="s">
        <v>9013</v>
      </c>
      <c r="G3165" s="87" t="s">
        <v>328</v>
      </c>
      <c r="H3165" s="87">
        <v>518331</v>
      </c>
    </row>
    <row r="3166" spans="1:8" x14ac:dyDescent="0.2">
      <c r="A3166" s="87" t="s">
        <v>9195</v>
      </c>
      <c r="B3166" s="87" t="s">
        <v>9196</v>
      </c>
      <c r="C3166" s="87" t="s">
        <v>9197</v>
      </c>
      <c r="D3166" s="87" t="s">
        <v>752</v>
      </c>
      <c r="E3166" s="87" t="s">
        <v>9012</v>
      </c>
      <c r="F3166" s="87" t="s">
        <v>9013</v>
      </c>
      <c r="G3166" s="87" t="s">
        <v>328</v>
      </c>
      <c r="H3166" s="87">
        <v>518331</v>
      </c>
    </row>
    <row r="3167" spans="1:8" x14ac:dyDescent="0.2">
      <c r="A3167" s="87" t="s">
        <v>9198</v>
      </c>
      <c r="B3167" s="87" t="s">
        <v>9199</v>
      </c>
      <c r="C3167" s="87" t="s">
        <v>9200</v>
      </c>
      <c r="D3167" s="87" t="s">
        <v>752</v>
      </c>
      <c r="E3167" s="87" t="s">
        <v>9012</v>
      </c>
      <c r="F3167" s="87" t="s">
        <v>9013</v>
      </c>
      <c r="G3167" s="87" t="s">
        <v>328</v>
      </c>
      <c r="H3167" s="87">
        <v>518331</v>
      </c>
    </row>
    <row r="3168" spans="1:8" x14ac:dyDescent="0.2">
      <c r="A3168" s="87" t="s">
        <v>9201</v>
      </c>
      <c r="B3168" s="87" t="s">
        <v>9202</v>
      </c>
      <c r="C3168" s="87" t="s">
        <v>9203</v>
      </c>
      <c r="D3168" s="87" t="s">
        <v>752</v>
      </c>
      <c r="E3168" s="87" t="s">
        <v>9012</v>
      </c>
      <c r="F3168" s="87" t="s">
        <v>9013</v>
      </c>
      <c r="G3168" s="87" t="s">
        <v>328</v>
      </c>
      <c r="H3168" s="87">
        <v>518331</v>
      </c>
    </row>
    <row r="3169" spans="1:8" x14ac:dyDescent="0.2">
      <c r="A3169" s="87" t="s">
        <v>9204</v>
      </c>
      <c r="B3169" s="87" t="s">
        <v>9205</v>
      </c>
      <c r="C3169" s="87" t="s">
        <v>9206</v>
      </c>
      <c r="D3169" s="87" t="s">
        <v>752</v>
      </c>
      <c r="E3169" s="87" t="s">
        <v>9012</v>
      </c>
      <c r="F3169" s="87" t="s">
        <v>9013</v>
      </c>
      <c r="G3169" s="87" t="s">
        <v>328</v>
      </c>
      <c r="H3169" s="87">
        <v>518331</v>
      </c>
    </row>
    <row r="3170" spans="1:8" x14ac:dyDescent="0.2">
      <c r="A3170" s="87" t="s">
        <v>9207</v>
      </c>
      <c r="B3170" s="87" t="s">
        <v>9208</v>
      </c>
      <c r="C3170" s="87" t="s">
        <v>9209</v>
      </c>
      <c r="D3170" s="87" t="s">
        <v>752</v>
      </c>
      <c r="E3170" s="87" t="s">
        <v>9012</v>
      </c>
      <c r="F3170" s="87" t="s">
        <v>9013</v>
      </c>
      <c r="G3170" s="87" t="s">
        <v>328</v>
      </c>
      <c r="H3170" s="87">
        <v>518331</v>
      </c>
    </row>
    <row r="3171" spans="1:8" x14ac:dyDescent="0.2">
      <c r="A3171" s="87" t="s">
        <v>9210</v>
      </c>
      <c r="B3171" s="87" t="s">
        <v>9211</v>
      </c>
      <c r="C3171" s="87" t="s">
        <v>9212</v>
      </c>
      <c r="D3171" s="87" t="s">
        <v>752</v>
      </c>
      <c r="E3171" s="87" t="s">
        <v>9012</v>
      </c>
      <c r="F3171" s="87" t="s">
        <v>9013</v>
      </c>
      <c r="G3171" s="87" t="s">
        <v>328</v>
      </c>
      <c r="H3171" s="87">
        <v>518331</v>
      </c>
    </row>
    <row r="3172" spans="1:8" x14ac:dyDescent="0.2">
      <c r="A3172" s="87" t="s">
        <v>9213</v>
      </c>
      <c r="B3172" s="87" t="s">
        <v>9214</v>
      </c>
      <c r="C3172" s="87" t="s">
        <v>9215</v>
      </c>
      <c r="D3172" s="87" t="s">
        <v>752</v>
      </c>
      <c r="E3172" s="87" t="s">
        <v>9012</v>
      </c>
      <c r="F3172" s="87" t="s">
        <v>9013</v>
      </c>
      <c r="G3172" s="87" t="s">
        <v>328</v>
      </c>
      <c r="H3172" s="87">
        <v>518331</v>
      </c>
    </row>
    <row r="3173" spans="1:8" x14ac:dyDescent="0.2">
      <c r="A3173" s="87" t="s">
        <v>9216</v>
      </c>
      <c r="B3173" s="87" t="s">
        <v>9217</v>
      </c>
      <c r="C3173" s="87" t="s">
        <v>9218</v>
      </c>
      <c r="D3173" s="87" t="s">
        <v>752</v>
      </c>
      <c r="E3173" s="87" t="s">
        <v>9012</v>
      </c>
      <c r="F3173" s="87" t="s">
        <v>9013</v>
      </c>
      <c r="G3173" s="87" t="s">
        <v>328</v>
      </c>
      <c r="H3173" s="87">
        <v>518331</v>
      </c>
    </row>
    <row r="3174" spans="1:8" x14ac:dyDescent="0.2">
      <c r="A3174" s="87" t="s">
        <v>9219</v>
      </c>
      <c r="B3174" s="87" t="s">
        <v>9220</v>
      </c>
      <c r="C3174" s="87" t="s">
        <v>9221</v>
      </c>
      <c r="D3174" s="87" t="s">
        <v>752</v>
      </c>
      <c r="E3174" s="87" t="s">
        <v>9012</v>
      </c>
      <c r="F3174" s="87" t="s">
        <v>9013</v>
      </c>
      <c r="G3174" s="87" t="s">
        <v>328</v>
      </c>
      <c r="H3174" s="87">
        <v>518331</v>
      </c>
    </row>
    <row r="3175" spans="1:8" x14ac:dyDescent="0.2">
      <c r="A3175" s="87" t="s">
        <v>9222</v>
      </c>
      <c r="B3175" s="87" t="s">
        <v>9223</v>
      </c>
      <c r="C3175" s="87" t="s">
        <v>9224</v>
      </c>
      <c r="D3175" s="87" t="s">
        <v>752</v>
      </c>
      <c r="E3175" s="87" t="s">
        <v>9012</v>
      </c>
      <c r="F3175" s="87" t="s">
        <v>9013</v>
      </c>
      <c r="G3175" s="87" t="s">
        <v>328</v>
      </c>
      <c r="H3175" s="87">
        <v>518331</v>
      </c>
    </row>
    <row r="3176" spans="1:8" x14ac:dyDescent="0.2">
      <c r="A3176" s="87" t="s">
        <v>9225</v>
      </c>
      <c r="B3176" s="87" t="s">
        <v>9226</v>
      </c>
      <c r="C3176" s="87" t="s">
        <v>9227</v>
      </c>
      <c r="D3176" s="87" t="s">
        <v>752</v>
      </c>
      <c r="E3176" s="87" t="s">
        <v>9012</v>
      </c>
      <c r="F3176" s="87" t="s">
        <v>9013</v>
      </c>
      <c r="G3176" s="87" t="s">
        <v>328</v>
      </c>
      <c r="H3176" s="87">
        <v>518331</v>
      </c>
    </row>
    <row r="3177" spans="1:8" x14ac:dyDescent="0.2">
      <c r="A3177" s="87" t="s">
        <v>9228</v>
      </c>
      <c r="B3177" s="87" t="s">
        <v>9229</v>
      </c>
      <c r="C3177" s="87" t="s">
        <v>9230</v>
      </c>
      <c r="D3177" s="87" t="s">
        <v>752</v>
      </c>
      <c r="E3177" s="87" t="s">
        <v>9012</v>
      </c>
      <c r="F3177" s="87" t="s">
        <v>9013</v>
      </c>
      <c r="G3177" s="87" t="s">
        <v>328</v>
      </c>
      <c r="H3177" s="87">
        <v>518331</v>
      </c>
    </row>
    <row r="3178" spans="1:8" x14ac:dyDescent="0.2">
      <c r="A3178" s="87" t="s">
        <v>9231</v>
      </c>
      <c r="B3178" s="87" t="s">
        <v>9232</v>
      </c>
      <c r="C3178" s="87" t="s">
        <v>9233</v>
      </c>
      <c r="D3178" s="87" t="s">
        <v>752</v>
      </c>
      <c r="E3178" s="87" t="s">
        <v>9012</v>
      </c>
      <c r="F3178" s="87" t="s">
        <v>9013</v>
      </c>
      <c r="G3178" s="87" t="s">
        <v>328</v>
      </c>
      <c r="H3178" s="87">
        <v>518331</v>
      </c>
    </row>
    <row r="3179" spans="1:8" x14ac:dyDescent="0.2">
      <c r="A3179" s="87" t="s">
        <v>9234</v>
      </c>
      <c r="B3179" s="87" t="s">
        <v>9235</v>
      </c>
      <c r="C3179" s="87" t="s">
        <v>9236</v>
      </c>
      <c r="D3179" s="87" t="s">
        <v>752</v>
      </c>
      <c r="E3179" s="87" t="s">
        <v>9012</v>
      </c>
      <c r="F3179" s="87" t="s">
        <v>9013</v>
      </c>
      <c r="G3179" s="87" t="s">
        <v>328</v>
      </c>
      <c r="H3179" s="87">
        <v>518331</v>
      </c>
    </row>
    <row r="3180" spans="1:8" x14ac:dyDescent="0.2">
      <c r="A3180" s="87" t="s">
        <v>9237</v>
      </c>
      <c r="B3180" s="87" t="s">
        <v>9238</v>
      </c>
      <c r="C3180" s="87" t="s">
        <v>9239</v>
      </c>
      <c r="D3180" s="87" t="s">
        <v>332</v>
      </c>
      <c r="E3180" s="87" t="s">
        <v>9012</v>
      </c>
      <c r="F3180" s="87" t="s">
        <v>9013</v>
      </c>
      <c r="G3180" s="87" t="s">
        <v>328</v>
      </c>
      <c r="H3180" s="87">
        <v>518331</v>
      </c>
    </row>
    <row r="3181" spans="1:8" x14ac:dyDescent="0.2">
      <c r="A3181" s="87" t="s">
        <v>9240</v>
      </c>
      <c r="B3181" s="87" t="s">
        <v>9241</v>
      </c>
      <c r="C3181" s="87" t="s">
        <v>9242</v>
      </c>
      <c r="D3181" s="87" t="s">
        <v>200</v>
      </c>
      <c r="E3181" s="87" t="s">
        <v>9004</v>
      </c>
      <c r="F3181" s="87" t="s">
        <v>9005</v>
      </c>
      <c r="G3181" s="87" t="s">
        <v>328</v>
      </c>
      <c r="H3181" s="87">
        <v>518330</v>
      </c>
    </row>
    <row r="3182" spans="1:8" x14ac:dyDescent="0.2">
      <c r="A3182" s="87" t="s">
        <v>9243</v>
      </c>
      <c r="B3182" s="87" t="s">
        <v>9244</v>
      </c>
      <c r="C3182" s="87" t="s">
        <v>9245</v>
      </c>
      <c r="D3182" s="87" t="s">
        <v>103</v>
      </c>
      <c r="E3182" s="87" t="s">
        <v>9004</v>
      </c>
      <c r="F3182" s="87" t="s">
        <v>9005</v>
      </c>
      <c r="G3182" s="87" t="s">
        <v>328</v>
      </c>
      <c r="H3182" s="87">
        <v>518330</v>
      </c>
    </row>
    <row r="3183" spans="1:8" x14ac:dyDescent="0.2">
      <c r="A3183" s="87" t="s">
        <v>9246</v>
      </c>
      <c r="B3183" s="87" t="s">
        <v>9247</v>
      </c>
      <c r="C3183" s="87" t="s">
        <v>9248</v>
      </c>
      <c r="D3183" s="87" t="s">
        <v>200</v>
      </c>
      <c r="E3183" s="87" t="s">
        <v>9012</v>
      </c>
      <c r="F3183" s="87" t="s">
        <v>9013</v>
      </c>
      <c r="G3183" s="87" t="s">
        <v>328</v>
      </c>
      <c r="H3183" s="87">
        <v>518331</v>
      </c>
    </row>
    <row r="3184" spans="1:8" x14ac:dyDescent="0.2">
      <c r="A3184" s="87" t="s">
        <v>9249</v>
      </c>
      <c r="B3184" s="87" t="s">
        <v>9250</v>
      </c>
      <c r="C3184" s="87" t="s">
        <v>9251</v>
      </c>
      <c r="D3184" s="87" t="s">
        <v>200</v>
      </c>
      <c r="E3184" s="87" t="s">
        <v>9012</v>
      </c>
      <c r="F3184" s="87" t="s">
        <v>9013</v>
      </c>
      <c r="G3184" s="87" t="s">
        <v>328</v>
      </c>
      <c r="H3184" s="87">
        <v>518331</v>
      </c>
    </row>
    <row r="3185" spans="1:8" x14ac:dyDescent="0.2">
      <c r="A3185" s="87" t="s">
        <v>9252</v>
      </c>
      <c r="B3185" s="87" t="s">
        <v>9253</v>
      </c>
      <c r="C3185" s="87" t="s">
        <v>9254</v>
      </c>
      <c r="D3185" s="87" t="s">
        <v>752</v>
      </c>
      <c r="E3185" s="87" t="s">
        <v>9012</v>
      </c>
      <c r="F3185" s="87" t="s">
        <v>9013</v>
      </c>
      <c r="G3185" s="87" t="s">
        <v>328</v>
      </c>
      <c r="H3185" s="87">
        <v>518331</v>
      </c>
    </row>
    <row r="3186" spans="1:8" x14ac:dyDescent="0.2">
      <c r="A3186" s="87" t="s">
        <v>9255</v>
      </c>
      <c r="B3186" s="87" t="s">
        <v>9256</v>
      </c>
      <c r="C3186" s="87" t="s">
        <v>9257</v>
      </c>
      <c r="D3186" s="87" t="s">
        <v>200</v>
      </c>
      <c r="E3186" s="87" t="s">
        <v>9012</v>
      </c>
      <c r="F3186" s="87" t="s">
        <v>9013</v>
      </c>
      <c r="G3186" s="87" t="s">
        <v>328</v>
      </c>
      <c r="H3186" s="87">
        <v>518331</v>
      </c>
    </row>
    <row r="3187" spans="1:8" x14ac:dyDescent="0.2">
      <c r="A3187" s="87" t="s">
        <v>9258</v>
      </c>
      <c r="B3187" s="87" t="s">
        <v>9259</v>
      </c>
      <c r="C3187" s="87" t="s">
        <v>9260</v>
      </c>
      <c r="D3187" s="87" t="s">
        <v>752</v>
      </c>
      <c r="E3187" s="87" t="s">
        <v>9012</v>
      </c>
      <c r="F3187" s="87" t="s">
        <v>9013</v>
      </c>
      <c r="G3187" s="87" t="s">
        <v>328</v>
      </c>
      <c r="H3187" s="87">
        <v>518331</v>
      </c>
    </row>
    <row r="3188" spans="1:8" x14ac:dyDescent="0.2">
      <c r="A3188" s="87" t="s">
        <v>9261</v>
      </c>
      <c r="B3188" s="87" t="s">
        <v>9262</v>
      </c>
      <c r="C3188" s="87" t="s">
        <v>9130</v>
      </c>
      <c r="D3188" s="87" t="s">
        <v>332</v>
      </c>
      <c r="E3188" s="87" t="s">
        <v>9025</v>
      </c>
      <c r="F3188" s="87" t="s">
        <v>9005</v>
      </c>
      <c r="G3188" s="87" t="s">
        <v>328</v>
      </c>
      <c r="H3188" s="87">
        <v>518330</v>
      </c>
    </row>
    <row r="3189" spans="1:8" x14ac:dyDescent="0.2">
      <c r="A3189" s="87" t="s">
        <v>9263</v>
      </c>
      <c r="B3189" s="87" t="s">
        <v>9264</v>
      </c>
      <c r="C3189" s="87" t="s">
        <v>9031</v>
      </c>
      <c r="D3189" s="87" t="s">
        <v>75</v>
      </c>
      <c r="E3189" s="87" t="s">
        <v>9025</v>
      </c>
      <c r="F3189" s="87" t="s">
        <v>9005</v>
      </c>
      <c r="G3189" s="87" t="s">
        <v>328</v>
      </c>
      <c r="H3189" s="87">
        <v>518330</v>
      </c>
    </row>
    <row r="3190" spans="1:8" x14ac:dyDescent="0.2">
      <c r="A3190" s="87" t="s">
        <v>9265</v>
      </c>
      <c r="B3190" s="87" t="s">
        <v>9266</v>
      </c>
      <c r="C3190" s="87" t="s">
        <v>9267</v>
      </c>
      <c r="D3190" s="87" t="s">
        <v>200</v>
      </c>
      <c r="E3190" s="87" t="s">
        <v>9004</v>
      </c>
      <c r="F3190" s="87" t="s">
        <v>9005</v>
      </c>
      <c r="G3190" s="87" t="s">
        <v>328</v>
      </c>
      <c r="H3190" s="87">
        <v>518330</v>
      </c>
    </row>
    <row r="3191" spans="1:8" x14ac:dyDescent="0.2">
      <c r="A3191" s="87" t="s">
        <v>9268</v>
      </c>
      <c r="B3191" s="87" t="s">
        <v>9269</v>
      </c>
      <c r="C3191" s="87" t="s">
        <v>9270</v>
      </c>
      <c r="D3191" s="87" t="s">
        <v>752</v>
      </c>
      <c r="E3191" s="87" t="s">
        <v>9004</v>
      </c>
      <c r="F3191" s="87" t="s">
        <v>9005</v>
      </c>
      <c r="G3191" s="87" t="s">
        <v>328</v>
      </c>
      <c r="H3191" s="87">
        <v>518330</v>
      </c>
    </row>
    <row r="3192" spans="1:8" x14ac:dyDescent="0.2">
      <c r="A3192" s="87" t="s">
        <v>9271</v>
      </c>
      <c r="B3192" s="87" t="s">
        <v>9272</v>
      </c>
      <c r="C3192" s="87" t="s">
        <v>9273</v>
      </c>
      <c r="D3192" s="87" t="s">
        <v>103</v>
      </c>
      <c r="E3192" s="87" t="s">
        <v>9012</v>
      </c>
      <c r="F3192" s="87" t="s">
        <v>9013</v>
      </c>
      <c r="G3192" s="87" t="s">
        <v>328</v>
      </c>
      <c r="H3192" s="87">
        <v>518331</v>
      </c>
    </row>
    <row r="3193" spans="1:8" x14ac:dyDescent="0.2">
      <c r="A3193" s="87" t="s">
        <v>9274</v>
      </c>
      <c r="B3193" s="87" t="s">
        <v>9275</v>
      </c>
      <c r="C3193" s="87" t="s">
        <v>9276</v>
      </c>
      <c r="D3193" s="87" t="s">
        <v>200</v>
      </c>
      <c r="E3193" s="87" t="s">
        <v>9012</v>
      </c>
      <c r="F3193" s="87" t="s">
        <v>9013</v>
      </c>
      <c r="G3193" s="87" t="s">
        <v>328</v>
      </c>
      <c r="H3193" s="87">
        <v>518331</v>
      </c>
    </row>
    <row r="3194" spans="1:8" x14ac:dyDescent="0.2">
      <c r="A3194" s="87" t="s">
        <v>9277</v>
      </c>
      <c r="B3194" s="87" t="s">
        <v>9278</v>
      </c>
      <c r="C3194" s="87" t="s">
        <v>9279</v>
      </c>
      <c r="D3194" s="87" t="s">
        <v>332</v>
      </c>
      <c r="E3194" s="87" t="s">
        <v>9012</v>
      </c>
      <c r="F3194" s="87" t="s">
        <v>9013</v>
      </c>
      <c r="G3194" s="87" t="s">
        <v>328</v>
      </c>
      <c r="H3194" s="87">
        <v>518331</v>
      </c>
    </row>
    <row r="3195" spans="1:8" x14ac:dyDescent="0.2">
      <c r="A3195" s="87" t="s">
        <v>9280</v>
      </c>
      <c r="B3195" s="87" t="s">
        <v>9281</v>
      </c>
      <c r="C3195" s="87" t="s">
        <v>9282</v>
      </c>
      <c r="D3195" s="87" t="s">
        <v>332</v>
      </c>
      <c r="E3195" s="87" t="s">
        <v>9012</v>
      </c>
      <c r="F3195" s="87" t="s">
        <v>9013</v>
      </c>
      <c r="G3195" s="87" t="s">
        <v>328</v>
      </c>
      <c r="H3195" s="87">
        <v>518331</v>
      </c>
    </row>
    <row r="3196" spans="1:8" x14ac:dyDescent="0.2">
      <c r="A3196" s="87" t="s">
        <v>9283</v>
      </c>
      <c r="B3196" s="87" t="s">
        <v>9284</v>
      </c>
      <c r="C3196" s="87" t="s">
        <v>9285</v>
      </c>
      <c r="D3196" s="87" t="s">
        <v>75</v>
      </c>
      <c r="E3196" s="87" t="s">
        <v>9286</v>
      </c>
      <c r="F3196" s="87" t="s">
        <v>9287</v>
      </c>
      <c r="G3196" s="87" t="s">
        <v>328</v>
      </c>
      <c r="H3196" s="87">
        <v>518450</v>
      </c>
    </row>
    <row r="3197" spans="1:8" x14ac:dyDescent="0.2">
      <c r="A3197" s="87" t="s">
        <v>9288</v>
      </c>
      <c r="B3197" s="87" t="s">
        <v>9289</v>
      </c>
      <c r="C3197" s="87" t="s">
        <v>9285</v>
      </c>
      <c r="D3197" s="87" t="s">
        <v>4515</v>
      </c>
      <c r="E3197" s="87" t="s">
        <v>9286</v>
      </c>
      <c r="F3197" s="87" t="s">
        <v>9287</v>
      </c>
      <c r="G3197" s="87" t="s">
        <v>328</v>
      </c>
      <c r="H3197" s="87">
        <v>518450</v>
      </c>
    </row>
    <row r="3198" spans="1:8" x14ac:dyDescent="0.2">
      <c r="A3198" s="87" t="s">
        <v>9290</v>
      </c>
      <c r="B3198" s="87" t="s">
        <v>9291</v>
      </c>
      <c r="C3198" s="87" t="s">
        <v>9285</v>
      </c>
      <c r="D3198" s="87" t="s">
        <v>332</v>
      </c>
      <c r="E3198" s="87" t="s">
        <v>9286</v>
      </c>
      <c r="F3198" s="87" t="s">
        <v>9287</v>
      </c>
      <c r="G3198" s="87" t="s">
        <v>328</v>
      </c>
      <c r="H3198" s="87">
        <v>518450</v>
      </c>
    </row>
    <row r="3199" spans="1:8" x14ac:dyDescent="0.2">
      <c r="A3199" s="87" t="s">
        <v>9292</v>
      </c>
      <c r="B3199" s="87" t="s">
        <v>9293</v>
      </c>
      <c r="C3199" s="87" t="s">
        <v>9285</v>
      </c>
      <c r="D3199" s="87" t="s">
        <v>103</v>
      </c>
      <c r="E3199" s="87" t="s">
        <v>9286</v>
      </c>
      <c r="F3199" s="87" t="s">
        <v>9287</v>
      </c>
      <c r="G3199" s="87" t="s">
        <v>328</v>
      </c>
      <c r="H3199" s="87">
        <v>518450</v>
      </c>
    </row>
    <row r="3200" spans="1:8" x14ac:dyDescent="0.2">
      <c r="A3200" s="87" t="s">
        <v>9294</v>
      </c>
      <c r="B3200" s="87" t="s">
        <v>9295</v>
      </c>
      <c r="C3200" s="87" t="s">
        <v>9296</v>
      </c>
      <c r="D3200" s="87" t="s">
        <v>103</v>
      </c>
      <c r="E3200" s="87" t="s">
        <v>9297</v>
      </c>
      <c r="F3200" s="87" t="s">
        <v>9005</v>
      </c>
      <c r="G3200" s="87" t="s">
        <v>328</v>
      </c>
      <c r="H3200" s="87">
        <v>518330</v>
      </c>
    </row>
    <row r="3201" spans="1:8" x14ac:dyDescent="0.2">
      <c r="A3201" s="87" t="s">
        <v>9298</v>
      </c>
      <c r="B3201" s="87" t="s">
        <v>9299</v>
      </c>
      <c r="C3201" s="87" t="s">
        <v>9300</v>
      </c>
      <c r="D3201" s="87" t="s">
        <v>752</v>
      </c>
      <c r="E3201" s="87" t="s">
        <v>9301</v>
      </c>
      <c r="F3201" s="87" t="s">
        <v>9005</v>
      </c>
      <c r="G3201" s="87" t="s">
        <v>328</v>
      </c>
      <c r="H3201" s="87">
        <v>518330</v>
      </c>
    </row>
    <row r="3202" spans="1:8" x14ac:dyDescent="0.2">
      <c r="A3202" s="87" t="s">
        <v>9302</v>
      </c>
      <c r="B3202" s="87" t="s">
        <v>9303</v>
      </c>
      <c r="C3202" s="87" t="s">
        <v>9304</v>
      </c>
      <c r="D3202" s="87" t="s">
        <v>752</v>
      </c>
      <c r="E3202" s="87" t="s">
        <v>9301</v>
      </c>
      <c r="F3202" s="87" t="s">
        <v>9005</v>
      </c>
      <c r="G3202" s="87" t="s">
        <v>328</v>
      </c>
      <c r="H3202" s="87">
        <v>518330</v>
      </c>
    </row>
    <row r="3203" spans="1:8" x14ac:dyDescent="0.2">
      <c r="A3203" s="87" t="s">
        <v>9305</v>
      </c>
      <c r="B3203" s="87" t="s">
        <v>9306</v>
      </c>
      <c r="C3203" s="87" t="s">
        <v>9307</v>
      </c>
      <c r="D3203" s="87" t="s">
        <v>752</v>
      </c>
      <c r="E3203" s="87" t="s">
        <v>9301</v>
      </c>
      <c r="F3203" s="87" t="s">
        <v>9005</v>
      </c>
      <c r="G3203" s="87" t="s">
        <v>328</v>
      </c>
      <c r="H3203" s="87">
        <v>518330</v>
      </c>
    </row>
    <row r="3204" spans="1:8" x14ac:dyDescent="0.2">
      <c r="A3204" s="87" t="s">
        <v>9308</v>
      </c>
      <c r="B3204" s="87" t="s">
        <v>9309</v>
      </c>
      <c r="C3204" s="87" t="s">
        <v>9310</v>
      </c>
      <c r="D3204" s="87" t="s">
        <v>752</v>
      </c>
      <c r="E3204" s="87" t="s">
        <v>9297</v>
      </c>
      <c r="F3204" s="87" t="s">
        <v>9005</v>
      </c>
      <c r="G3204" s="87" t="s">
        <v>328</v>
      </c>
      <c r="H3204" s="87">
        <v>518330</v>
      </c>
    </row>
    <row r="3205" spans="1:8" x14ac:dyDescent="0.2">
      <c r="A3205" s="87" t="s">
        <v>9311</v>
      </c>
      <c r="B3205" s="87" t="s">
        <v>9312</v>
      </c>
      <c r="C3205" s="87" t="s">
        <v>9313</v>
      </c>
      <c r="D3205" s="87" t="s">
        <v>494</v>
      </c>
      <c r="E3205" s="87" t="s">
        <v>9297</v>
      </c>
      <c r="F3205" s="87" t="s">
        <v>9005</v>
      </c>
      <c r="G3205" s="87" t="s">
        <v>328</v>
      </c>
      <c r="H3205" s="87">
        <v>518330</v>
      </c>
    </row>
    <row r="3206" spans="1:8" x14ac:dyDescent="0.2">
      <c r="A3206" s="87" t="s">
        <v>9314</v>
      </c>
      <c r="B3206" s="87" t="s">
        <v>9315</v>
      </c>
      <c r="C3206" s="87" t="s">
        <v>9316</v>
      </c>
      <c r="D3206" s="87" t="s">
        <v>91</v>
      </c>
      <c r="E3206" s="87" t="s">
        <v>9297</v>
      </c>
      <c r="F3206" s="87" t="s">
        <v>9005</v>
      </c>
      <c r="G3206" s="87" t="s">
        <v>328</v>
      </c>
      <c r="H3206" s="87">
        <v>518330</v>
      </c>
    </row>
    <row r="3207" spans="1:8" x14ac:dyDescent="0.2">
      <c r="A3207" s="87" t="s">
        <v>9317</v>
      </c>
      <c r="B3207" s="87" t="s">
        <v>9318</v>
      </c>
      <c r="C3207" s="87" t="s">
        <v>9319</v>
      </c>
      <c r="D3207" s="87" t="s">
        <v>332</v>
      </c>
      <c r="E3207" s="87" t="s">
        <v>9297</v>
      </c>
      <c r="F3207" s="87" t="s">
        <v>9005</v>
      </c>
      <c r="G3207" s="87" t="s">
        <v>328</v>
      </c>
      <c r="H3207" s="87">
        <v>518330</v>
      </c>
    </row>
    <row r="3208" spans="1:8" x14ac:dyDescent="0.2">
      <c r="A3208" s="87" t="s">
        <v>9320</v>
      </c>
      <c r="B3208" s="87" t="s">
        <v>9321</v>
      </c>
      <c r="C3208" s="87" t="s">
        <v>9322</v>
      </c>
      <c r="D3208" s="87" t="s">
        <v>200</v>
      </c>
      <c r="E3208" s="87" t="s">
        <v>9301</v>
      </c>
      <c r="F3208" s="87" t="s">
        <v>9005</v>
      </c>
      <c r="G3208" s="87" t="s">
        <v>328</v>
      </c>
      <c r="H3208" s="87">
        <v>518330</v>
      </c>
    </row>
    <row r="3209" spans="1:8" x14ac:dyDescent="0.2">
      <c r="A3209" s="87" t="s">
        <v>9323</v>
      </c>
      <c r="B3209" s="87" t="s">
        <v>9324</v>
      </c>
      <c r="C3209" s="87" t="s">
        <v>9325</v>
      </c>
      <c r="D3209" s="87" t="s">
        <v>103</v>
      </c>
      <c r="E3209" s="87" t="s">
        <v>9301</v>
      </c>
      <c r="F3209" s="87" t="s">
        <v>9005</v>
      </c>
      <c r="G3209" s="87" t="s">
        <v>328</v>
      </c>
      <c r="H3209" s="87">
        <v>518330</v>
      </c>
    </row>
    <row r="3210" spans="1:8" x14ac:dyDescent="0.2">
      <c r="A3210" s="87" t="s">
        <v>9326</v>
      </c>
      <c r="B3210" s="87" t="s">
        <v>9327</v>
      </c>
      <c r="C3210" s="87" t="s">
        <v>9328</v>
      </c>
      <c r="D3210" s="87" t="s">
        <v>752</v>
      </c>
      <c r="E3210" s="87" t="s">
        <v>9004</v>
      </c>
      <c r="F3210" s="87" t="s">
        <v>9005</v>
      </c>
      <c r="G3210" s="87" t="s">
        <v>328</v>
      </c>
      <c r="H3210" s="87">
        <v>518330</v>
      </c>
    </row>
    <row r="3211" spans="1:8" x14ac:dyDescent="0.2">
      <c r="A3211" s="87" t="s">
        <v>9329</v>
      </c>
      <c r="B3211" s="87" t="s">
        <v>9330</v>
      </c>
      <c r="C3211" s="87" t="s">
        <v>9331</v>
      </c>
      <c r="D3211" s="87" t="s">
        <v>752</v>
      </c>
      <c r="E3211" s="87" t="s">
        <v>9004</v>
      </c>
      <c r="F3211" s="87" t="s">
        <v>9005</v>
      </c>
      <c r="G3211" s="87" t="s">
        <v>328</v>
      </c>
      <c r="H3211" s="87">
        <v>518330</v>
      </c>
    </row>
    <row r="3212" spans="1:8" x14ac:dyDescent="0.2">
      <c r="A3212" s="87" t="s">
        <v>9332</v>
      </c>
      <c r="B3212" s="87" t="s">
        <v>9333</v>
      </c>
      <c r="C3212" s="87" t="s">
        <v>9334</v>
      </c>
      <c r="D3212" s="87" t="s">
        <v>752</v>
      </c>
      <c r="E3212" s="87" t="s">
        <v>9004</v>
      </c>
      <c r="F3212" s="87" t="s">
        <v>9005</v>
      </c>
      <c r="G3212" s="87" t="s">
        <v>328</v>
      </c>
      <c r="H3212" s="87">
        <v>518330</v>
      </c>
    </row>
    <row r="3213" spans="1:8" x14ac:dyDescent="0.2">
      <c r="A3213" s="87" t="s">
        <v>9335</v>
      </c>
      <c r="B3213" s="87" t="s">
        <v>9336</v>
      </c>
      <c r="C3213" s="87" t="s">
        <v>9337</v>
      </c>
      <c r="D3213" s="87" t="s">
        <v>332</v>
      </c>
      <c r="E3213" s="87" t="s">
        <v>9004</v>
      </c>
      <c r="F3213" s="87" t="s">
        <v>9005</v>
      </c>
      <c r="G3213" s="87" t="s">
        <v>328</v>
      </c>
      <c r="H3213" s="87">
        <v>518330</v>
      </c>
    </row>
    <row r="3214" spans="1:8" x14ac:dyDescent="0.2">
      <c r="A3214" s="87" t="s">
        <v>9338</v>
      </c>
      <c r="B3214" s="87" t="s">
        <v>9339</v>
      </c>
      <c r="C3214" s="87" t="s">
        <v>9340</v>
      </c>
      <c r="D3214" s="87" t="s">
        <v>103</v>
      </c>
      <c r="E3214" s="87" t="s">
        <v>9004</v>
      </c>
      <c r="F3214" s="87" t="s">
        <v>9005</v>
      </c>
      <c r="G3214" s="87" t="s">
        <v>328</v>
      </c>
      <c r="H3214" s="87">
        <v>518330</v>
      </c>
    </row>
    <row r="3215" spans="1:8" x14ac:dyDescent="0.2">
      <c r="A3215" s="87" t="s">
        <v>9341</v>
      </c>
      <c r="B3215" s="87" t="s">
        <v>9342</v>
      </c>
      <c r="C3215" s="87" t="s">
        <v>9343</v>
      </c>
      <c r="D3215" s="87" t="s">
        <v>332</v>
      </c>
      <c r="E3215" s="87" t="s">
        <v>9301</v>
      </c>
      <c r="F3215" s="87" t="s">
        <v>9005</v>
      </c>
      <c r="G3215" s="87" t="s">
        <v>328</v>
      </c>
      <c r="H3215" s="87">
        <v>518330</v>
      </c>
    </row>
    <row r="3216" spans="1:8" x14ac:dyDescent="0.2">
      <c r="A3216" s="87" t="s">
        <v>9344</v>
      </c>
      <c r="B3216" s="87" t="s">
        <v>9345</v>
      </c>
      <c r="C3216" s="87" t="s">
        <v>9346</v>
      </c>
      <c r="D3216" s="87" t="s">
        <v>103</v>
      </c>
      <c r="E3216" s="87" t="s">
        <v>9301</v>
      </c>
      <c r="F3216" s="87" t="s">
        <v>9005</v>
      </c>
      <c r="G3216" s="87" t="s">
        <v>328</v>
      </c>
      <c r="H3216" s="87">
        <v>518330</v>
      </c>
    </row>
    <row r="3217" spans="1:8" x14ac:dyDescent="0.2">
      <c r="A3217" s="87" t="s">
        <v>9347</v>
      </c>
      <c r="B3217" s="87" t="s">
        <v>9348</v>
      </c>
      <c r="C3217" s="87" t="s">
        <v>9064</v>
      </c>
      <c r="D3217" s="87" t="s">
        <v>752</v>
      </c>
      <c r="E3217" s="87" t="s">
        <v>9004</v>
      </c>
      <c r="F3217" s="87" t="s">
        <v>9005</v>
      </c>
      <c r="G3217" s="87" t="s">
        <v>328</v>
      </c>
      <c r="H3217" s="87">
        <v>518330</v>
      </c>
    </row>
    <row r="3218" spans="1:8" x14ac:dyDescent="0.2">
      <c r="A3218" s="87" t="s">
        <v>9349</v>
      </c>
      <c r="B3218" s="87" t="s">
        <v>9350</v>
      </c>
      <c r="C3218" s="87" t="s">
        <v>9351</v>
      </c>
      <c r="D3218" s="87" t="s">
        <v>752</v>
      </c>
      <c r="E3218" s="87" t="s">
        <v>9004</v>
      </c>
      <c r="F3218" s="87" t="s">
        <v>9005</v>
      </c>
      <c r="G3218" s="87" t="s">
        <v>328</v>
      </c>
      <c r="H3218" s="87">
        <v>518330</v>
      </c>
    </row>
    <row r="3219" spans="1:8" x14ac:dyDescent="0.2">
      <c r="A3219" s="87" t="s">
        <v>9352</v>
      </c>
      <c r="B3219" s="87" t="s">
        <v>9353</v>
      </c>
      <c r="C3219" s="87" t="s">
        <v>9354</v>
      </c>
      <c r="D3219" s="87" t="s">
        <v>752</v>
      </c>
      <c r="E3219" s="87" t="s">
        <v>9004</v>
      </c>
      <c r="F3219" s="87" t="s">
        <v>9005</v>
      </c>
      <c r="G3219" s="87" t="s">
        <v>328</v>
      </c>
      <c r="H3219" s="87">
        <v>518330</v>
      </c>
    </row>
    <row r="3220" spans="1:8" x14ac:dyDescent="0.2">
      <c r="A3220" s="87" t="s">
        <v>9355</v>
      </c>
      <c r="B3220" s="87" t="s">
        <v>9356</v>
      </c>
      <c r="C3220" s="87" t="s">
        <v>9357</v>
      </c>
      <c r="D3220" s="87" t="s">
        <v>752</v>
      </c>
      <c r="E3220" s="87" t="s">
        <v>9301</v>
      </c>
      <c r="F3220" s="87" t="s">
        <v>9005</v>
      </c>
      <c r="G3220" s="87" t="s">
        <v>328</v>
      </c>
      <c r="H3220" s="87">
        <v>518330</v>
      </c>
    </row>
    <row r="3221" spans="1:8" x14ac:dyDescent="0.2">
      <c r="A3221" s="87" t="s">
        <v>9358</v>
      </c>
      <c r="B3221" s="87" t="s">
        <v>9359</v>
      </c>
      <c r="C3221" s="87" t="s">
        <v>9304</v>
      </c>
      <c r="D3221" s="87" t="s">
        <v>200</v>
      </c>
      <c r="E3221" s="87" t="s">
        <v>9301</v>
      </c>
      <c r="F3221" s="87" t="s">
        <v>9005</v>
      </c>
      <c r="G3221" s="87" t="s">
        <v>328</v>
      </c>
      <c r="H3221" s="87">
        <v>518330</v>
      </c>
    </row>
    <row r="3222" spans="1:8" x14ac:dyDescent="0.2">
      <c r="A3222" s="87" t="s">
        <v>9360</v>
      </c>
      <c r="B3222" s="87" t="s">
        <v>9361</v>
      </c>
      <c r="C3222" s="87" t="s">
        <v>9304</v>
      </c>
      <c r="D3222" s="87" t="s">
        <v>355</v>
      </c>
      <c r="E3222" s="87" t="s">
        <v>9301</v>
      </c>
      <c r="F3222" s="87" t="s">
        <v>9005</v>
      </c>
      <c r="G3222" s="87" t="s">
        <v>328</v>
      </c>
      <c r="H3222" s="87">
        <v>518330</v>
      </c>
    </row>
    <row r="3223" spans="1:8" x14ac:dyDescent="0.2">
      <c r="A3223" s="87" t="s">
        <v>9362</v>
      </c>
      <c r="B3223" s="87" t="s">
        <v>9363</v>
      </c>
      <c r="C3223" s="87" t="s">
        <v>9304</v>
      </c>
      <c r="D3223" s="87" t="s">
        <v>103</v>
      </c>
      <c r="E3223" s="87" t="s">
        <v>9301</v>
      </c>
      <c r="F3223" s="87" t="s">
        <v>9005</v>
      </c>
      <c r="G3223" s="87" t="s">
        <v>328</v>
      </c>
      <c r="H3223" s="87">
        <v>518330</v>
      </c>
    </row>
    <row r="3224" spans="1:8" x14ac:dyDescent="0.2">
      <c r="A3224" s="87" t="s">
        <v>9364</v>
      </c>
      <c r="B3224" s="87" t="s">
        <v>9365</v>
      </c>
      <c r="C3224" s="87" t="s">
        <v>9325</v>
      </c>
      <c r="D3224" s="87" t="s">
        <v>200</v>
      </c>
      <c r="E3224" s="87" t="s">
        <v>9301</v>
      </c>
      <c r="F3224" s="87" t="s">
        <v>9005</v>
      </c>
      <c r="G3224" s="87" t="s">
        <v>328</v>
      </c>
      <c r="H3224" s="87">
        <v>518330</v>
      </c>
    </row>
    <row r="3225" spans="1:8" x14ac:dyDescent="0.2">
      <c r="A3225" s="87" t="s">
        <v>9366</v>
      </c>
      <c r="B3225" s="87" t="s">
        <v>9367</v>
      </c>
      <c r="C3225" s="87" t="s">
        <v>9368</v>
      </c>
      <c r="D3225" s="87" t="s">
        <v>494</v>
      </c>
      <c r="E3225" s="87" t="s">
        <v>9297</v>
      </c>
      <c r="F3225" s="87" t="s">
        <v>9005</v>
      </c>
      <c r="G3225" s="87" t="s">
        <v>328</v>
      </c>
      <c r="H3225" s="87">
        <v>518330</v>
      </c>
    </row>
    <row r="3226" spans="1:8" x14ac:dyDescent="0.2">
      <c r="A3226" s="87" t="s">
        <v>9369</v>
      </c>
      <c r="B3226" s="87" t="s">
        <v>9370</v>
      </c>
      <c r="C3226" s="87" t="s">
        <v>9371</v>
      </c>
      <c r="D3226" s="87" t="s">
        <v>494</v>
      </c>
      <c r="E3226" s="87" t="s">
        <v>9297</v>
      </c>
      <c r="F3226" s="87" t="s">
        <v>9005</v>
      </c>
      <c r="G3226" s="87" t="s">
        <v>328</v>
      </c>
      <c r="H3226" s="87">
        <v>518330</v>
      </c>
    </row>
    <row r="3227" spans="1:8" x14ac:dyDescent="0.2">
      <c r="A3227" s="87" t="s">
        <v>9372</v>
      </c>
      <c r="B3227" s="87" t="s">
        <v>9373</v>
      </c>
      <c r="C3227" s="87" t="s">
        <v>9374</v>
      </c>
      <c r="D3227" s="87" t="s">
        <v>494</v>
      </c>
      <c r="E3227" s="87" t="s">
        <v>9297</v>
      </c>
      <c r="F3227" s="87" t="s">
        <v>9005</v>
      </c>
      <c r="G3227" s="87" t="s">
        <v>328</v>
      </c>
      <c r="H3227" s="87">
        <v>518330</v>
      </c>
    </row>
    <row r="3228" spans="1:8" x14ac:dyDescent="0.2">
      <c r="A3228" s="87" t="s">
        <v>9375</v>
      </c>
      <c r="B3228" s="87" t="s">
        <v>9376</v>
      </c>
      <c r="C3228" s="87" t="s">
        <v>9377</v>
      </c>
      <c r="D3228" s="87" t="s">
        <v>563</v>
      </c>
      <c r="E3228" s="87" t="s">
        <v>9297</v>
      </c>
      <c r="F3228" s="87" t="s">
        <v>9005</v>
      </c>
      <c r="G3228" s="87" t="s">
        <v>328</v>
      </c>
      <c r="H3228" s="87">
        <v>518330</v>
      </c>
    </row>
    <row r="3229" spans="1:8" x14ac:dyDescent="0.2">
      <c r="A3229" s="87" t="s">
        <v>9378</v>
      </c>
      <c r="B3229" s="87" t="s">
        <v>9379</v>
      </c>
      <c r="C3229" s="87" t="s">
        <v>9380</v>
      </c>
      <c r="D3229" s="87" t="s">
        <v>563</v>
      </c>
      <c r="E3229" s="87" t="s">
        <v>9297</v>
      </c>
      <c r="F3229" s="87" t="s">
        <v>9005</v>
      </c>
      <c r="G3229" s="87" t="s">
        <v>328</v>
      </c>
      <c r="H3229" s="87">
        <v>518330</v>
      </c>
    </row>
    <row r="3230" spans="1:8" x14ac:dyDescent="0.2">
      <c r="A3230" s="87" t="s">
        <v>9381</v>
      </c>
      <c r="B3230" s="87" t="s">
        <v>9382</v>
      </c>
      <c r="C3230" s="87" t="s">
        <v>9383</v>
      </c>
      <c r="D3230" s="87" t="s">
        <v>332</v>
      </c>
      <c r="E3230" s="87" t="s">
        <v>9297</v>
      </c>
      <c r="F3230" s="87" t="s">
        <v>9005</v>
      </c>
      <c r="G3230" s="87" t="s">
        <v>328</v>
      </c>
      <c r="H3230" s="87">
        <v>518330</v>
      </c>
    </row>
    <row r="3231" spans="1:8" x14ac:dyDescent="0.2">
      <c r="A3231" s="87" t="s">
        <v>9384</v>
      </c>
      <c r="B3231" s="87" t="s">
        <v>9385</v>
      </c>
      <c r="C3231" s="87" t="s">
        <v>9386</v>
      </c>
      <c r="D3231" s="87" t="s">
        <v>200</v>
      </c>
      <c r="E3231" s="87" t="s">
        <v>9297</v>
      </c>
      <c r="F3231" s="87" t="s">
        <v>9005</v>
      </c>
      <c r="G3231" s="87" t="s">
        <v>328</v>
      </c>
      <c r="H3231" s="87">
        <v>518330</v>
      </c>
    </row>
    <row r="3232" spans="1:8" x14ac:dyDescent="0.2">
      <c r="A3232" s="87" t="s">
        <v>9387</v>
      </c>
      <c r="B3232" s="87" t="s">
        <v>9388</v>
      </c>
      <c r="C3232" s="87" t="s">
        <v>9389</v>
      </c>
      <c r="D3232" s="87" t="s">
        <v>91</v>
      </c>
      <c r="E3232" s="87" t="s">
        <v>9297</v>
      </c>
      <c r="F3232" s="87" t="s">
        <v>9005</v>
      </c>
      <c r="G3232" s="87" t="s">
        <v>328</v>
      </c>
      <c r="H3232" s="87">
        <v>518330</v>
      </c>
    </row>
    <row r="3233" spans="1:8" x14ac:dyDescent="0.2">
      <c r="A3233" s="87" t="s">
        <v>9390</v>
      </c>
      <c r="B3233" s="87" t="s">
        <v>9391</v>
      </c>
      <c r="C3233" s="87" t="s">
        <v>9392</v>
      </c>
      <c r="D3233" s="87" t="s">
        <v>91</v>
      </c>
      <c r="E3233" s="87" t="s">
        <v>9297</v>
      </c>
      <c r="F3233" s="87" t="s">
        <v>9005</v>
      </c>
      <c r="G3233" s="87" t="s">
        <v>328</v>
      </c>
      <c r="H3233" s="87">
        <v>518330</v>
      </c>
    </row>
    <row r="3234" spans="1:8" x14ac:dyDescent="0.2">
      <c r="A3234" s="87" t="s">
        <v>9393</v>
      </c>
      <c r="B3234" s="87" t="s">
        <v>9394</v>
      </c>
      <c r="C3234" s="87" t="s">
        <v>9395</v>
      </c>
      <c r="D3234" s="87" t="s">
        <v>200</v>
      </c>
      <c r="E3234" s="87" t="s">
        <v>9297</v>
      </c>
      <c r="F3234" s="87" t="s">
        <v>9005</v>
      </c>
      <c r="G3234" s="87" t="s">
        <v>328</v>
      </c>
      <c r="H3234" s="87">
        <v>518330</v>
      </c>
    </row>
    <row r="3235" spans="1:8" x14ac:dyDescent="0.2">
      <c r="A3235" s="87" t="s">
        <v>9396</v>
      </c>
      <c r="B3235" s="87" t="s">
        <v>9397</v>
      </c>
      <c r="C3235" s="87" t="s">
        <v>9398</v>
      </c>
      <c r="D3235" s="87" t="s">
        <v>200</v>
      </c>
      <c r="E3235" s="87" t="s">
        <v>9297</v>
      </c>
      <c r="F3235" s="87" t="s">
        <v>9005</v>
      </c>
      <c r="G3235" s="87" t="s">
        <v>328</v>
      </c>
      <c r="H3235" s="87">
        <v>518330</v>
      </c>
    </row>
    <row r="3236" spans="1:8" x14ac:dyDescent="0.2">
      <c r="A3236" s="87" t="s">
        <v>9399</v>
      </c>
      <c r="B3236" s="87" t="s">
        <v>9400</v>
      </c>
      <c r="C3236" s="87" t="s">
        <v>9401</v>
      </c>
      <c r="D3236" s="87" t="s">
        <v>494</v>
      </c>
      <c r="E3236" s="87" t="s">
        <v>9297</v>
      </c>
      <c r="F3236" s="87" t="s">
        <v>9005</v>
      </c>
      <c r="G3236" s="87" t="s">
        <v>328</v>
      </c>
      <c r="H3236" s="87">
        <v>518330</v>
      </c>
    </row>
    <row r="3237" spans="1:8" x14ac:dyDescent="0.2">
      <c r="A3237" s="87" t="s">
        <v>9402</v>
      </c>
      <c r="B3237" s="87" t="s">
        <v>9403</v>
      </c>
      <c r="C3237" s="87" t="s">
        <v>9404</v>
      </c>
      <c r="D3237" s="87" t="s">
        <v>494</v>
      </c>
      <c r="E3237" s="87" t="s">
        <v>9297</v>
      </c>
      <c r="F3237" s="87" t="s">
        <v>9005</v>
      </c>
      <c r="G3237" s="87" t="s">
        <v>328</v>
      </c>
      <c r="H3237" s="87">
        <v>518330</v>
      </c>
    </row>
    <row r="3238" spans="1:8" x14ac:dyDescent="0.2">
      <c r="A3238" s="87" t="s">
        <v>9405</v>
      </c>
      <c r="B3238" s="87" t="s">
        <v>9406</v>
      </c>
      <c r="C3238" s="87" t="s">
        <v>9407</v>
      </c>
      <c r="D3238" s="87" t="s">
        <v>494</v>
      </c>
      <c r="E3238" s="87" t="s">
        <v>9297</v>
      </c>
      <c r="F3238" s="87" t="s">
        <v>9005</v>
      </c>
      <c r="G3238" s="87" t="s">
        <v>328</v>
      </c>
      <c r="H3238" s="87">
        <v>518330</v>
      </c>
    </row>
    <row r="3239" spans="1:8" x14ac:dyDescent="0.2">
      <c r="A3239" s="87" t="s">
        <v>9408</v>
      </c>
      <c r="B3239" s="87" t="s">
        <v>9409</v>
      </c>
      <c r="C3239" s="87" t="s">
        <v>9410</v>
      </c>
      <c r="D3239" s="87" t="s">
        <v>494</v>
      </c>
      <c r="E3239" s="87" t="s">
        <v>9297</v>
      </c>
      <c r="F3239" s="87" t="s">
        <v>9005</v>
      </c>
      <c r="G3239" s="87" t="s">
        <v>328</v>
      </c>
      <c r="H3239" s="87">
        <v>518330</v>
      </c>
    </row>
    <row r="3240" spans="1:8" x14ac:dyDescent="0.2">
      <c r="A3240" s="87" t="s">
        <v>9411</v>
      </c>
      <c r="B3240" s="87" t="s">
        <v>9412</v>
      </c>
      <c r="C3240" s="87" t="s">
        <v>9413</v>
      </c>
      <c r="D3240" s="87" t="s">
        <v>494</v>
      </c>
      <c r="E3240" s="87" t="s">
        <v>9297</v>
      </c>
      <c r="F3240" s="87" t="s">
        <v>9005</v>
      </c>
      <c r="G3240" s="87" t="s">
        <v>328</v>
      </c>
      <c r="H3240" s="87">
        <v>518330</v>
      </c>
    </row>
    <row r="3241" spans="1:8" x14ac:dyDescent="0.2">
      <c r="A3241" s="87" t="s">
        <v>9414</v>
      </c>
      <c r="B3241" s="87" t="s">
        <v>9415</v>
      </c>
      <c r="C3241" s="87" t="s">
        <v>9416</v>
      </c>
      <c r="D3241" s="87" t="s">
        <v>494</v>
      </c>
      <c r="E3241" s="87" t="s">
        <v>9297</v>
      </c>
      <c r="F3241" s="87" t="s">
        <v>9005</v>
      </c>
      <c r="G3241" s="87" t="s">
        <v>328</v>
      </c>
      <c r="H3241" s="87">
        <v>518330</v>
      </c>
    </row>
    <row r="3242" spans="1:8" x14ac:dyDescent="0.2">
      <c r="A3242" s="87" t="s">
        <v>9417</v>
      </c>
      <c r="B3242" s="87" t="s">
        <v>9418</v>
      </c>
      <c r="C3242" s="87" t="s">
        <v>9419</v>
      </c>
      <c r="D3242" s="87" t="s">
        <v>200</v>
      </c>
      <c r="E3242" s="87" t="s">
        <v>9297</v>
      </c>
      <c r="F3242" s="87" t="s">
        <v>9005</v>
      </c>
      <c r="G3242" s="87" t="s">
        <v>328</v>
      </c>
      <c r="H3242" s="87">
        <v>518330</v>
      </c>
    </row>
    <row r="3243" spans="1:8" x14ac:dyDescent="0.2">
      <c r="A3243" s="87" t="s">
        <v>9420</v>
      </c>
      <c r="B3243" s="87" t="s">
        <v>9421</v>
      </c>
      <c r="C3243" s="87" t="s">
        <v>9422</v>
      </c>
      <c r="D3243" s="87" t="s">
        <v>200</v>
      </c>
      <c r="E3243" s="87" t="s">
        <v>9297</v>
      </c>
      <c r="F3243" s="87" t="s">
        <v>9005</v>
      </c>
      <c r="G3243" s="87" t="s">
        <v>328</v>
      </c>
      <c r="H3243" s="87">
        <v>518330</v>
      </c>
    </row>
    <row r="3244" spans="1:8" x14ac:dyDescent="0.2">
      <c r="A3244" s="87" t="s">
        <v>9423</v>
      </c>
      <c r="B3244" s="87" t="s">
        <v>9424</v>
      </c>
      <c r="C3244" s="87" t="s">
        <v>9425</v>
      </c>
      <c r="D3244" s="87" t="s">
        <v>91</v>
      </c>
      <c r="E3244" s="87" t="s">
        <v>9297</v>
      </c>
      <c r="F3244" s="87" t="s">
        <v>9005</v>
      </c>
      <c r="G3244" s="87" t="s">
        <v>328</v>
      </c>
      <c r="H3244" s="87">
        <v>518330</v>
      </c>
    </row>
    <row r="3245" spans="1:8" x14ac:dyDescent="0.2">
      <c r="A3245" s="87" t="s">
        <v>9426</v>
      </c>
      <c r="B3245" s="87" t="s">
        <v>9427</v>
      </c>
      <c r="C3245" s="87" t="s">
        <v>9428</v>
      </c>
      <c r="D3245" s="87" t="s">
        <v>91</v>
      </c>
      <c r="E3245" s="87" t="s">
        <v>9297</v>
      </c>
      <c r="F3245" s="87" t="s">
        <v>9005</v>
      </c>
      <c r="G3245" s="87" t="s">
        <v>328</v>
      </c>
      <c r="H3245" s="87">
        <v>518330</v>
      </c>
    </row>
    <row r="3246" spans="1:8" x14ac:dyDescent="0.2">
      <c r="A3246" s="87" t="s">
        <v>9429</v>
      </c>
      <c r="B3246" s="87" t="s">
        <v>9430</v>
      </c>
      <c r="C3246" s="87" t="s">
        <v>9431</v>
      </c>
      <c r="D3246" s="87" t="s">
        <v>332</v>
      </c>
      <c r="E3246" s="87" t="s">
        <v>9297</v>
      </c>
      <c r="F3246" s="87" t="s">
        <v>9005</v>
      </c>
      <c r="G3246" s="87" t="s">
        <v>328</v>
      </c>
      <c r="H3246" s="87">
        <v>518330</v>
      </c>
    </row>
    <row r="3247" spans="1:8" x14ac:dyDescent="0.2">
      <c r="A3247" s="87" t="s">
        <v>9432</v>
      </c>
      <c r="B3247" s="87" t="s">
        <v>9433</v>
      </c>
      <c r="C3247" s="87" t="s">
        <v>9434</v>
      </c>
      <c r="D3247" s="87" t="s">
        <v>332</v>
      </c>
      <c r="E3247" s="87" t="s">
        <v>9297</v>
      </c>
      <c r="F3247" s="87" t="s">
        <v>9005</v>
      </c>
      <c r="G3247" s="87" t="s">
        <v>328</v>
      </c>
      <c r="H3247" s="87">
        <v>518330</v>
      </c>
    </row>
    <row r="3248" spans="1:8" x14ac:dyDescent="0.2">
      <c r="A3248" s="87" t="s">
        <v>9435</v>
      </c>
      <c r="B3248" s="87" t="s">
        <v>9436</v>
      </c>
      <c r="C3248" s="87" t="s">
        <v>9437</v>
      </c>
      <c r="D3248" s="87" t="s">
        <v>332</v>
      </c>
      <c r="E3248" s="87" t="s">
        <v>9297</v>
      </c>
      <c r="F3248" s="87" t="s">
        <v>9005</v>
      </c>
      <c r="G3248" s="87" t="s">
        <v>328</v>
      </c>
      <c r="H3248" s="87">
        <v>518330</v>
      </c>
    </row>
    <row r="3249" spans="1:8" x14ac:dyDescent="0.2">
      <c r="A3249" s="87" t="s">
        <v>9438</v>
      </c>
      <c r="B3249" s="87" t="s">
        <v>9439</v>
      </c>
      <c r="C3249" s="87" t="s">
        <v>9440</v>
      </c>
      <c r="D3249" s="87" t="s">
        <v>494</v>
      </c>
      <c r="E3249" s="87" t="s">
        <v>9297</v>
      </c>
      <c r="F3249" s="87" t="s">
        <v>9005</v>
      </c>
      <c r="G3249" s="87" t="s">
        <v>328</v>
      </c>
      <c r="H3249" s="87">
        <v>518330</v>
      </c>
    </row>
    <row r="3250" spans="1:8" x14ac:dyDescent="0.2">
      <c r="A3250" s="87" t="s">
        <v>9441</v>
      </c>
      <c r="B3250" s="87" t="s">
        <v>9442</v>
      </c>
      <c r="C3250" s="87" t="s">
        <v>9443</v>
      </c>
      <c r="D3250" s="87" t="s">
        <v>91</v>
      </c>
      <c r="E3250" s="87" t="s">
        <v>9297</v>
      </c>
      <c r="F3250" s="87" t="s">
        <v>9005</v>
      </c>
      <c r="G3250" s="87" t="s">
        <v>328</v>
      </c>
      <c r="H3250" s="87">
        <v>518330</v>
      </c>
    </row>
    <row r="3251" spans="1:8" x14ac:dyDescent="0.2">
      <c r="A3251" s="87" t="s">
        <v>9444</v>
      </c>
      <c r="B3251" s="87" t="s">
        <v>9445</v>
      </c>
      <c r="C3251" s="87" t="s">
        <v>9446</v>
      </c>
      <c r="D3251" s="87" t="s">
        <v>200</v>
      </c>
      <c r="E3251" s="87" t="s">
        <v>9297</v>
      </c>
      <c r="F3251" s="87" t="s">
        <v>9005</v>
      </c>
      <c r="G3251" s="87" t="s">
        <v>328</v>
      </c>
      <c r="H3251" s="87">
        <v>518330</v>
      </c>
    </row>
    <row r="3252" spans="1:8" x14ac:dyDescent="0.2">
      <c r="A3252" s="87" t="s">
        <v>9447</v>
      </c>
      <c r="B3252" s="87" t="s">
        <v>9448</v>
      </c>
      <c r="C3252" s="87" t="s">
        <v>9449</v>
      </c>
      <c r="D3252" s="87" t="s">
        <v>200</v>
      </c>
      <c r="E3252" s="87" t="s">
        <v>9297</v>
      </c>
      <c r="F3252" s="87" t="s">
        <v>9005</v>
      </c>
      <c r="G3252" s="87" t="s">
        <v>328</v>
      </c>
      <c r="H3252" s="87">
        <v>518330</v>
      </c>
    </row>
    <row r="3253" spans="1:8" x14ac:dyDescent="0.2">
      <c r="A3253" s="87" t="s">
        <v>9450</v>
      </c>
      <c r="B3253" s="87" t="s">
        <v>9451</v>
      </c>
      <c r="C3253" s="87" t="s">
        <v>9452</v>
      </c>
      <c r="D3253" s="87" t="s">
        <v>332</v>
      </c>
      <c r="E3253" s="87" t="s">
        <v>9297</v>
      </c>
      <c r="F3253" s="87" t="s">
        <v>9005</v>
      </c>
      <c r="G3253" s="87" t="s">
        <v>328</v>
      </c>
      <c r="H3253" s="87">
        <v>518330</v>
      </c>
    </row>
    <row r="3254" spans="1:8" x14ac:dyDescent="0.2">
      <c r="A3254" s="87" t="s">
        <v>9453</v>
      </c>
      <c r="B3254" s="87" t="s">
        <v>9454</v>
      </c>
      <c r="C3254" s="87" t="s">
        <v>9455</v>
      </c>
      <c r="D3254" s="87" t="s">
        <v>332</v>
      </c>
      <c r="E3254" s="87" t="s">
        <v>9297</v>
      </c>
      <c r="F3254" s="87" t="s">
        <v>9005</v>
      </c>
      <c r="G3254" s="87" t="s">
        <v>328</v>
      </c>
      <c r="H3254" s="87">
        <v>518330</v>
      </c>
    </row>
    <row r="3255" spans="1:8" x14ac:dyDescent="0.2">
      <c r="A3255" s="87" t="s">
        <v>9456</v>
      </c>
      <c r="B3255" s="87" t="s">
        <v>9457</v>
      </c>
      <c r="C3255" s="87" t="s">
        <v>9458</v>
      </c>
      <c r="D3255" s="87" t="s">
        <v>332</v>
      </c>
      <c r="E3255" s="87" t="s">
        <v>9297</v>
      </c>
      <c r="F3255" s="87" t="s">
        <v>9005</v>
      </c>
      <c r="G3255" s="87" t="s">
        <v>328</v>
      </c>
      <c r="H3255" s="87">
        <v>518330</v>
      </c>
    </row>
    <row r="3256" spans="1:8" x14ac:dyDescent="0.2">
      <c r="A3256" s="87" t="s">
        <v>9459</v>
      </c>
      <c r="B3256" s="87" t="s">
        <v>9460</v>
      </c>
      <c r="C3256" s="87" t="s">
        <v>9461</v>
      </c>
      <c r="D3256" s="87" t="s">
        <v>332</v>
      </c>
      <c r="E3256" s="87" t="s">
        <v>9297</v>
      </c>
      <c r="F3256" s="87" t="s">
        <v>9005</v>
      </c>
      <c r="G3256" s="87" t="s">
        <v>328</v>
      </c>
      <c r="H3256" s="87">
        <v>518330</v>
      </c>
    </row>
    <row r="3257" spans="1:8" x14ac:dyDescent="0.2">
      <c r="A3257" s="87" t="s">
        <v>9462</v>
      </c>
      <c r="B3257" s="87" t="s">
        <v>9463</v>
      </c>
      <c r="C3257" s="87" t="s">
        <v>9464</v>
      </c>
      <c r="D3257" s="87" t="s">
        <v>332</v>
      </c>
      <c r="E3257" s="87" t="s">
        <v>9297</v>
      </c>
      <c r="F3257" s="87" t="s">
        <v>9005</v>
      </c>
      <c r="G3257" s="87" t="s">
        <v>328</v>
      </c>
      <c r="H3257" s="87">
        <v>518330</v>
      </c>
    </row>
    <row r="3258" spans="1:8" x14ac:dyDescent="0.2">
      <c r="A3258" s="87" t="s">
        <v>9465</v>
      </c>
      <c r="B3258" s="87" t="s">
        <v>9466</v>
      </c>
      <c r="C3258" s="87" t="s">
        <v>9467</v>
      </c>
      <c r="D3258" s="87" t="s">
        <v>332</v>
      </c>
      <c r="E3258" s="87" t="s">
        <v>9297</v>
      </c>
      <c r="F3258" s="87" t="s">
        <v>9005</v>
      </c>
      <c r="G3258" s="87" t="s">
        <v>328</v>
      </c>
      <c r="H3258" s="87">
        <v>518330</v>
      </c>
    </row>
    <row r="3259" spans="1:8" x14ac:dyDescent="0.2">
      <c r="A3259" s="87" t="s">
        <v>9468</v>
      </c>
      <c r="B3259" s="87" t="s">
        <v>9469</v>
      </c>
      <c r="C3259" s="87" t="s">
        <v>9470</v>
      </c>
      <c r="D3259" s="87" t="s">
        <v>332</v>
      </c>
      <c r="E3259" s="87" t="s">
        <v>9297</v>
      </c>
      <c r="F3259" s="87" t="s">
        <v>9005</v>
      </c>
      <c r="G3259" s="87" t="s">
        <v>328</v>
      </c>
      <c r="H3259" s="87">
        <v>518330</v>
      </c>
    </row>
    <row r="3260" spans="1:8" x14ac:dyDescent="0.2">
      <c r="A3260" s="87" t="s">
        <v>9471</v>
      </c>
      <c r="B3260" s="87" t="s">
        <v>9472</v>
      </c>
      <c r="C3260" s="87" t="s">
        <v>9473</v>
      </c>
      <c r="D3260" s="87" t="s">
        <v>332</v>
      </c>
      <c r="E3260" s="87" t="s">
        <v>9297</v>
      </c>
      <c r="F3260" s="87" t="s">
        <v>9005</v>
      </c>
      <c r="G3260" s="87" t="s">
        <v>328</v>
      </c>
      <c r="H3260" s="87">
        <v>518330</v>
      </c>
    </row>
    <row r="3261" spans="1:8" x14ac:dyDescent="0.2">
      <c r="A3261" s="87" t="s">
        <v>9474</v>
      </c>
      <c r="B3261" s="87" t="s">
        <v>9475</v>
      </c>
      <c r="C3261" s="87" t="s">
        <v>9476</v>
      </c>
      <c r="D3261" s="87" t="s">
        <v>103</v>
      </c>
      <c r="E3261" s="87" t="s">
        <v>9004</v>
      </c>
      <c r="F3261" s="87" t="s">
        <v>9005</v>
      </c>
      <c r="G3261" s="87" t="s">
        <v>328</v>
      </c>
      <c r="H3261" s="87">
        <v>518330</v>
      </c>
    </row>
    <row r="3262" spans="1:8" x14ac:dyDescent="0.2">
      <c r="A3262" s="87" t="s">
        <v>9477</v>
      </c>
      <c r="B3262" s="87" t="s">
        <v>9478</v>
      </c>
      <c r="C3262" s="87" t="s">
        <v>9479</v>
      </c>
      <c r="D3262" s="87" t="s">
        <v>332</v>
      </c>
      <c r="E3262" s="87" t="s">
        <v>9004</v>
      </c>
      <c r="F3262" s="87" t="s">
        <v>9005</v>
      </c>
      <c r="G3262" s="87" t="s">
        <v>328</v>
      </c>
      <c r="H3262" s="87">
        <v>518330</v>
      </c>
    </row>
    <row r="3263" spans="1:8" x14ac:dyDescent="0.2">
      <c r="A3263" s="87" t="s">
        <v>9480</v>
      </c>
      <c r="B3263" s="87" t="s">
        <v>9481</v>
      </c>
      <c r="C3263" s="87" t="s">
        <v>9482</v>
      </c>
      <c r="D3263" s="87" t="s">
        <v>752</v>
      </c>
      <c r="E3263" s="87" t="s">
        <v>9004</v>
      </c>
      <c r="F3263" s="87" t="s">
        <v>9005</v>
      </c>
      <c r="G3263" s="87" t="s">
        <v>328</v>
      </c>
      <c r="H3263" s="87">
        <v>518330</v>
      </c>
    </row>
    <row r="3264" spans="1:8" x14ac:dyDescent="0.2">
      <c r="A3264" s="87" t="s">
        <v>9483</v>
      </c>
      <c r="B3264" s="87" t="s">
        <v>9484</v>
      </c>
      <c r="C3264" s="87" t="s">
        <v>9485</v>
      </c>
      <c r="D3264" s="87" t="s">
        <v>752</v>
      </c>
      <c r="E3264" s="87" t="s">
        <v>9004</v>
      </c>
      <c r="F3264" s="87" t="s">
        <v>9005</v>
      </c>
      <c r="G3264" s="87" t="s">
        <v>328</v>
      </c>
      <c r="H3264" s="87">
        <v>518330</v>
      </c>
    </row>
    <row r="3265" spans="1:8" x14ac:dyDescent="0.2">
      <c r="A3265" s="87" t="s">
        <v>9486</v>
      </c>
      <c r="B3265" s="87" t="s">
        <v>9487</v>
      </c>
      <c r="C3265" s="87" t="s">
        <v>9488</v>
      </c>
      <c r="D3265" s="87" t="s">
        <v>332</v>
      </c>
      <c r="E3265" s="87" t="s">
        <v>9025</v>
      </c>
      <c r="F3265" s="87" t="s">
        <v>9005</v>
      </c>
      <c r="G3265" s="87" t="s">
        <v>328</v>
      </c>
      <c r="H3265" s="87">
        <v>518330</v>
      </c>
    </row>
    <row r="3266" spans="1:8" x14ac:dyDescent="0.2">
      <c r="A3266" s="87" t="s">
        <v>9489</v>
      </c>
      <c r="B3266" s="87" t="s">
        <v>9490</v>
      </c>
      <c r="C3266" s="87" t="s">
        <v>9304</v>
      </c>
      <c r="D3266" s="87" t="s">
        <v>91</v>
      </c>
      <c r="E3266" s="87" t="s">
        <v>9301</v>
      </c>
      <c r="F3266" s="87" t="s">
        <v>9005</v>
      </c>
      <c r="G3266" s="87" t="s">
        <v>328</v>
      </c>
      <c r="H3266" s="87">
        <v>518330</v>
      </c>
    </row>
    <row r="3267" spans="1:8" x14ac:dyDescent="0.2">
      <c r="A3267" s="87" t="s">
        <v>9491</v>
      </c>
      <c r="B3267" s="87" t="s">
        <v>9492</v>
      </c>
      <c r="C3267" s="87" t="s">
        <v>9493</v>
      </c>
      <c r="D3267" s="87" t="s">
        <v>752</v>
      </c>
      <c r="E3267" s="87" t="s">
        <v>8923</v>
      </c>
      <c r="F3267" s="87" t="s">
        <v>209</v>
      </c>
      <c r="G3267" s="87" t="s">
        <v>539</v>
      </c>
      <c r="H3267" s="87">
        <v>511300</v>
      </c>
    </row>
    <row r="3268" spans="1:8" x14ac:dyDescent="0.2">
      <c r="A3268" s="87" t="s">
        <v>9494</v>
      </c>
      <c r="B3268" s="87" t="s">
        <v>9495</v>
      </c>
      <c r="C3268" s="87" t="s">
        <v>9496</v>
      </c>
      <c r="D3268" s="87" t="s">
        <v>752</v>
      </c>
      <c r="E3268" s="87" t="s">
        <v>9004</v>
      </c>
      <c r="F3268" s="87" t="s">
        <v>9005</v>
      </c>
      <c r="G3268" s="87" t="s">
        <v>328</v>
      </c>
      <c r="H3268" s="87">
        <v>518330</v>
      </c>
    </row>
    <row r="3269" spans="1:8" x14ac:dyDescent="0.2">
      <c r="A3269" s="87" t="s">
        <v>9497</v>
      </c>
      <c r="B3269" s="87" t="s">
        <v>9498</v>
      </c>
      <c r="C3269" s="87" t="s">
        <v>9073</v>
      </c>
      <c r="D3269" s="87" t="s">
        <v>200</v>
      </c>
      <c r="E3269" s="87" t="s">
        <v>9004</v>
      </c>
      <c r="F3269" s="87" t="s">
        <v>9005</v>
      </c>
      <c r="G3269" s="87" t="s">
        <v>328</v>
      </c>
      <c r="H3269" s="87">
        <v>518330</v>
      </c>
    </row>
    <row r="3270" spans="1:8" x14ac:dyDescent="0.2">
      <c r="A3270" s="87" t="s">
        <v>9499</v>
      </c>
      <c r="B3270" s="87" t="s">
        <v>9500</v>
      </c>
      <c r="C3270" s="87" t="s">
        <v>9501</v>
      </c>
      <c r="D3270" s="87" t="s">
        <v>752</v>
      </c>
      <c r="E3270" s="87" t="s">
        <v>9025</v>
      </c>
      <c r="F3270" s="87" t="s">
        <v>9005</v>
      </c>
      <c r="G3270" s="87" t="s">
        <v>328</v>
      </c>
      <c r="H3270" s="87">
        <v>518330</v>
      </c>
    </row>
    <row r="3271" spans="1:8" x14ac:dyDescent="0.2">
      <c r="A3271" s="87" t="s">
        <v>9502</v>
      </c>
      <c r="B3271" s="87" t="s">
        <v>9503</v>
      </c>
      <c r="C3271" s="87" t="s">
        <v>9504</v>
      </c>
      <c r="D3271" s="87" t="s">
        <v>752</v>
      </c>
      <c r="E3271" s="87" t="s">
        <v>9012</v>
      </c>
      <c r="F3271" s="87" t="s">
        <v>9013</v>
      </c>
      <c r="G3271" s="87" t="s">
        <v>328</v>
      </c>
      <c r="H3271" s="87">
        <v>518331</v>
      </c>
    </row>
    <row r="3272" spans="1:8" x14ac:dyDescent="0.2">
      <c r="A3272" s="87" t="s">
        <v>9505</v>
      </c>
      <c r="B3272" s="87" t="s">
        <v>9506</v>
      </c>
      <c r="C3272" s="87" t="s">
        <v>9507</v>
      </c>
      <c r="D3272" s="87" t="s">
        <v>332</v>
      </c>
      <c r="E3272" s="87" t="s">
        <v>9012</v>
      </c>
      <c r="F3272" s="87" t="s">
        <v>9013</v>
      </c>
      <c r="G3272" s="87" t="s">
        <v>328</v>
      </c>
      <c r="H3272" s="87">
        <v>518331</v>
      </c>
    </row>
    <row r="3273" spans="1:8" x14ac:dyDescent="0.2">
      <c r="A3273" s="87" t="s">
        <v>9508</v>
      </c>
      <c r="B3273" s="87" t="s">
        <v>9509</v>
      </c>
      <c r="C3273" s="87" t="s">
        <v>9510</v>
      </c>
      <c r="D3273" s="87" t="s">
        <v>332</v>
      </c>
      <c r="E3273" s="87" t="s">
        <v>9012</v>
      </c>
      <c r="F3273" s="87" t="s">
        <v>9013</v>
      </c>
      <c r="G3273" s="87" t="s">
        <v>328</v>
      </c>
      <c r="H3273" s="87">
        <v>518331</v>
      </c>
    </row>
    <row r="3274" spans="1:8" x14ac:dyDescent="0.2">
      <c r="A3274" s="87" t="s">
        <v>9511</v>
      </c>
      <c r="B3274" s="87" t="s">
        <v>9512</v>
      </c>
      <c r="C3274" s="87" t="s">
        <v>9513</v>
      </c>
      <c r="D3274" s="87" t="s">
        <v>332</v>
      </c>
      <c r="E3274" s="87" t="s">
        <v>9012</v>
      </c>
      <c r="F3274" s="87" t="s">
        <v>9013</v>
      </c>
      <c r="G3274" s="87" t="s">
        <v>328</v>
      </c>
      <c r="H3274" s="87">
        <v>518331</v>
      </c>
    </row>
    <row r="3275" spans="1:8" x14ac:dyDescent="0.2">
      <c r="A3275" s="87" t="s">
        <v>9514</v>
      </c>
      <c r="B3275" s="87" t="s">
        <v>9515</v>
      </c>
      <c r="C3275" s="87" t="s">
        <v>9516</v>
      </c>
      <c r="D3275" s="87" t="s">
        <v>332</v>
      </c>
      <c r="E3275" s="87" t="s">
        <v>9012</v>
      </c>
      <c r="F3275" s="87" t="s">
        <v>9013</v>
      </c>
      <c r="G3275" s="87" t="s">
        <v>328</v>
      </c>
      <c r="H3275" s="87">
        <v>518331</v>
      </c>
    </row>
    <row r="3276" spans="1:8" x14ac:dyDescent="0.2">
      <c r="A3276" s="87" t="s">
        <v>9517</v>
      </c>
      <c r="B3276" s="87" t="s">
        <v>9518</v>
      </c>
      <c r="C3276" s="87" t="s">
        <v>9357</v>
      </c>
      <c r="D3276" s="87" t="s">
        <v>200</v>
      </c>
      <c r="E3276" s="87" t="s">
        <v>9301</v>
      </c>
      <c r="F3276" s="87" t="s">
        <v>9005</v>
      </c>
      <c r="G3276" s="87" t="s">
        <v>328</v>
      </c>
      <c r="H3276" s="87">
        <v>518330</v>
      </c>
    </row>
    <row r="3277" spans="1:8" x14ac:dyDescent="0.2">
      <c r="A3277" s="87" t="s">
        <v>9519</v>
      </c>
      <c r="B3277" s="87" t="s">
        <v>9520</v>
      </c>
      <c r="C3277" s="87" t="s">
        <v>8866</v>
      </c>
      <c r="D3277" s="87" t="s">
        <v>332</v>
      </c>
      <c r="E3277" s="87" t="s">
        <v>8836</v>
      </c>
      <c r="F3277" s="87" t="s">
        <v>8867</v>
      </c>
      <c r="G3277" s="87" t="s">
        <v>405</v>
      </c>
      <c r="H3277" s="87">
        <v>518360</v>
      </c>
    </row>
    <row r="3278" spans="1:8" x14ac:dyDescent="0.2">
      <c r="A3278" s="87" t="s">
        <v>9521</v>
      </c>
      <c r="B3278" s="87" t="s">
        <v>9522</v>
      </c>
      <c r="C3278" s="87" t="s">
        <v>8866</v>
      </c>
      <c r="D3278" s="87" t="s">
        <v>200</v>
      </c>
      <c r="E3278" s="87" t="s">
        <v>8836</v>
      </c>
      <c r="F3278" s="87" t="s">
        <v>8867</v>
      </c>
      <c r="G3278" s="87" t="s">
        <v>405</v>
      </c>
      <c r="H3278" s="87">
        <v>518360</v>
      </c>
    </row>
    <row r="3279" spans="1:8" x14ac:dyDescent="0.2">
      <c r="A3279" s="87" t="s">
        <v>9523</v>
      </c>
      <c r="B3279" s="87" t="s">
        <v>9524</v>
      </c>
      <c r="C3279" s="87" t="s">
        <v>9525</v>
      </c>
      <c r="D3279" s="87" t="s">
        <v>200</v>
      </c>
      <c r="E3279" s="87" t="s">
        <v>9004</v>
      </c>
      <c r="F3279" s="87" t="s">
        <v>9005</v>
      </c>
      <c r="G3279" s="87" t="s">
        <v>328</v>
      </c>
      <c r="H3279" s="87">
        <v>518330</v>
      </c>
    </row>
    <row r="3280" spans="1:8" x14ac:dyDescent="0.2">
      <c r="A3280" s="87" t="s">
        <v>9526</v>
      </c>
      <c r="B3280" s="87" t="s">
        <v>9527</v>
      </c>
      <c r="C3280" s="87" t="s">
        <v>9528</v>
      </c>
      <c r="D3280" s="87" t="s">
        <v>200</v>
      </c>
      <c r="E3280" s="87" t="s">
        <v>9004</v>
      </c>
      <c r="F3280" s="87" t="s">
        <v>9005</v>
      </c>
      <c r="G3280" s="87" t="s">
        <v>328</v>
      </c>
      <c r="H3280" s="87">
        <v>518330</v>
      </c>
    </row>
    <row r="3281" spans="1:8" x14ac:dyDescent="0.2">
      <c r="A3281" s="87" t="s">
        <v>9529</v>
      </c>
      <c r="B3281" s="87" t="s">
        <v>9530</v>
      </c>
      <c r="C3281" s="87" t="s">
        <v>9242</v>
      </c>
      <c r="D3281" s="87" t="s">
        <v>103</v>
      </c>
      <c r="E3281" s="87" t="s">
        <v>9004</v>
      </c>
      <c r="F3281" s="87" t="s">
        <v>9005</v>
      </c>
      <c r="G3281" s="87" t="s">
        <v>328</v>
      </c>
      <c r="H3281" s="87">
        <v>518330</v>
      </c>
    </row>
    <row r="3282" spans="1:8" x14ac:dyDescent="0.2">
      <c r="A3282" s="87" t="s">
        <v>9531</v>
      </c>
      <c r="B3282" s="87" t="s">
        <v>9532</v>
      </c>
      <c r="C3282" s="87" t="s">
        <v>9533</v>
      </c>
      <c r="D3282" s="87" t="s">
        <v>752</v>
      </c>
      <c r="E3282" s="87" t="s">
        <v>9012</v>
      </c>
      <c r="F3282" s="87" t="s">
        <v>9013</v>
      </c>
      <c r="G3282" s="87" t="s">
        <v>328</v>
      </c>
      <c r="H3282" s="87">
        <v>518331</v>
      </c>
    </row>
    <row r="3283" spans="1:8" x14ac:dyDescent="0.2">
      <c r="A3283" s="87" t="s">
        <v>9534</v>
      </c>
      <c r="B3283" s="87" t="s">
        <v>9535</v>
      </c>
      <c r="C3283" s="87" t="s">
        <v>9536</v>
      </c>
      <c r="D3283" s="87" t="s">
        <v>752</v>
      </c>
      <c r="E3283" s="87" t="s">
        <v>9012</v>
      </c>
      <c r="F3283" s="87" t="s">
        <v>9013</v>
      </c>
      <c r="G3283" s="87" t="s">
        <v>328</v>
      </c>
      <c r="H3283" s="87">
        <v>518331</v>
      </c>
    </row>
    <row r="3284" spans="1:8" x14ac:dyDescent="0.2">
      <c r="A3284" s="87" t="s">
        <v>9537</v>
      </c>
      <c r="B3284" s="87" t="s">
        <v>9538</v>
      </c>
      <c r="C3284" s="87" t="s">
        <v>9539</v>
      </c>
      <c r="D3284" s="87" t="s">
        <v>200</v>
      </c>
      <c r="E3284" s="87" t="s">
        <v>9012</v>
      </c>
      <c r="F3284" s="87" t="s">
        <v>9013</v>
      </c>
      <c r="G3284" s="87" t="s">
        <v>328</v>
      </c>
      <c r="H3284" s="87">
        <v>518331</v>
      </c>
    </row>
    <row r="3285" spans="1:8" x14ac:dyDescent="0.2">
      <c r="A3285" s="87" t="s">
        <v>9540</v>
      </c>
      <c r="B3285" s="87" t="s">
        <v>9541</v>
      </c>
      <c r="C3285" s="87" t="s">
        <v>9542</v>
      </c>
      <c r="D3285" s="87" t="s">
        <v>752</v>
      </c>
      <c r="E3285" s="87" t="s">
        <v>9012</v>
      </c>
      <c r="F3285" s="87" t="s">
        <v>9013</v>
      </c>
      <c r="G3285" s="87" t="s">
        <v>328</v>
      </c>
      <c r="H3285" s="87">
        <v>518331</v>
      </c>
    </row>
    <row r="3286" spans="1:8" x14ac:dyDescent="0.2">
      <c r="A3286" s="87" t="s">
        <v>9543</v>
      </c>
      <c r="B3286" s="87" t="s">
        <v>9544</v>
      </c>
      <c r="C3286" s="87" t="s">
        <v>9545</v>
      </c>
      <c r="D3286" s="87" t="s">
        <v>752</v>
      </c>
      <c r="E3286" s="87" t="s">
        <v>9012</v>
      </c>
      <c r="F3286" s="87" t="s">
        <v>9013</v>
      </c>
      <c r="G3286" s="87" t="s">
        <v>328</v>
      </c>
      <c r="H3286" s="87">
        <v>518331</v>
      </c>
    </row>
    <row r="3287" spans="1:8" x14ac:dyDescent="0.2">
      <c r="A3287" s="87" t="s">
        <v>9546</v>
      </c>
      <c r="B3287" s="87" t="s">
        <v>9547</v>
      </c>
      <c r="C3287" s="87" t="s">
        <v>9548</v>
      </c>
      <c r="D3287" s="87" t="s">
        <v>200</v>
      </c>
      <c r="E3287" s="87" t="s">
        <v>9012</v>
      </c>
      <c r="F3287" s="87" t="s">
        <v>9013</v>
      </c>
      <c r="G3287" s="87" t="s">
        <v>328</v>
      </c>
      <c r="H3287" s="87">
        <v>518331</v>
      </c>
    </row>
    <row r="3288" spans="1:8" x14ac:dyDescent="0.2">
      <c r="A3288" s="87" t="s">
        <v>9549</v>
      </c>
      <c r="B3288" s="87" t="s">
        <v>9550</v>
      </c>
      <c r="C3288" s="87" t="s">
        <v>9551</v>
      </c>
      <c r="D3288" s="87" t="s">
        <v>752</v>
      </c>
      <c r="E3288" s="87" t="s">
        <v>9004</v>
      </c>
      <c r="F3288" s="87" t="s">
        <v>9005</v>
      </c>
      <c r="G3288" s="87" t="s">
        <v>328</v>
      </c>
      <c r="H3288" s="87">
        <v>518330</v>
      </c>
    </row>
    <row r="3289" spans="1:8" x14ac:dyDescent="0.2">
      <c r="A3289" s="87" t="s">
        <v>9552</v>
      </c>
      <c r="B3289" s="87" t="s">
        <v>9553</v>
      </c>
      <c r="C3289" s="87" t="s">
        <v>9554</v>
      </c>
      <c r="D3289" s="87" t="s">
        <v>752</v>
      </c>
      <c r="E3289" s="87" t="s">
        <v>9004</v>
      </c>
      <c r="F3289" s="87" t="s">
        <v>9005</v>
      </c>
      <c r="G3289" s="87" t="s">
        <v>328</v>
      </c>
      <c r="H3289" s="87">
        <v>518330</v>
      </c>
    </row>
    <row r="3290" spans="1:8" x14ac:dyDescent="0.2">
      <c r="A3290" s="87" t="s">
        <v>9555</v>
      </c>
      <c r="B3290" s="87" t="s">
        <v>9556</v>
      </c>
      <c r="C3290" s="87" t="s">
        <v>9557</v>
      </c>
      <c r="D3290" s="87" t="s">
        <v>752</v>
      </c>
      <c r="E3290" s="87" t="s">
        <v>9004</v>
      </c>
      <c r="F3290" s="87" t="s">
        <v>9005</v>
      </c>
      <c r="G3290" s="87" t="s">
        <v>328</v>
      </c>
      <c r="H3290" s="87">
        <v>518330</v>
      </c>
    </row>
    <row r="3291" spans="1:8" x14ac:dyDescent="0.2">
      <c r="A3291" s="87" t="s">
        <v>9558</v>
      </c>
      <c r="B3291" s="87" t="s">
        <v>9559</v>
      </c>
      <c r="C3291" s="87" t="s">
        <v>9560</v>
      </c>
      <c r="D3291" s="87" t="s">
        <v>752</v>
      </c>
      <c r="E3291" s="87" t="s">
        <v>9004</v>
      </c>
      <c r="F3291" s="87" t="s">
        <v>9005</v>
      </c>
      <c r="G3291" s="87" t="s">
        <v>328</v>
      </c>
      <c r="H3291" s="87">
        <v>518330</v>
      </c>
    </row>
    <row r="3292" spans="1:8" x14ac:dyDescent="0.2">
      <c r="A3292" s="87" t="s">
        <v>9561</v>
      </c>
      <c r="B3292" s="87" t="s">
        <v>9562</v>
      </c>
      <c r="C3292" s="87" t="s">
        <v>9563</v>
      </c>
      <c r="D3292" s="87" t="s">
        <v>752</v>
      </c>
      <c r="E3292" s="87" t="s">
        <v>9004</v>
      </c>
      <c r="F3292" s="87" t="s">
        <v>9005</v>
      </c>
      <c r="G3292" s="87" t="s">
        <v>328</v>
      </c>
      <c r="H3292" s="87">
        <v>518330</v>
      </c>
    </row>
    <row r="3293" spans="1:8" x14ac:dyDescent="0.2">
      <c r="A3293" s="87" t="s">
        <v>9564</v>
      </c>
      <c r="B3293" s="87" t="s">
        <v>9565</v>
      </c>
      <c r="C3293" s="87" t="s">
        <v>9566</v>
      </c>
      <c r="D3293" s="87" t="s">
        <v>200</v>
      </c>
      <c r="E3293" s="87" t="s">
        <v>9004</v>
      </c>
      <c r="F3293" s="87" t="s">
        <v>9005</v>
      </c>
      <c r="G3293" s="87" t="s">
        <v>328</v>
      </c>
      <c r="H3293" s="87">
        <v>518330</v>
      </c>
    </row>
    <row r="3294" spans="1:8" x14ac:dyDescent="0.2">
      <c r="A3294" s="87" t="s">
        <v>9567</v>
      </c>
      <c r="B3294" s="87" t="s">
        <v>9568</v>
      </c>
      <c r="C3294" s="87" t="s">
        <v>9569</v>
      </c>
      <c r="D3294" s="87" t="s">
        <v>200</v>
      </c>
      <c r="E3294" s="87" t="s">
        <v>9004</v>
      </c>
      <c r="F3294" s="87" t="s">
        <v>9005</v>
      </c>
      <c r="G3294" s="87" t="s">
        <v>328</v>
      </c>
      <c r="H3294" s="87">
        <v>518330</v>
      </c>
    </row>
    <row r="3295" spans="1:8" x14ac:dyDescent="0.2">
      <c r="A3295" s="87" t="s">
        <v>9570</v>
      </c>
      <c r="B3295" s="87" t="s">
        <v>9571</v>
      </c>
      <c r="C3295" s="87" t="s">
        <v>9572</v>
      </c>
      <c r="D3295" s="87" t="s">
        <v>200</v>
      </c>
      <c r="E3295" s="87" t="s">
        <v>9004</v>
      </c>
      <c r="F3295" s="87" t="s">
        <v>9005</v>
      </c>
      <c r="G3295" s="87" t="s">
        <v>328</v>
      </c>
      <c r="H3295" s="87">
        <v>518330</v>
      </c>
    </row>
    <row r="3296" spans="1:8" x14ac:dyDescent="0.2">
      <c r="A3296" s="87" t="s">
        <v>9573</v>
      </c>
      <c r="B3296" s="87" t="s">
        <v>9574</v>
      </c>
      <c r="C3296" s="87" t="s">
        <v>9575</v>
      </c>
      <c r="D3296" s="87" t="s">
        <v>200</v>
      </c>
      <c r="E3296" s="87" t="s">
        <v>9004</v>
      </c>
      <c r="F3296" s="87" t="s">
        <v>9005</v>
      </c>
      <c r="G3296" s="87" t="s">
        <v>328</v>
      </c>
      <c r="H3296" s="87">
        <v>518330</v>
      </c>
    </row>
    <row r="3297" spans="1:8" x14ac:dyDescent="0.2">
      <c r="A3297" s="87" t="s">
        <v>9576</v>
      </c>
      <c r="B3297" s="87" t="s">
        <v>9577</v>
      </c>
      <c r="C3297" s="87" t="s">
        <v>9578</v>
      </c>
      <c r="D3297" s="87" t="s">
        <v>752</v>
      </c>
      <c r="E3297" s="87" t="s">
        <v>9004</v>
      </c>
      <c r="F3297" s="87" t="s">
        <v>9005</v>
      </c>
      <c r="G3297" s="87" t="s">
        <v>328</v>
      </c>
      <c r="H3297" s="87">
        <v>518330</v>
      </c>
    </row>
    <row r="3298" spans="1:8" x14ac:dyDescent="0.2">
      <c r="A3298" s="87" t="s">
        <v>9579</v>
      </c>
      <c r="B3298" s="87" t="s">
        <v>9580</v>
      </c>
      <c r="C3298" s="87" t="s">
        <v>9581</v>
      </c>
      <c r="D3298" s="87" t="s">
        <v>200</v>
      </c>
      <c r="E3298" s="87" t="s">
        <v>9004</v>
      </c>
      <c r="F3298" s="87" t="s">
        <v>9005</v>
      </c>
      <c r="G3298" s="87" t="s">
        <v>328</v>
      </c>
      <c r="H3298" s="87">
        <v>518330</v>
      </c>
    </row>
    <row r="3299" spans="1:8" x14ac:dyDescent="0.2">
      <c r="A3299" s="87" t="s">
        <v>9582</v>
      </c>
      <c r="B3299" s="87" t="s">
        <v>9583</v>
      </c>
      <c r="C3299" s="87" t="s">
        <v>9584</v>
      </c>
      <c r="D3299" s="87" t="s">
        <v>103</v>
      </c>
      <c r="E3299" s="87" t="s">
        <v>9025</v>
      </c>
      <c r="F3299" s="87" t="s">
        <v>9005</v>
      </c>
      <c r="G3299" s="87" t="s">
        <v>328</v>
      </c>
      <c r="H3299" s="87">
        <v>518330</v>
      </c>
    </row>
    <row r="3300" spans="1:8" x14ac:dyDescent="0.2">
      <c r="A3300" s="87" t="s">
        <v>9585</v>
      </c>
      <c r="B3300" s="87" t="s">
        <v>9586</v>
      </c>
      <c r="C3300" s="87" t="s">
        <v>9587</v>
      </c>
      <c r="D3300" s="87" t="s">
        <v>103</v>
      </c>
      <c r="E3300" s="87" t="s">
        <v>9012</v>
      </c>
      <c r="F3300" s="87" t="s">
        <v>9013</v>
      </c>
      <c r="G3300" s="87" t="s">
        <v>328</v>
      </c>
      <c r="H3300" s="87">
        <v>518331</v>
      </c>
    </row>
    <row r="3301" spans="1:8" x14ac:dyDescent="0.2">
      <c r="A3301" s="87" t="s">
        <v>9588</v>
      </c>
      <c r="B3301" s="87" t="s">
        <v>9589</v>
      </c>
      <c r="C3301" s="87" t="s">
        <v>9590</v>
      </c>
      <c r="D3301" s="87" t="s">
        <v>332</v>
      </c>
      <c r="E3301" s="87" t="s">
        <v>9286</v>
      </c>
      <c r="F3301" s="87" t="s">
        <v>153</v>
      </c>
      <c r="G3301" s="87" t="s">
        <v>328</v>
      </c>
      <c r="H3301" s="87">
        <v>42998</v>
      </c>
    </row>
    <row r="3302" spans="1:8" x14ac:dyDescent="0.2">
      <c r="A3302" s="87" t="s">
        <v>9591</v>
      </c>
      <c r="B3302" s="87" t="s">
        <v>9592</v>
      </c>
      <c r="C3302" s="87" t="s">
        <v>9593</v>
      </c>
      <c r="D3302" s="87" t="s">
        <v>103</v>
      </c>
      <c r="E3302" s="87" t="s">
        <v>9297</v>
      </c>
      <c r="F3302" s="87" t="s">
        <v>6371</v>
      </c>
      <c r="G3302" s="87" t="s">
        <v>328</v>
      </c>
      <c r="H3302" s="87">
        <v>518145</v>
      </c>
    </row>
    <row r="3303" spans="1:8" x14ac:dyDescent="0.2">
      <c r="A3303" s="87" t="s">
        <v>9594</v>
      </c>
      <c r="B3303" s="87" t="s">
        <v>9595</v>
      </c>
      <c r="C3303" s="87" t="s">
        <v>9596</v>
      </c>
      <c r="D3303" s="87" t="s">
        <v>75</v>
      </c>
      <c r="E3303" s="87" t="s">
        <v>8974</v>
      </c>
      <c r="F3303" s="87" t="s">
        <v>363</v>
      </c>
      <c r="G3303" s="87" t="s">
        <v>125</v>
      </c>
      <c r="H3303" s="87" t="s">
        <v>99</v>
      </c>
    </row>
    <row r="3304" spans="1:8" x14ac:dyDescent="0.2">
      <c r="A3304" s="87" t="s">
        <v>9597</v>
      </c>
      <c r="B3304" s="87" t="s">
        <v>9598</v>
      </c>
      <c r="C3304" s="87" t="s">
        <v>9596</v>
      </c>
      <c r="D3304" s="87" t="s">
        <v>519</v>
      </c>
      <c r="E3304" s="87" t="s">
        <v>8974</v>
      </c>
      <c r="F3304" s="87" t="s">
        <v>363</v>
      </c>
      <c r="G3304" s="87" t="s">
        <v>125</v>
      </c>
      <c r="H3304" s="87" t="s">
        <v>99</v>
      </c>
    </row>
    <row r="3305" spans="1:8" x14ac:dyDescent="0.2">
      <c r="A3305" s="87" t="s">
        <v>9599</v>
      </c>
      <c r="B3305" s="87" t="s">
        <v>9600</v>
      </c>
      <c r="C3305" s="87" t="s">
        <v>9254</v>
      </c>
      <c r="D3305" s="87" t="s">
        <v>332</v>
      </c>
      <c r="E3305" s="87" t="s">
        <v>9012</v>
      </c>
      <c r="F3305" s="87" t="s">
        <v>9013</v>
      </c>
      <c r="G3305" s="87" t="s">
        <v>328</v>
      </c>
      <c r="H3305" s="87">
        <v>518331</v>
      </c>
    </row>
    <row r="3306" spans="1:8" x14ac:dyDescent="0.2">
      <c r="A3306" s="87" t="s">
        <v>9601</v>
      </c>
      <c r="B3306" s="87" t="s">
        <v>9602</v>
      </c>
      <c r="C3306" s="87" t="s">
        <v>9154</v>
      </c>
      <c r="D3306" s="87" t="s">
        <v>494</v>
      </c>
      <c r="E3306" s="87" t="s">
        <v>9025</v>
      </c>
      <c r="F3306" s="87" t="s">
        <v>9005</v>
      </c>
      <c r="G3306" s="87" t="s">
        <v>328</v>
      </c>
      <c r="H3306" s="87">
        <v>518330</v>
      </c>
    </row>
    <row r="3307" spans="1:8" x14ac:dyDescent="0.2">
      <c r="A3307" s="87" t="s">
        <v>9603</v>
      </c>
      <c r="B3307" s="87" t="s">
        <v>9604</v>
      </c>
      <c r="C3307" s="87" t="s">
        <v>9501</v>
      </c>
      <c r="D3307" s="87" t="s">
        <v>494</v>
      </c>
      <c r="E3307" s="87" t="s">
        <v>9025</v>
      </c>
      <c r="F3307" s="87" t="s">
        <v>9005</v>
      </c>
      <c r="G3307" s="87" t="s">
        <v>328</v>
      </c>
      <c r="H3307" s="87">
        <v>518330</v>
      </c>
    </row>
    <row r="3308" spans="1:8" x14ac:dyDescent="0.2">
      <c r="A3308" s="87" t="s">
        <v>9605</v>
      </c>
      <c r="B3308" s="87" t="s">
        <v>9606</v>
      </c>
      <c r="C3308" s="87" t="s">
        <v>9607</v>
      </c>
      <c r="D3308" s="87" t="s">
        <v>200</v>
      </c>
      <c r="E3308" s="87" t="s">
        <v>9025</v>
      </c>
      <c r="F3308" s="87" t="s">
        <v>9005</v>
      </c>
      <c r="G3308" s="87" t="s">
        <v>328</v>
      </c>
      <c r="H3308" s="87">
        <v>518330</v>
      </c>
    </row>
    <row r="3309" spans="1:8" x14ac:dyDescent="0.2">
      <c r="A3309" s="87" t="s">
        <v>9608</v>
      </c>
      <c r="B3309" s="87" t="s">
        <v>9609</v>
      </c>
      <c r="C3309" s="87" t="s">
        <v>9313</v>
      </c>
      <c r="D3309" s="87" t="s">
        <v>103</v>
      </c>
      <c r="E3309" s="87" t="s">
        <v>9297</v>
      </c>
      <c r="F3309" s="87" t="s">
        <v>9005</v>
      </c>
      <c r="G3309" s="87" t="s">
        <v>328</v>
      </c>
      <c r="H3309" s="87">
        <v>518330</v>
      </c>
    </row>
    <row r="3310" spans="1:8" x14ac:dyDescent="0.2">
      <c r="A3310" s="87" t="s">
        <v>9610</v>
      </c>
      <c r="B3310" s="87" t="s">
        <v>9611</v>
      </c>
      <c r="C3310" s="87" t="s">
        <v>9612</v>
      </c>
      <c r="D3310" s="87" t="s">
        <v>494</v>
      </c>
      <c r="E3310" s="87" t="s">
        <v>9297</v>
      </c>
      <c r="F3310" s="87" t="s">
        <v>9005</v>
      </c>
      <c r="G3310" s="87" t="s">
        <v>328</v>
      </c>
      <c r="H3310" s="87">
        <v>518330</v>
      </c>
    </row>
    <row r="3311" spans="1:8" x14ac:dyDescent="0.2">
      <c r="A3311" s="87" t="s">
        <v>9613</v>
      </c>
      <c r="B3311" s="87" t="s">
        <v>9614</v>
      </c>
      <c r="C3311" s="87" t="s">
        <v>9615</v>
      </c>
      <c r="D3311" s="87" t="s">
        <v>494</v>
      </c>
      <c r="E3311" s="87" t="s">
        <v>9297</v>
      </c>
      <c r="F3311" s="87" t="s">
        <v>9005</v>
      </c>
      <c r="G3311" s="87" t="s">
        <v>328</v>
      </c>
      <c r="H3311" s="87">
        <v>518330</v>
      </c>
    </row>
    <row r="3312" spans="1:8" x14ac:dyDescent="0.2">
      <c r="A3312" s="87" t="s">
        <v>9616</v>
      </c>
      <c r="B3312" s="87" t="s">
        <v>9617</v>
      </c>
      <c r="C3312" s="87" t="s">
        <v>9618</v>
      </c>
      <c r="D3312" s="87" t="s">
        <v>494</v>
      </c>
      <c r="E3312" s="87" t="s">
        <v>9297</v>
      </c>
      <c r="F3312" s="87" t="s">
        <v>9005</v>
      </c>
      <c r="G3312" s="87" t="s">
        <v>328</v>
      </c>
      <c r="H3312" s="87">
        <v>518330</v>
      </c>
    </row>
    <row r="3313" spans="1:8" x14ac:dyDescent="0.2">
      <c r="A3313" s="87" t="s">
        <v>9619</v>
      </c>
      <c r="B3313" s="87" t="s">
        <v>9620</v>
      </c>
      <c r="C3313" s="87" t="s">
        <v>9621</v>
      </c>
      <c r="D3313" s="87" t="s">
        <v>563</v>
      </c>
      <c r="E3313" s="87" t="s">
        <v>9297</v>
      </c>
      <c r="F3313" s="87" t="s">
        <v>9005</v>
      </c>
      <c r="G3313" s="87" t="s">
        <v>328</v>
      </c>
      <c r="H3313" s="87">
        <v>518330</v>
      </c>
    </row>
    <row r="3314" spans="1:8" x14ac:dyDescent="0.2">
      <c r="A3314" s="87" t="s">
        <v>9622</v>
      </c>
      <c r="B3314" s="87" t="s">
        <v>9623</v>
      </c>
      <c r="C3314" s="87" t="s">
        <v>9624</v>
      </c>
      <c r="D3314" s="87" t="s">
        <v>563</v>
      </c>
      <c r="E3314" s="87" t="s">
        <v>9297</v>
      </c>
      <c r="F3314" s="87" t="s">
        <v>9005</v>
      </c>
      <c r="G3314" s="87" t="s">
        <v>328</v>
      </c>
      <c r="H3314" s="87">
        <v>518330</v>
      </c>
    </row>
    <row r="3315" spans="1:8" x14ac:dyDescent="0.2">
      <c r="A3315" s="87" t="s">
        <v>9625</v>
      </c>
      <c r="B3315" s="87" t="s">
        <v>9626</v>
      </c>
      <c r="C3315" s="87" t="s">
        <v>9627</v>
      </c>
      <c r="D3315" s="87" t="s">
        <v>5009</v>
      </c>
      <c r="E3315" s="87" t="s">
        <v>9297</v>
      </c>
      <c r="F3315" s="87" t="s">
        <v>9005</v>
      </c>
      <c r="G3315" s="87" t="s">
        <v>328</v>
      </c>
      <c r="H3315" s="87">
        <v>518330</v>
      </c>
    </row>
    <row r="3316" spans="1:8" x14ac:dyDescent="0.2">
      <c r="A3316" s="87" t="s">
        <v>9628</v>
      </c>
      <c r="B3316" s="87" t="s">
        <v>9629</v>
      </c>
      <c r="C3316" s="87" t="s">
        <v>9630</v>
      </c>
      <c r="D3316" s="87" t="s">
        <v>91</v>
      </c>
      <c r="E3316" s="87" t="s">
        <v>9297</v>
      </c>
      <c r="F3316" s="87" t="s">
        <v>9005</v>
      </c>
      <c r="G3316" s="87" t="s">
        <v>328</v>
      </c>
      <c r="H3316" s="87">
        <v>518330</v>
      </c>
    </row>
    <row r="3317" spans="1:8" x14ac:dyDescent="0.2">
      <c r="A3317" s="87" t="s">
        <v>9631</v>
      </c>
      <c r="B3317" s="87" t="s">
        <v>9632</v>
      </c>
      <c r="C3317" s="87" t="s">
        <v>9633</v>
      </c>
      <c r="D3317" s="87" t="s">
        <v>91</v>
      </c>
      <c r="E3317" s="87" t="s">
        <v>9297</v>
      </c>
      <c r="F3317" s="87" t="s">
        <v>9005</v>
      </c>
      <c r="G3317" s="87" t="s">
        <v>328</v>
      </c>
      <c r="H3317" s="87">
        <v>518330</v>
      </c>
    </row>
    <row r="3318" spans="1:8" x14ac:dyDescent="0.2">
      <c r="A3318" s="87" t="s">
        <v>9634</v>
      </c>
      <c r="B3318" s="87" t="s">
        <v>9635</v>
      </c>
      <c r="C3318" s="87" t="s">
        <v>9636</v>
      </c>
      <c r="D3318" s="87" t="s">
        <v>200</v>
      </c>
      <c r="E3318" s="87" t="s">
        <v>9297</v>
      </c>
      <c r="F3318" s="87" t="s">
        <v>9005</v>
      </c>
      <c r="G3318" s="87" t="s">
        <v>328</v>
      </c>
      <c r="H3318" s="87">
        <v>518330</v>
      </c>
    </row>
    <row r="3319" spans="1:8" x14ac:dyDescent="0.2">
      <c r="A3319" s="87" t="s">
        <v>9637</v>
      </c>
      <c r="B3319" s="87" t="s">
        <v>9638</v>
      </c>
      <c r="C3319" s="87" t="s">
        <v>9639</v>
      </c>
      <c r="D3319" s="87" t="s">
        <v>200</v>
      </c>
      <c r="E3319" s="87" t="s">
        <v>9297</v>
      </c>
      <c r="F3319" s="87" t="s">
        <v>9005</v>
      </c>
      <c r="G3319" s="87" t="s">
        <v>328</v>
      </c>
      <c r="H3319" s="87">
        <v>518330</v>
      </c>
    </row>
    <row r="3320" spans="1:8" x14ac:dyDescent="0.2">
      <c r="A3320" s="87" t="s">
        <v>9640</v>
      </c>
      <c r="B3320" s="87" t="s">
        <v>9641</v>
      </c>
      <c r="C3320" s="87" t="s">
        <v>9642</v>
      </c>
      <c r="D3320" s="87" t="s">
        <v>494</v>
      </c>
      <c r="E3320" s="87" t="s">
        <v>9297</v>
      </c>
      <c r="F3320" s="87" t="s">
        <v>9005</v>
      </c>
      <c r="G3320" s="87" t="s">
        <v>328</v>
      </c>
      <c r="H3320" s="87">
        <v>518330</v>
      </c>
    </row>
    <row r="3321" spans="1:8" x14ac:dyDescent="0.2">
      <c r="A3321" s="87" t="s">
        <v>9643</v>
      </c>
      <c r="B3321" s="87" t="s">
        <v>9644</v>
      </c>
      <c r="C3321" s="87" t="s">
        <v>9645</v>
      </c>
      <c r="D3321" s="87" t="s">
        <v>494</v>
      </c>
      <c r="E3321" s="87" t="s">
        <v>9297</v>
      </c>
      <c r="F3321" s="87" t="s">
        <v>9005</v>
      </c>
      <c r="G3321" s="87" t="s">
        <v>328</v>
      </c>
      <c r="H3321" s="87">
        <v>518330</v>
      </c>
    </row>
    <row r="3322" spans="1:8" x14ac:dyDescent="0.2">
      <c r="A3322" s="87" t="s">
        <v>9646</v>
      </c>
      <c r="B3322" s="87" t="s">
        <v>9647</v>
      </c>
      <c r="C3322" s="87" t="s">
        <v>9648</v>
      </c>
      <c r="D3322" s="87" t="s">
        <v>200</v>
      </c>
      <c r="E3322" s="87" t="s">
        <v>9297</v>
      </c>
      <c r="F3322" s="87" t="s">
        <v>9005</v>
      </c>
      <c r="G3322" s="87" t="s">
        <v>328</v>
      </c>
      <c r="H3322" s="87">
        <v>518330</v>
      </c>
    </row>
    <row r="3323" spans="1:8" x14ac:dyDescent="0.2">
      <c r="A3323" s="87" t="s">
        <v>9649</v>
      </c>
      <c r="B3323" s="87" t="s">
        <v>9650</v>
      </c>
      <c r="C3323" s="87" t="s">
        <v>9651</v>
      </c>
      <c r="D3323" s="87" t="s">
        <v>200</v>
      </c>
      <c r="E3323" s="87" t="s">
        <v>9297</v>
      </c>
      <c r="F3323" s="87" t="s">
        <v>9005</v>
      </c>
      <c r="G3323" s="87" t="s">
        <v>328</v>
      </c>
      <c r="H3323" s="87">
        <v>518330</v>
      </c>
    </row>
    <row r="3324" spans="1:8" x14ac:dyDescent="0.2">
      <c r="A3324" s="87" t="s">
        <v>9652</v>
      </c>
      <c r="B3324" s="87" t="s">
        <v>9653</v>
      </c>
      <c r="C3324" s="87" t="s">
        <v>9654</v>
      </c>
      <c r="D3324" s="87" t="s">
        <v>91</v>
      </c>
      <c r="E3324" s="87" t="s">
        <v>9297</v>
      </c>
      <c r="F3324" s="87" t="s">
        <v>9005</v>
      </c>
      <c r="G3324" s="87" t="s">
        <v>328</v>
      </c>
      <c r="H3324" s="87">
        <v>518330</v>
      </c>
    </row>
    <row r="3325" spans="1:8" x14ac:dyDescent="0.2">
      <c r="A3325" s="87" t="s">
        <v>9655</v>
      </c>
      <c r="B3325" s="87" t="s">
        <v>9656</v>
      </c>
      <c r="C3325" s="87" t="s">
        <v>9657</v>
      </c>
      <c r="D3325" s="87" t="s">
        <v>91</v>
      </c>
      <c r="E3325" s="87" t="s">
        <v>9297</v>
      </c>
      <c r="F3325" s="87" t="s">
        <v>9005</v>
      </c>
      <c r="G3325" s="87" t="s">
        <v>328</v>
      </c>
      <c r="H3325" s="87">
        <v>518330</v>
      </c>
    </row>
    <row r="3326" spans="1:8" x14ac:dyDescent="0.2">
      <c r="A3326" s="87" t="s">
        <v>9658</v>
      </c>
      <c r="B3326" s="87" t="s">
        <v>9659</v>
      </c>
      <c r="C3326" s="87" t="s">
        <v>9660</v>
      </c>
      <c r="D3326" s="87" t="s">
        <v>5009</v>
      </c>
      <c r="E3326" s="87" t="s">
        <v>9297</v>
      </c>
      <c r="F3326" s="87" t="s">
        <v>9005</v>
      </c>
      <c r="G3326" s="87" t="s">
        <v>328</v>
      </c>
      <c r="H3326" s="87">
        <v>518330</v>
      </c>
    </row>
    <row r="3327" spans="1:8" x14ac:dyDescent="0.2">
      <c r="A3327" s="87" t="s">
        <v>9661</v>
      </c>
      <c r="B3327" s="87" t="s">
        <v>9662</v>
      </c>
      <c r="C3327" s="87" t="s">
        <v>9663</v>
      </c>
      <c r="D3327" s="87" t="s">
        <v>5009</v>
      </c>
      <c r="E3327" s="87" t="s">
        <v>9297</v>
      </c>
      <c r="F3327" s="87" t="s">
        <v>9005</v>
      </c>
      <c r="G3327" s="87" t="s">
        <v>328</v>
      </c>
      <c r="H3327" s="87">
        <v>518330</v>
      </c>
    </row>
    <row r="3328" spans="1:8" x14ac:dyDescent="0.2">
      <c r="A3328" s="87" t="s">
        <v>9664</v>
      </c>
      <c r="B3328" s="87" t="s">
        <v>9665</v>
      </c>
      <c r="C3328" s="87" t="s">
        <v>9666</v>
      </c>
      <c r="D3328" s="87" t="s">
        <v>5009</v>
      </c>
      <c r="E3328" s="87" t="s">
        <v>9297</v>
      </c>
      <c r="F3328" s="87" t="s">
        <v>9005</v>
      </c>
      <c r="G3328" s="87" t="s">
        <v>328</v>
      </c>
      <c r="H3328" s="87">
        <v>518330</v>
      </c>
    </row>
    <row r="3329" spans="1:8" x14ac:dyDescent="0.2">
      <c r="A3329" s="87" t="s">
        <v>9667</v>
      </c>
      <c r="B3329" s="87" t="s">
        <v>9668</v>
      </c>
      <c r="C3329" s="87" t="s">
        <v>9669</v>
      </c>
      <c r="D3329" s="87" t="s">
        <v>91</v>
      </c>
      <c r="E3329" s="87" t="s">
        <v>9297</v>
      </c>
      <c r="F3329" s="87" t="s">
        <v>9005</v>
      </c>
      <c r="G3329" s="87" t="s">
        <v>328</v>
      </c>
      <c r="H3329" s="87">
        <v>518330</v>
      </c>
    </row>
    <row r="3330" spans="1:8" x14ac:dyDescent="0.2">
      <c r="A3330" s="87" t="s">
        <v>9670</v>
      </c>
      <c r="B3330" s="87" t="s">
        <v>9671</v>
      </c>
      <c r="C3330" s="87" t="s">
        <v>9672</v>
      </c>
      <c r="D3330" s="87" t="s">
        <v>200</v>
      </c>
      <c r="E3330" s="87" t="s">
        <v>9297</v>
      </c>
      <c r="F3330" s="87" t="s">
        <v>9005</v>
      </c>
      <c r="G3330" s="87" t="s">
        <v>328</v>
      </c>
      <c r="H3330" s="87">
        <v>518330</v>
      </c>
    </row>
    <row r="3331" spans="1:8" x14ac:dyDescent="0.2">
      <c r="A3331" s="87" t="s">
        <v>9673</v>
      </c>
      <c r="B3331" s="87" t="s">
        <v>9674</v>
      </c>
      <c r="C3331" s="87" t="s">
        <v>9675</v>
      </c>
      <c r="D3331" s="87" t="s">
        <v>200</v>
      </c>
      <c r="E3331" s="87" t="s">
        <v>9297</v>
      </c>
      <c r="F3331" s="87" t="s">
        <v>9005</v>
      </c>
      <c r="G3331" s="87" t="s">
        <v>328</v>
      </c>
      <c r="H3331" s="87">
        <v>518330</v>
      </c>
    </row>
    <row r="3332" spans="1:8" x14ac:dyDescent="0.2">
      <c r="A3332" s="87" t="s">
        <v>9676</v>
      </c>
      <c r="B3332" s="87" t="s">
        <v>9677</v>
      </c>
      <c r="C3332" s="87" t="s">
        <v>9678</v>
      </c>
      <c r="D3332" s="87" t="s">
        <v>91</v>
      </c>
      <c r="E3332" s="87" t="s">
        <v>9297</v>
      </c>
      <c r="F3332" s="87" t="s">
        <v>9005</v>
      </c>
      <c r="G3332" s="87" t="s">
        <v>328</v>
      </c>
      <c r="H3332" s="87">
        <v>518330</v>
      </c>
    </row>
    <row r="3333" spans="1:8" x14ac:dyDescent="0.2">
      <c r="A3333" s="87" t="s">
        <v>9679</v>
      </c>
      <c r="B3333" s="87" t="s">
        <v>9680</v>
      </c>
      <c r="C3333" s="87" t="s">
        <v>9681</v>
      </c>
      <c r="D3333" s="87" t="s">
        <v>91</v>
      </c>
      <c r="E3333" s="87" t="s">
        <v>9297</v>
      </c>
      <c r="F3333" s="87" t="s">
        <v>9005</v>
      </c>
      <c r="G3333" s="87" t="s">
        <v>328</v>
      </c>
      <c r="H3333" s="87">
        <v>518330</v>
      </c>
    </row>
    <row r="3334" spans="1:8" x14ac:dyDescent="0.2">
      <c r="A3334" s="87" t="s">
        <v>9682</v>
      </c>
      <c r="B3334" s="87" t="s">
        <v>9683</v>
      </c>
      <c r="C3334" s="87" t="s">
        <v>9684</v>
      </c>
      <c r="D3334" s="87" t="s">
        <v>91</v>
      </c>
      <c r="E3334" s="87" t="s">
        <v>9297</v>
      </c>
      <c r="F3334" s="87" t="s">
        <v>9005</v>
      </c>
      <c r="G3334" s="87" t="s">
        <v>328</v>
      </c>
      <c r="H3334" s="87">
        <v>518330</v>
      </c>
    </row>
    <row r="3335" spans="1:8" x14ac:dyDescent="0.2">
      <c r="A3335" s="87" t="s">
        <v>9685</v>
      </c>
      <c r="B3335" s="87" t="s">
        <v>9686</v>
      </c>
      <c r="C3335" s="87" t="s">
        <v>9687</v>
      </c>
      <c r="D3335" s="87" t="s">
        <v>91</v>
      </c>
      <c r="E3335" s="87" t="s">
        <v>9297</v>
      </c>
      <c r="F3335" s="87" t="s">
        <v>9005</v>
      </c>
      <c r="G3335" s="87" t="s">
        <v>328</v>
      </c>
      <c r="H3335" s="87">
        <v>518330</v>
      </c>
    </row>
    <row r="3336" spans="1:8" x14ac:dyDescent="0.2">
      <c r="A3336" s="87" t="s">
        <v>9688</v>
      </c>
      <c r="B3336" s="87" t="s">
        <v>9689</v>
      </c>
      <c r="C3336" s="87" t="s">
        <v>9690</v>
      </c>
      <c r="D3336" s="87" t="s">
        <v>91</v>
      </c>
      <c r="E3336" s="87" t="s">
        <v>9297</v>
      </c>
      <c r="F3336" s="87" t="s">
        <v>9005</v>
      </c>
      <c r="G3336" s="87" t="s">
        <v>328</v>
      </c>
      <c r="H3336" s="87">
        <v>518330</v>
      </c>
    </row>
    <row r="3337" spans="1:8" x14ac:dyDescent="0.2">
      <c r="A3337" s="87" t="s">
        <v>9691</v>
      </c>
      <c r="B3337" s="87" t="s">
        <v>9692</v>
      </c>
      <c r="C3337" s="87" t="s">
        <v>9693</v>
      </c>
      <c r="D3337" s="87" t="s">
        <v>91</v>
      </c>
      <c r="E3337" s="87" t="s">
        <v>9297</v>
      </c>
      <c r="F3337" s="87" t="s">
        <v>9005</v>
      </c>
      <c r="G3337" s="87" t="s">
        <v>328</v>
      </c>
      <c r="H3337" s="87">
        <v>518330</v>
      </c>
    </row>
    <row r="3338" spans="1:8" x14ac:dyDescent="0.2">
      <c r="A3338" s="87" t="s">
        <v>9694</v>
      </c>
      <c r="B3338" s="87" t="s">
        <v>9695</v>
      </c>
      <c r="C3338" s="87" t="s">
        <v>9696</v>
      </c>
      <c r="D3338" s="87" t="s">
        <v>91</v>
      </c>
      <c r="E3338" s="87" t="s">
        <v>9297</v>
      </c>
      <c r="F3338" s="87" t="s">
        <v>9005</v>
      </c>
      <c r="G3338" s="87" t="s">
        <v>328</v>
      </c>
      <c r="H3338" s="87">
        <v>518330</v>
      </c>
    </row>
    <row r="3339" spans="1:8" x14ac:dyDescent="0.2">
      <c r="A3339" s="87" t="s">
        <v>9697</v>
      </c>
      <c r="B3339" s="87" t="s">
        <v>9698</v>
      </c>
      <c r="C3339" s="87" t="s">
        <v>9699</v>
      </c>
      <c r="D3339" s="87" t="s">
        <v>5009</v>
      </c>
      <c r="E3339" s="87" t="s">
        <v>9297</v>
      </c>
      <c r="F3339" s="87" t="s">
        <v>9005</v>
      </c>
      <c r="G3339" s="87" t="s">
        <v>328</v>
      </c>
      <c r="H3339" s="87">
        <v>518330</v>
      </c>
    </row>
    <row r="3340" spans="1:8" x14ac:dyDescent="0.2">
      <c r="A3340" s="87" t="s">
        <v>9700</v>
      </c>
      <c r="B3340" s="87" t="s">
        <v>9701</v>
      </c>
      <c r="C3340" s="87" t="s">
        <v>9702</v>
      </c>
      <c r="D3340" s="87" t="s">
        <v>5009</v>
      </c>
      <c r="E3340" s="87" t="s">
        <v>9297</v>
      </c>
      <c r="F3340" s="87" t="s">
        <v>9005</v>
      </c>
      <c r="G3340" s="87" t="s">
        <v>328</v>
      </c>
      <c r="H3340" s="87">
        <v>518330</v>
      </c>
    </row>
    <row r="3341" spans="1:8" x14ac:dyDescent="0.2">
      <c r="A3341" s="87" t="s">
        <v>9703</v>
      </c>
      <c r="B3341" s="87" t="s">
        <v>9704</v>
      </c>
      <c r="C3341" s="87" t="s">
        <v>9705</v>
      </c>
      <c r="D3341" s="87" t="s">
        <v>5009</v>
      </c>
      <c r="E3341" s="87" t="s">
        <v>9297</v>
      </c>
      <c r="F3341" s="87" t="s">
        <v>9005</v>
      </c>
      <c r="G3341" s="87" t="s">
        <v>328</v>
      </c>
      <c r="H3341" s="87">
        <v>518330</v>
      </c>
    </row>
    <row r="3342" spans="1:8" x14ac:dyDescent="0.2">
      <c r="A3342" s="87" t="s">
        <v>9706</v>
      </c>
      <c r="B3342" s="87" t="s">
        <v>9707</v>
      </c>
      <c r="C3342" s="87" t="s">
        <v>9708</v>
      </c>
      <c r="D3342" s="87" t="s">
        <v>5009</v>
      </c>
      <c r="E3342" s="87" t="s">
        <v>9297</v>
      </c>
      <c r="F3342" s="87" t="s">
        <v>9005</v>
      </c>
      <c r="G3342" s="87" t="s">
        <v>328</v>
      </c>
      <c r="H3342" s="87">
        <v>518330</v>
      </c>
    </row>
    <row r="3343" spans="1:8" x14ac:dyDescent="0.2">
      <c r="A3343" s="87" t="s">
        <v>9709</v>
      </c>
      <c r="B3343" s="87" t="s">
        <v>9710</v>
      </c>
      <c r="C3343" s="87" t="s">
        <v>9711</v>
      </c>
      <c r="D3343" s="87" t="s">
        <v>5009</v>
      </c>
      <c r="E3343" s="87" t="s">
        <v>9297</v>
      </c>
      <c r="F3343" s="87" t="s">
        <v>9005</v>
      </c>
      <c r="G3343" s="87" t="s">
        <v>328</v>
      </c>
      <c r="H3343" s="87">
        <v>518330</v>
      </c>
    </row>
    <row r="3344" spans="1:8" x14ac:dyDescent="0.2">
      <c r="A3344" s="87" t="s">
        <v>9712</v>
      </c>
      <c r="B3344" s="87" t="s">
        <v>9713</v>
      </c>
      <c r="C3344" s="87" t="s">
        <v>9714</v>
      </c>
      <c r="D3344" s="87" t="s">
        <v>5009</v>
      </c>
      <c r="E3344" s="87" t="s">
        <v>9297</v>
      </c>
      <c r="F3344" s="87" t="s">
        <v>9005</v>
      </c>
      <c r="G3344" s="87" t="s">
        <v>328</v>
      </c>
      <c r="H3344" s="87">
        <v>518330</v>
      </c>
    </row>
    <row r="3345" spans="1:8" x14ac:dyDescent="0.2">
      <c r="A3345" s="87" t="s">
        <v>9715</v>
      </c>
      <c r="B3345" s="87" t="s">
        <v>9716</v>
      </c>
      <c r="C3345" s="87" t="s">
        <v>9717</v>
      </c>
      <c r="D3345" s="87" t="s">
        <v>5009</v>
      </c>
      <c r="E3345" s="87" t="s">
        <v>9297</v>
      </c>
      <c r="F3345" s="87" t="s">
        <v>9005</v>
      </c>
      <c r="G3345" s="87" t="s">
        <v>328</v>
      </c>
      <c r="H3345" s="87">
        <v>518330</v>
      </c>
    </row>
    <row r="3346" spans="1:8" x14ac:dyDescent="0.2">
      <c r="A3346" s="87" t="s">
        <v>9718</v>
      </c>
      <c r="B3346" s="87" t="s">
        <v>9719</v>
      </c>
      <c r="C3346" s="87" t="s">
        <v>9720</v>
      </c>
      <c r="D3346" s="87" t="s">
        <v>103</v>
      </c>
      <c r="E3346" s="87" t="s">
        <v>9297</v>
      </c>
      <c r="F3346" s="87" t="s">
        <v>9005</v>
      </c>
      <c r="G3346" s="87" t="s">
        <v>328</v>
      </c>
      <c r="H3346" s="87">
        <v>518330</v>
      </c>
    </row>
    <row r="3347" spans="1:8" x14ac:dyDescent="0.2">
      <c r="A3347" s="87" t="s">
        <v>9721</v>
      </c>
      <c r="B3347" s="87" t="s">
        <v>9722</v>
      </c>
      <c r="C3347" s="87" t="s">
        <v>9723</v>
      </c>
      <c r="D3347" s="87" t="s">
        <v>103</v>
      </c>
      <c r="E3347" s="87" t="s">
        <v>9297</v>
      </c>
      <c r="F3347" s="87" t="s">
        <v>9005</v>
      </c>
      <c r="G3347" s="87" t="s">
        <v>328</v>
      </c>
      <c r="H3347" s="87">
        <v>518330</v>
      </c>
    </row>
    <row r="3348" spans="1:8" x14ac:dyDescent="0.2">
      <c r="A3348" s="87" t="s">
        <v>9724</v>
      </c>
      <c r="B3348" s="87" t="s">
        <v>9725</v>
      </c>
      <c r="C3348" s="87" t="s">
        <v>8859</v>
      </c>
      <c r="D3348" s="87" t="s">
        <v>75</v>
      </c>
      <c r="E3348" s="87" t="s">
        <v>8836</v>
      </c>
      <c r="F3348" s="87" t="s">
        <v>209</v>
      </c>
      <c r="G3348" s="87" t="s">
        <v>405</v>
      </c>
      <c r="H3348" s="87">
        <v>511300</v>
      </c>
    </row>
    <row r="3349" spans="1:8" x14ac:dyDescent="0.2">
      <c r="A3349" s="87" t="s">
        <v>9726</v>
      </c>
      <c r="B3349" s="87" t="s">
        <v>9727</v>
      </c>
      <c r="C3349" s="87" t="s">
        <v>8859</v>
      </c>
      <c r="D3349" s="87" t="s">
        <v>132</v>
      </c>
      <c r="E3349" s="87" t="s">
        <v>8836</v>
      </c>
      <c r="F3349" s="87" t="s">
        <v>209</v>
      </c>
      <c r="G3349" s="87" t="s">
        <v>405</v>
      </c>
      <c r="H3349" s="87">
        <v>511300</v>
      </c>
    </row>
    <row r="3350" spans="1:8" x14ac:dyDescent="0.2">
      <c r="A3350" s="87" t="s">
        <v>9728</v>
      </c>
      <c r="B3350" s="87" t="s">
        <v>9729</v>
      </c>
      <c r="C3350" s="87" t="s">
        <v>9730</v>
      </c>
      <c r="D3350" s="87" t="s">
        <v>200</v>
      </c>
      <c r="E3350" s="87" t="s">
        <v>8832</v>
      </c>
      <c r="F3350" s="87" t="s">
        <v>209</v>
      </c>
      <c r="G3350" s="87" t="s">
        <v>405</v>
      </c>
      <c r="H3350" s="87">
        <v>511300</v>
      </c>
    </row>
    <row r="3351" spans="1:8" x14ac:dyDescent="0.2">
      <c r="A3351" s="87" t="s">
        <v>9731</v>
      </c>
      <c r="B3351" s="87" t="s">
        <v>9732</v>
      </c>
      <c r="C3351" s="87" t="s">
        <v>9733</v>
      </c>
      <c r="D3351" s="87" t="s">
        <v>200</v>
      </c>
      <c r="E3351" s="87" t="s">
        <v>8832</v>
      </c>
      <c r="F3351" s="87" t="s">
        <v>209</v>
      </c>
      <c r="G3351" s="87" t="s">
        <v>405</v>
      </c>
      <c r="H3351" s="87">
        <v>511300</v>
      </c>
    </row>
    <row r="3352" spans="1:8" x14ac:dyDescent="0.2">
      <c r="A3352" s="87" t="s">
        <v>9734</v>
      </c>
      <c r="B3352" s="87" t="s">
        <v>9735</v>
      </c>
      <c r="C3352" s="87" t="s">
        <v>9736</v>
      </c>
      <c r="D3352" s="87" t="s">
        <v>200</v>
      </c>
      <c r="E3352" s="87" t="s">
        <v>8832</v>
      </c>
      <c r="F3352" s="87" t="s">
        <v>209</v>
      </c>
      <c r="G3352" s="87" t="s">
        <v>405</v>
      </c>
      <c r="H3352" s="87">
        <v>511300</v>
      </c>
    </row>
    <row r="3353" spans="1:8" x14ac:dyDescent="0.2">
      <c r="A3353" s="87" t="s">
        <v>9737</v>
      </c>
      <c r="B3353" s="87" t="s">
        <v>9738</v>
      </c>
      <c r="C3353" s="87" t="s">
        <v>9493</v>
      </c>
      <c r="D3353" s="87" t="s">
        <v>200</v>
      </c>
      <c r="E3353" s="87" t="s">
        <v>8923</v>
      </c>
      <c r="F3353" s="87" t="s">
        <v>209</v>
      </c>
      <c r="G3353" s="87" t="s">
        <v>539</v>
      </c>
      <c r="H3353" s="87">
        <v>511300</v>
      </c>
    </row>
    <row r="3354" spans="1:8" x14ac:dyDescent="0.2">
      <c r="A3354" s="87" t="s">
        <v>9739</v>
      </c>
      <c r="B3354" s="87" t="s">
        <v>9740</v>
      </c>
      <c r="C3354" s="87" t="s">
        <v>9493</v>
      </c>
      <c r="D3354" s="87" t="s">
        <v>494</v>
      </c>
      <c r="E3354" s="87" t="s">
        <v>8923</v>
      </c>
      <c r="F3354" s="87" t="s">
        <v>209</v>
      </c>
      <c r="G3354" s="87" t="s">
        <v>539</v>
      </c>
      <c r="H3354" s="87">
        <v>511300</v>
      </c>
    </row>
    <row r="3355" spans="1:8" x14ac:dyDescent="0.2">
      <c r="A3355" s="87" t="s">
        <v>9741</v>
      </c>
      <c r="B3355" s="87" t="s">
        <v>9742</v>
      </c>
      <c r="C3355" s="87" t="s">
        <v>9493</v>
      </c>
      <c r="D3355" s="87" t="s">
        <v>91</v>
      </c>
      <c r="E3355" s="87" t="s">
        <v>8923</v>
      </c>
      <c r="F3355" s="87" t="s">
        <v>209</v>
      </c>
      <c r="G3355" s="87" t="s">
        <v>539</v>
      </c>
      <c r="H3355" s="87">
        <v>511300</v>
      </c>
    </row>
    <row r="3356" spans="1:8" x14ac:dyDescent="0.2">
      <c r="A3356" s="87" t="s">
        <v>9743</v>
      </c>
      <c r="B3356" s="87" t="s">
        <v>9744</v>
      </c>
      <c r="C3356" s="87" t="s">
        <v>9745</v>
      </c>
      <c r="D3356" s="87" t="s">
        <v>103</v>
      </c>
      <c r="E3356" s="87" t="s">
        <v>8923</v>
      </c>
      <c r="F3356" s="87" t="s">
        <v>209</v>
      </c>
      <c r="G3356" s="87" t="s">
        <v>539</v>
      </c>
      <c r="H3356" s="87">
        <v>511300</v>
      </c>
    </row>
    <row r="3357" spans="1:8" x14ac:dyDescent="0.2">
      <c r="A3357" s="87" t="s">
        <v>9746</v>
      </c>
      <c r="B3357" s="87" t="s">
        <v>9747</v>
      </c>
      <c r="C3357" s="87" t="s">
        <v>8934</v>
      </c>
      <c r="D3357" s="87" t="s">
        <v>200</v>
      </c>
      <c r="E3357" s="87" t="s">
        <v>8923</v>
      </c>
      <c r="F3357" s="87" t="s">
        <v>442</v>
      </c>
      <c r="G3357" s="87" t="s">
        <v>539</v>
      </c>
      <c r="H3357" s="87">
        <v>511100</v>
      </c>
    </row>
    <row r="3358" spans="1:8" x14ac:dyDescent="0.2">
      <c r="A3358" s="87" t="s">
        <v>9748</v>
      </c>
      <c r="B3358" s="87" t="s">
        <v>9749</v>
      </c>
      <c r="C3358" s="87" t="s">
        <v>1943</v>
      </c>
      <c r="D3358" s="87" t="s">
        <v>752</v>
      </c>
      <c r="E3358" s="87" t="s">
        <v>8923</v>
      </c>
      <c r="F3358" s="87" t="s">
        <v>442</v>
      </c>
      <c r="G3358" s="87" t="s">
        <v>539</v>
      </c>
      <c r="H3358" s="87">
        <v>511100</v>
      </c>
    </row>
    <row r="3359" spans="1:8" x14ac:dyDescent="0.2">
      <c r="A3359" s="87" t="s">
        <v>9750</v>
      </c>
      <c r="B3359" s="87" t="s">
        <v>9751</v>
      </c>
      <c r="C3359" s="87" t="s">
        <v>1943</v>
      </c>
      <c r="D3359" s="87" t="s">
        <v>200</v>
      </c>
      <c r="E3359" s="87" t="s">
        <v>8923</v>
      </c>
      <c r="F3359" s="87" t="s">
        <v>442</v>
      </c>
      <c r="G3359" s="87" t="s">
        <v>539</v>
      </c>
      <c r="H3359" s="87">
        <v>511100</v>
      </c>
    </row>
    <row r="3360" spans="1:8" x14ac:dyDescent="0.2">
      <c r="A3360" s="87" t="s">
        <v>9752</v>
      </c>
      <c r="B3360" s="87" t="s">
        <v>9753</v>
      </c>
      <c r="C3360" s="87" t="s">
        <v>1943</v>
      </c>
      <c r="D3360" s="87" t="s">
        <v>187</v>
      </c>
      <c r="E3360" s="87" t="s">
        <v>8923</v>
      </c>
      <c r="F3360" s="87" t="s">
        <v>442</v>
      </c>
      <c r="G3360" s="87" t="s">
        <v>539</v>
      </c>
      <c r="H3360" s="87">
        <v>511100</v>
      </c>
    </row>
    <row r="3361" spans="1:8" x14ac:dyDescent="0.2">
      <c r="A3361" s="87" t="s">
        <v>9754</v>
      </c>
      <c r="B3361" s="87" t="s">
        <v>9755</v>
      </c>
      <c r="C3361" s="87" t="s">
        <v>8922</v>
      </c>
      <c r="D3361" s="87" t="s">
        <v>123</v>
      </c>
      <c r="E3361" s="87" t="s">
        <v>8923</v>
      </c>
      <c r="F3361" s="87" t="s">
        <v>209</v>
      </c>
      <c r="G3361" s="87" t="s">
        <v>539</v>
      </c>
      <c r="H3361" s="87">
        <v>511300</v>
      </c>
    </row>
    <row r="3362" spans="1:8" x14ac:dyDescent="0.2">
      <c r="A3362" s="87" t="s">
        <v>9756</v>
      </c>
      <c r="B3362" s="87" t="s">
        <v>9757</v>
      </c>
      <c r="C3362" s="87" t="s">
        <v>8952</v>
      </c>
      <c r="D3362" s="87" t="s">
        <v>103</v>
      </c>
      <c r="E3362" s="87" t="s">
        <v>8953</v>
      </c>
      <c r="F3362" s="87" t="s">
        <v>209</v>
      </c>
      <c r="G3362" s="87" t="s">
        <v>405</v>
      </c>
      <c r="H3362" s="87">
        <v>511300</v>
      </c>
    </row>
    <row r="3363" spans="1:8" x14ac:dyDescent="0.2">
      <c r="A3363" s="87" t="s">
        <v>9758</v>
      </c>
      <c r="B3363" s="87" t="s">
        <v>9759</v>
      </c>
      <c r="C3363" s="87" t="s">
        <v>8958</v>
      </c>
      <c r="D3363" s="87" t="s">
        <v>332</v>
      </c>
      <c r="E3363" s="87" t="s">
        <v>8953</v>
      </c>
      <c r="F3363" s="87" t="s">
        <v>209</v>
      </c>
      <c r="G3363" s="87" t="s">
        <v>405</v>
      </c>
      <c r="H3363" s="87">
        <v>511300</v>
      </c>
    </row>
    <row r="3364" spans="1:8" x14ac:dyDescent="0.2">
      <c r="A3364" s="87" t="s">
        <v>9760</v>
      </c>
      <c r="B3364" s="87" t="s">
        <v>9761</v>
      </c>
      <c r="C3364" s="87" t="s">
        <v>8958</v>
      </c>
      <c r="D3364" s="87" t="s">
        <v>103</v>
      </c>
      <c r="E3364" s="87" t="s">
        <v>8953</v>
      </c>
      <c r="F3364" s="87" t="s">
        <v>209</v>
      </c>
      <c r="G3364" s="87" t="s">
        <v>405</v>
      </c>
      <c r="H3364" s="87">
        <v>511300</v>
      </c>
    </row>
    <row r="3365" spans="1:8" x14ac:dyDescent="0.2">
      <c r="A3365" s="87" t="s">
        <v>9762</v>
      </c>
      <c r="B3365" s="87" t="s">
        <v>9763</v>
      </c>
      <c r="C3365" s="87" t="s">
        <v>8973</v>
      </c>
      <c r="D3365" s="87" t="s">
        <v>132</v>
      </c>
      <c r="E3365" s="87" t="s">
        <v>8974</v>
      </c>
      <c r="F3365" s="87" t="s">
        <v>333</v>
      </c>
      <c r="G3365" s="87" t="s">
        <v>125</v>
      </c>
      <c r="H3365" s="87">
        <v>518315</v>
      </c>
    </row>
    <row r="3366" spans="1:8" x14ac:dyDescent="0.2">
      <c r="A3366" s="87" t="s">
        <v>9764</v>
      </c>
      <c r="B3366" s="87" t="s">
        <v>9765</v>
      </c>
      <c r="C3366" s="87" t="s">
        <v>8988</v>
      </c>
      <c r="D3366" s="87" t="s">
        <v>752</v>
      </c>
      <c r="E3366" s="87" t="s">
        <v>8989</v>
      </c>
      <c r="F3366" s="87" t="s">
        <v>333</v>
      </c>
      <c r="G3366" s="87" t="s">
        <v>125</v>
      </c>
      <c r="H3366" s="87">
        <v>518315</v>
      </c>
    </row>
    <row r="3367" spans="1:8" x14ac:dyDescent="0.2">
      <c r="A3367" s="87" t="s">
        <v>9766</v>
      </c>
      <c r="B3367" s="87" t="s">
        <v>9767</v>
      </c>
      <c r="C3367" s="87" t="s">
        <v>8973</v>
      </c>
      <c r="D3367" s="87" t="s">
        <v>494</v>
      </c>
      <c r="E3367" s="87" t="s">
        <v>8974</v>
      </c>
      <c r="F3367" s="87" t="s">
        <v>333</v>
      </c>
      <c r="G3367" s="87" t="s">
        <v>125</v>
      </c>
      <c r="H3367" s="87">
        <v>518315</v>
      </c>
    </row>
    <row r="3368" spans="1:8" x14ac:dyDescent="0.2">
      <c r="A3368" s="87" t="s">
        <v>9768</v>
      </c>
      <c r="B3368" s="87" t="s">
        <v>9769</v>
      </c>
      <c r="C3368" s="87" t="s">
        <v>9770</v>
      </c>
      <c r="D3368" s="87" t="s">
        <v>332</v>
      </c>
      <c r="E3368" s="87" t="s">
        <v>8980</v>
      </c>
      <c r="F3368" s="87" t="s">
        <v>145</v>
      </c>
      <c r="G3368" s="87" t="s">
        <v>328</v>
      </c>
      <c r="H3368" s="87">
        <v>518495</v>
      </c>
    </row>
    <row r="3369" spans="1:8" x14ac:dyDescent="0.2">
      <c r="A3369" s="87" t="s">
        <v>9771</v>
      </c>
      <c r="B3369" s="87" t="s">
        <v>9772</v>
      </c>
      <c r="C3369" s="87" t="s">
        <v>9773</v>
      </c>
      <c r="D3369" s="87" t="s">
        <v>752</v>
      </c>
      <c r="E3369" s="87" t="s">
        <v>9004</v>
      </c>
      <c r="F3369" s="87" t="s">
        <v>9005</v>
      </c>
      <c r="G3369" s="87" t="s">
        <v>328</v>
      </c>
      <c r="H3369" s="87">
        <v>518330</v>
      </c>
    </row>
    <row r="3370" spans="1:8" x14ac:dyDescent="0.2">
      <c r="A3370" s="87" t="s">
        <v>9774</v>
      </c>
      <c r="B3370" s="87" t="s">
        <v>9775</v>
      </c>
      <c r="C3370" s="87" t="s">
        <v>9776</v>
      </c>
      <c r="D3370" s="87" t="s">
        <v>752</v>
      </c>
      <c r="E3370" s="87" t="s">
        <v>9004</v>
      </c>
      <c r="F3370" s="87" t="s">
        <v>9005</v>
      </c>
      <c r="G3370" s="87" t="s">
        <v>328</v>
      </c>
      <c r="H3370" s="87">
        <v>518330</v>
      </c>
    </row>
    <row r="3371" spans="1:8" x14ac:dyDescent="0.2">
      <c r="A3371" s="87" t="s">
        <v>9777</v>
      </c>
      <c r="B3371" s="87" t="s">
        <v>9778</v>
      </c>
      <c r="C3371" s="87" t="s">
        <v>9779</v>
      </c>
      <c r="D3371" s="87" t="s">
        <v>91</v>
      </c>
      <c r="E3371" s="87" t="s">
        <v>9004</v>
      </c>
      <c r="F3371" s="87" t="s">
        <v>9005</v>
      </c>
      <c r="G3371" s="87" t="s">
        <v>328</v>
      </c>
      <c r="H3371" s="87">
        <v>518330</v>
      </c>
    </row>
    <row r="3372" spans="1:8" x14ac:dyDescent="0.2">
      <c r="A3372" s="87" t="s">
        <v>9780</v>
      </c>
      <c r="B3372" s="87" t="s">
        <v>9781</v>
      </c>
      <c r="C3372" s="87" t="s">
        <v>9782</v>
      </c>
      <c r="D3372" s="87" t="s">
        <v>752</v>
      </c>
      <c r="E3372" s="87" t="s">
        <v>9025</v>
      </c>
      <c r="F3372" s="87" t="s">
        <v>9005</v>
      </c>
      <c r="G3372" s="87" t="s">
        <v>328</v>
      </c>
      <c r="H3372" s="87">
        <v>518330</v>
      </c>
    </row>
    <row r="3373" spans="1:8" x14ac:dyDescent="0.2">
      <c r="A3373" s="87" t="s">
        <v>9783</v>
      </c>
      <c r="B3373" s="87" t="s">
        <v>9784</v>
      </c>
      <c r="C3373" s="87" t="s">
        <v>9785</v>
      </c>
      <c r="D3373" s="87" t="s">
        <v>752</v>
      </c>
      <c r="E3373" s="87" t="s">
        <v>9012</v>
      </c>
      <c r="F3373" s="87" t="s">
        <v>9013</v>
      </c>
      <c r="G3373" s="87" t="s">
        <v>328</v>
      </c>
      <c r="H3373" s="87">
        <v>518331</v>
      </c>
    </row>
    <row r="3374" spans="1:8" x14ac:dyDescent="0.2">
      <c r="A3374" s="87" t="s">
        <v>9786</v>
      </c>
      <c r="B3374" s="87" t="s">
        <v>9787</v>
      </c>
      <c r="C3374" s="87" t="s">
        <v>9788</v>
      </c>
      <c r="D3374" s="87" t="s">
        <v>752</v>
      </c>
      <c r="E3374" s="87" t="s">
        <v>9012</v>
      </c>
      <c r="F3374" s="87" t="s">
        <v>9013</v>
      </c>
      <c r="G3374" s="87" t="s">
        <v>328</v>
      </c>
      <c r="H3374" s="87">
        <v>518331</v>
      </c>
    </row>
    <row r="3375" spans="1:8" x14ac:dyDescent="0.2">
      <c r="A3375" s="87" t="s">
        <v>9789</v>
      </c>
      <c r="B3375" s="87" t="s">
        <v>9790</v>
      </c>
      <c r="C3375" s="87" t="s">
        <v>9791</v>
      </c>
      <c r="D3375" s="87" t="s">
        <v>200</v>
      </c>
      <c r="E3375" s="87" t="s">
        <v>9012</v>
      </c>
      <c r="F3375" s="87" t="s">
        <v>9013</v>
      </c>
      <c r="G3375" s="87" t="s">
        <v>328</v>
      </c>
      <c r="H3375" s="87">
        <v>518331</v>
      </c>
    </row>
    <row r="3376" spans="1:8" x14ac:dyDescent="0.2">
      <c r="A3376" s="87" t="s">
        <v>9792</v>
      </c>
      <c r="B3376" s="87" t="s">
        <v>9793</v>
      </c>
      <c r="C3376" s="87" t="s">
        <v>9794</v>
      </c>
      <c r="D3376" s="87" t="s">
        <v>752</v>
      </c>
      <c r="E3376" s="87" t="s">
        <v>9012</v>
      </c>
      <c r="F3376" s="87" t="s">
        <v>9013</v>
      </c>
      <c r="G3376" s="87" t="s">
        <v>328</v>
      </c>
      <c r="H3376" s="87">
        <v>518331</v>
      </c>
    </row>
    <row r="3377" spans="1:8" x14ac:dyDescent="0.2">
      <c r="A3377" s="87" t="s">
        <v>9795</v>
      </c>
      <c r="B3377" s="87" t="s">
        <v>9796</v>
      </c>
      <c r="C3377" s="87" t="s">
        <v>9797</v>
      </c>
      <c r="D3377" s="87" t="s">
        <v>332</v>
      </c>
      <c r="E3377" s="87" t="s">
        <v>9012</v>
      </c>
      <c r="F3377" s="87" t="s">
        <v>9013</v>
      </c>
      <c r="G3377" s="87" t="s">
        <v>328</v>
      </c>
      <c r="H3377" s="87">
        <v>518331</v>
      </c>
    </row>
    <row r="3378" spans="1:8" x14ac:dyDescent="0.2">
      <c r="A3378" s="87" t="s">
        <v>9798</v>
      </c>
      <c r="B3378" s="87" t="s">
        <v>9799</v>
      </c>
      <c r="C3378" s="87" t="s">
        <v>9800</v>
      </c>
      <c r="D3378" s="87" t="s">
        <v>752</v>
      </c>
      <c r="E3378" s="87" t="s">
        <v>9025</v>
      </c>
      <c r="F3378" s="87" t="s">
        <v>9005</v>
      </c>
      <c r="G3378" s="87" t="s">
        <v>328</v>
      </c>
      <c r="H3378" s="87">
        <v>518330</v>
      </c>
    </row>
    <row r="3379" spans="1:8" x14ac:dyDescent="0.2">
      <c r="A3379" s="87" t="s">
        <v>9801</v>
      </c>
      <c r="B3379" s="87" t="s">
        <v>9802</v>
      </c>
      <c r="C3379" s="87" t="s">
        <v>9028</v>
      </c>
      <c r="D3379" s="87" t="s">
        <v>752</v>
      </c>
      <c r="E3379" s="87" t="s">
        <v>9025</v>
      </c>
      <c r="F3379" s="87" t="s">
        <v>9005</v>
      </c>
      <c r="G3379" s="87" t="s">
        <v>328</v>
      </c>
      <c r="H3379" s="87">
        <v>518330</v>
      </c>
    </row>
    <row r="3380" spans="1:8" x14ac:dyDescent="0.2">
      <c r="A3380" s="87" t="s">
        <v>9803</v>
      </c>
      <c r="B3380" s="87" t="s">
        <v>9804</v>
      </c>
      <c r="C3380" s="87" t="s">
        <v>9805</v>
      </c>
      <c r="D3380" s="87" t="s">
        <v>91</v>
      </c>
      <c r="E3380" s="87" t="s">
        <v>9025</v>
      </c>
      <c r="F3380" s="87" t="s">
        <v>9005</v>
      </c>
      <c r="G3380" s="87" t="s">
        <v>328</v>
      </c>
      <c r="H3380" s="87">
        <v>518330</v>
      </c>
    </row>
    <row r="3381" spans="1:8" x14ac:dyDescent="0.2">
      <c r="A3381" s="87" t="s">
        <v>9806</v>
      </c>
      <c r="B3381" s="87" t="s">
        <v>9807</v>
      </c>
      <c r="C3381" s="87" t="s">
        <v>9808</v>
      </c>
      <c r="D3381" s="87" t="s">
        <v>752</v>
      </c>
      <c r="E3381" s="87" t="s">
        <v>9004</v>
      </c>
      <c r="F3381" s="87" t="s">
        <v>9005</v>
      </c>
      <c r="G3381" s="87" t="s">
        <v>328</v>
      </c>
      <c r="H3381" s="87">
        <v>518330</v>
      </c>
    </row>
    <row r="3382" spans="1:8" x14ac:dyDescent="0.2">
      <c r="A3382" s="87" t="s">
        <v>9809</v>
      </c>
      <c r="B3382" s="87" t="s">
        <v>9810</v>
      </c>
      <c r="C3382" s="87" t="s">
        <v>9811</v>
      </c>
      <c r="D3382" s="87" t="s">
        <v>752</v>
      </c>
      <c r="E3382" s="87" t="s">
        <v>9004</v>
      </c>
      <c r="F3382" s="87" t="s">
        <v>9005</v>
      </c>
      <c r="G3382" s="87" t="s">
        <v>328</v>
      </c>
      <c r="H3382" s="87">
        <v>518330</v>
      </c>
    </row>
    <row r="3383" spans="1:8" x14ac:dyDescent="0.2">
      <c r="A3383" s="87" t="s">
        <v>9812</v>
      </c>
      <c r="B3383" s="87" t="s">
        <v>9813</v>
      </c>
      <c r="C3383" s="87" t="s">
        <v>9814</v>
      </c>
      <c r="D3383" s="87" t="s">
        <v>752</v>
      </c>
      <c r="E3383" s="87" t="s">
        <v>9004</v>
      </c>
      <c r="F3383" s="87" t="s">
        <v>9005</v>
      </c>
      <c r="G3383" s="87" t="s">
        <v>328</v>
      </c>
      <c r="H3383" s="87">
        <v>518330</v>
      </c>
    </row>
    <row r="3384" spans="1:8" x14ac:dyDescent="0.2">
      <c r="A3384" s="87" t="s">
        <v>9815</v>
      </c>
      <c r="B3384" s="87" t="s">
        <v>9816</v>
      </c>
      <c r="C3384" s="87" t="s">
        <v>9817</v>
      </c>
      <c r="D3384" s="87" t="s">
        <v>752</v>
      </c>
      <c r="E3384" s="87" t="s">
        <v>9004</v>
      </c>
      <c r="F3384" s="87" t="s">
        <v>9005</v>
      </c>
      <c r="G3384" s="87" t="s">
        <v>328</v>
      </c>
      <c r="H3384" s="87">
        <v>518330</v>
      </c>
    </row>
    <row r="3385" spans="1:8" x14ac:dyDescent="0.2">
      <c r="A3385" s="87" t="s">
        <v>9818</v>
      </c>
      <c r="B3385" s="87" t="s">
        <v>9819</v>
      </c>
      <c r="C3385" s="87" t="s">
        <v>9820</v>
      </c>
      <c r="D3385" s="87" t="s">
        <v>752</v>
      </c>
      <c r="E3385" s="87" t="s">
        <v>9004</v>
      </c>
      <c r="F3385" s="87" t="s">
        <v>9005</v>
      </c>
      <c r="G3385" s="87" t="s">
        <v>328</v>
      </c>
      <c r="H3385" s="87">
        <v>518330</v>
      </c>
    </row>
    <row r="3386" spans="1:8" x14ac:dyDescent="0.2">
      <c r="A3386" s="87" t="s">
        <v>9821</v>
      </c>
      <c r="B3386" s="87" t="s">
        <v>9822</v>
      </c>
      <c r="C3386" s="87" t="s">
        <v>9823</v>
      </c>
      <c r="D3386" s="87" t="s">
        <v>752</v>
      </c>
      <c r="E3386" s="87" t="s">
        <v>9004</v>
      </c>
      <c r="F3386" s="87" t="s">
        <v>9005</v>
      </c>
      <c r="G3386" s="87" t="s">
        <v>328</v>
      </c>
      <c r="H3386" s="87">
        <v>518330</v>
      </c>
    </row>
    <row r="3387" spans="1:8" x14ac:dyDescent="0.2">
      <c r="A3387" s="87" t="s">
        <v>9824</v>
      </c>
      <c r="B3387" s="87" t="s">
        <v>9825</v>
      </c>
      <c r="C3387" s="87" t="s">
        <v>9826</v>
      </c>
      <c r="D3387" s="87" t="s">
        <v>752</v>
      </c>
      <c r="E3387" s="87" t="s">
        <v>9004</v>
      </c>
      <c r="F3387" s="87" t="s">
        <v>9005</v>
      </c>
      <c r="G3387" s="87" t="s">
        <v>328</v>
      </c>
      <c r="H3387" s="87">
        <v>518330</v>
      </c>
    </row>
    <row r="3388" spans="1:8" x14ac:dyDescent="0.2">
      <c r="A3388" s="87" t="s">
        <v>9827</v>
      </c>
      <c r="B3388" s="87" t="s">
        <v>9828</v>
      </c>
      <c r="C3388" s="87" t="s">
        <v>9829</v>
      </c>
      <c r="D3388" s="87" t="s">
        <v>752</v>
      </c>
      <c r="E3388" s="87" t="s">
        <v>9004</v>
      </c>
      <c r="F3388" s="87" t="s">
        <v>9005</v>
      </c>
      <c r="G3388" s="87" t="s">
        <v>328</v>
      </c>
      <c r="H3388" s="87">
        <v>518330</v>
      </c>
    </row>
    <row r="3389" spans="1:8" x14ac:dyDescent="0.2">
      <c r="A3389" s="87" t="s">
        <v>9830</v>
      </c>
      <c r="B3389" s="87" t="s">
        <v>9831</v>
      </c>
      <c r="C3389" s="87" t="s">
        <v>9832</v>
      </c>
      <c r="D3389" s="87" t="s">
        <v>752</v>
      </c>
      <c r="E3389" s="87" t="s">
        <v>9004</v>
      </c>
      <c r="F3389" s="87" t="s">
        <v>9005</v>
      </c>
      <c r="G3389" s="87" t="s">
        <v>328</v>
      </c>
      <c r="H3389" s="87">
        <v>518330</v>
      </c>
    </row>
    <row r="3390" spans="1:8" x14ac:dyDescent="0.2">
      <c r="A3390" s="87" t="s">
        <v>9833</v>
      </c>
      <c r="B3390" s="87" t="s">
        <v>9834</v>
      </c>
      <c r="C3390" s="87" t="s">
        <v>9835</v>
      </c>
      <c r="D3390" s="87" t="s">
        <v>752</v>
      </c>
      <c r="E3390" s="87" t="s">
        <v>9004</v>
      </c>
      <c r="F3390" s="87" t="s">
        <v>9005</v>
      </c>
      <c r="G3390" s="87" t="s">
        <v>328</v>
      </c>
      <c r="H3390" s="87">
        <v>518330</v>
      </c>
    </row>
    <row r="3391" spans="1:8" x14ac:dyDescent="0.2">
      <c r="A3391" s="87" t="s">
        <v>9836</v>
      </c>
      <c r="B3391" s="87" t="s">
        <v>9837</v>
      </c>
      <c r="C3391" s="87" t="s">
        <v>9838</v>
      </c>
      <c r="D3391" s="87" t="s">
        <v>752</v>
      </c>
      <c r="E3391" s="87" t="s">
        <v>9004</v>
      </c>
      <c r="F3391" s="87" t="s">
        <v>9005</v>
      </c>
      <c r="G3391" s="87" t="s">
        <v>328</v>
      </c>
      <c r="H3391" s="87">
        <v>518330</v>
      </c>
    </row>
    <row r="3392" spans="1:8" x14ac:dyDescent="0.2">
      <c r="A3392" s="87" t="s">
        <v>9839</v>
      </c>
      <c r="B3392" s="87" t="s">
        <v>9840</v>
      </c>
      <c r="C3392" s="87" t="s">
        <v>9841</v>
      </c>
      <c r="D3392" s="87" t="s">
        <v>752</v>
      </c>
      <c r="E3392" s="87" t="s">
        <v>9004</v>
      </c>
      <c r="F3392" s="87" t="s">
        <v>9005</v>
      </c>
      <c r="G3392" s="87" t="s">
        <v>328</v>
      </c>
      <c r="H3392" s="87">
        <v>518330</v>
      </c>
    </row>
    <row r="3393" spans="1:8" x14ac:dyDescent="0.2">
      <c r="A3393" s="87" t="s">
        <v>9842</v>
      </c>
      <c r="B3393" s="87" t="s">
        <v>9843</v>
      </c>
      <c r="C3393" s="87" t="s">
        <v>9844</v>
      </c>
      <c r="D3393" s="87" t="s">
        <v>752</v>
      </c>
      <c r="E3393" s="87" t="s">
        <v>9004</v>
      </c>
      <c r="F3393" s="87" t="s">
        <v>9005</v>
      </c>
      <c r="G3393" s="87" t="s">
        <v>328</v>
      </c>
      <c r="H3393" s="87">
        <v>518330</v>
      </c>
    </row>
    <row r="3394" spans="1:8" x14ac:dyDescent="0.2">
      <c r="A3394" s="87" t="s">
        <v>9845</v>
      </c>
      <c r="B3394" s="87" t="s">
        <v>9846</v>
      </c>
      <c r="C3394" s="87" t="s">
        <v>9847</v>
      </c>
      <c r="D3394" s="87" t="s">
        <v>752</v>
      </c>
      <c r="E3394" s="87" t="s">
        <v>9004</v>
      </c>
      <c r="F3394" s="87" t="s">
        <v>9005</v>
      </c>
      <c r="G3394" s="87" t="s">
        <v>328</v>
      </c>
      <c r="H3394" s="87">
        <v>518330</v>
      </c>
    </row>
    <row r="3395" spans="1:8" x14ac:dyDescent="0.2">
      <c r="A3395" s="87" t="s">
        <v>9848</v>
      </c>
      <c r="B3395" s="87" t="s">
        <v>9849</v>
      </c>
      <c r="C3395" s="87" t="s">
        <v>9850</v>
      </c>
      <c r="D3395" s="87" t="s">
        <v>752</v>
      </c>
      <c r="E3395" s="87" t="s">
        <v>9004</v>
      </c>
      <c r="F3395" s="87" t="s">
        <v>9005</v>
      </c>
      <c r="G3395" s="87" t="s">
        <v>328</v>
      </c>
      <c r="H3395" s="87">
        <v>518330</v>
      </c>
    </row>
    <row r="3396" spans="1:8" x14ac:dyDescent="0.2">
      <c r="A3396" s="87" t="s">
        <v>9851</v>
      </c>
      <c r="B3396" s="87" t="s">
        <v>9852</v>
      </c>
      <c r="C3396" s="87" t="s">
        <v>9853</v>
      </c>
      <c r="D3396" s="87" t="s">
        <v>200</v>
      </c>
      <c r="E3396" s="87" t="s">
        <v>9004</v>
      </c>
      <c r="F3396" s="87" t="s">
        <v>9005</v>
      </c>
      <c r="G3396" s="87" t="s">
        <v>328</v>
      </c>
      <c r="H3396" s="87">
        <v>518330</v>
      </c>
    </row>
    <row r="3397" spans="1:8" x14ac:dyDescent="0.2">
      <c r="A3397" s="87" t="s">
        <v>9854</v>
      </c>
      <c r="B3397" s="87" t="s">
        <v>9855</v>
      </c>
      <c r="C3397" s="87" t="s">
        <v>9856</v>
      </c>
      <c r="D3397" s="87" t="s">
        <v>200</v>
      </c>
      <c r="E3397" s="87" t="s">
        <v>9004</v>
      </c>
      <c r="F3397" s="87" t="s">
        <v>9005</v>
      </c>
      <c r="G3397" s="87" t="s">
        <v>328</v>
      </c>
      <c r="H3397" s="87">
        <v>518330</v>
      </c>
    </row>
    <row r="3398" spans="1:8" x14ac:dyDescent="0.2">
      <c r="A3398" s="87" t="s">
        <v>9857</v>
      </c>
      <c r="B3398" s="87" t="s">
        <v>9858</v>
      </c>
      <c r="C3398" s="87" t="s">
        <v>9859</v>
      </c>
      <c r="D3398" s="87" t="s">
        <v>200</v>
      </c>
      <c r="E3398" s="87" t="s">
        <v>9004</v>
      </c>
      <c r="F3398" s="87" t="s">
        <v>9005</v>
      </c>
      <c r="G3398" s="87" t="s">
        <v>328</v>
      </c>
      <c r="H3398" s="87">
        <v>518330</v>
      </c>
    </row>
    <row r="3399" spans="1:8" x14ac:dyDescent="0.2">
      <c r="A3399" s="87" t="s">
        <v>9860</v>
      </c>
      <c r="B3399" s="87" t="s">
        <v>9861</v>
      </c>
      <c r="C3399" s="87" t="s">
        <v>9862</v>
      </c>
      <c r="D3399" s="87" t="s">
        <v>752</v>
      </c>
      <c r="E3399" s="87" t="s">
        <v>9004</v>
      </c>
      <c r="F3399" s="87" t="s">
        <v>9005</v>
      </c>
      <c r="G3399" s="87" t="s">
        <v>328</v>
      </c>
      <c r="H3399" s="87">
        <v>518330</v>
      </c>
    </row>
    <row r="3400" spans="1:8" x14ac:dyDescent="0.2">
      <c r="A3400" s="87" t="s">
        <v>9863</v>
      </c>
      <c r="B3400" s="87" t="s">
        <v>9864</v>
      </c>
      <c r="C3400" s="87" t="s">
        <v>9865</v>
      </c>
      <c r="D3400" s="87" t="s">
        <v>752</v>
      </c>
      <c r="E3400" s="87" t="s">
        <v>9004</v>
      </c>
      <c r="F3400" s="87" t="s">
        <v>9005</v>
      </c>
      <c r="G3400" s="87" t="s">
        <v>328</v>
      </c>
      <c r="H3400" s="87">
        <v>518330</v>
      </c>
    </row>
    <row r="3401" spans="1:8" x14ac:dyDescent="0.2">
      <c r="A3401" s="87" t="s">
        <v>9866</v>
      </c>
      <c r="B3401" s="87" t="s">
        <v>9867</v>
      </c>
      <c r="C3401" s="87" t="s">
        <v>9868</v>
      </c>
      <c r="D3401" s="87" t="s">
        <v>752</v>
      </c>
      <c r="E3401" s="87" t="s">
        <v>9004</v>
      </c>
      <c r="F3401" s="87" t="s">
        <v>9005</v>
      </c>
      <c r="G3401" s="87" t="s">
        <v>328</v>
      </c>
      <c r="H3401" s="87">
        <v>518330</v>
      </c>
    </row>
    <row r="3402" spans="1:8" x14ac:dyDescent="0.2">
      <c r="A3402" s="87" t="s">
        <v>9869</v>
      </c>
      <c r="B3402" s="87" t="s">
        <v>9870</v>
      </c>
      <c r="C3402" s="87" t="s">
        <v>9871</v>
      </c>
      <c r="D3402" s="87" t="s">
        <v>752</v>
      </c>
      <c r="E3402" s="87" t="s">
        <v>9004</v>
      </c>
      <c r="F3402" s="87" t="s">
        <v>9005</v>
      </c>
      <c r="G3402" s="87" t="s">
        <v>328</v>
      </c>
      <c r="H3402" s="87">
        <v>518330</v>
      </c>
    </row>
    <row r="3403" spans="1:8" x14ac:dyDescent="0.2">
      <c r="A3403" s="87" t="s">
        <v>9872</v>
      </c>
      <c r="B3403" s="87" t="s">
        <v>9873</v>
      </c>
      <c r="C3403" s="87" t="s">
        <v>9874</v>
      </c>
      <c r="D3403" s="87" t="s">
        <v>752</v>
      </c>
      <c r="E3403" s="87" t="s">
        <v>9004</v>
      </c>
      <c r="F3403" s="87" t="s">
        <v>9005</v>
      </c>
      <c r="G3403" s="87" t="s">
        <v>328</v>
      </c>
      <c r="H3403" s="87">
        <v>518330</v>
      </c>
    </row>
    <row r="3404" spans="1:8" x14ac:dyDescent="0.2">
      <c r="A3404" s="87" t="s">
        <v>9875</v>
      </c>
      <c r="B3404" s="87" t="s">
        <v>9876</v>
      </c>
      <c r="C3404" s="87" t="s">
        <v>9877</v>
      </c>
      <c r="D3404" s="87" t="s">
        <v>752</v>
      </c>
      <c r="E3404" s="87" t="s">
        <v>9004</v>
      </c>
      <c r="F3404" s="87" t="s">
        <v>9005</v>
      </c>
      <c r="G3404" s="87" t="s">
        <v>328</v>
      </c>
      <c r="H3404" s="87">
        <v>518330</v>
      </c>
    </row>
    <row r="3405" spans="1:8" x14ac:dyDescent="0.2">
      <c r="A3405" s="87" t="s">
        <v>9878</v>
      </c>
      <c r="B3405" s="87" t="s">
        <v>9879</v>
      </c>
      <c r="C3405" s="87" t="s">
        <v>9880</v>
      </c>
      <c r="D3405" s="87" t="s">
        <v>752</v>
      </c>
      <c r="E3405" s="87" t="s">
        <v>9004</v>
      </c>
      <c r="F3405" s="87" t="s">
        <v>9005</v>
      </c>
      <c r="G3405" s="87" t="s">
        <v>328</v>
      </c>
      <c r="H3405" s="87">
        <v>518330</v>
      </c>
    </row>
    <row r="3406" spans="1:8" x14ac:dyDescent="0.2">
      <c r="A3406" s="87" t="s">
        <v>9881</v>
      </c>
      <c r="B3406" s="87" t="s">
        <v>9882</v>
      </c>
      <c r="C3406" s="87" t="s">
        <v>9883</v>
      </c>
      <c r="D3406" s="87" t="s">
        <v>752</v>
      </c>
      <c r="E3406" s="87" t="s">
        <v>9004</v>
      </c>
      <c r="F3406" s="87" t="s">
        <v>9005</v>
      </c>
      <c r="G3406" s="87" t="s">
        <v>328</v>
      </c>
      <c r="H3406" s="87">
        <v>518330</v>
      </c>
    </row>
    <row r="3407" spans="1:8" x14ac:dyDescent="0.2">
      <c r="A3407" s="87" t="s">
        <v>9884</v>
      </c>
      <c r="B3407" s="87" t="s">
        <v>9885</v>
      </c>
      <c r="C3407" s="87" t="s">
        <v>9886</v>
      </c>
      <c r="D3407" s="87" t="s">
        <v>200</v>
      </c>
      <c r="E3407" s="87" t="s">
        <v>9004</v>
      </c>
      <c r="F3407" s="87" t="s">
        <v>9005</v>
      </c>
      <c r="G3407" s="87" t="s">
        <v>328</v>
      </c>
      <c r="H3407" s="87">
        <v>518330</v>
      </c>
    </row>
    <row r="3408" spans="1:8" x14ac:dyDescent="0.2">
      <c r="A3408" s="87" t="s">
        <v>9887</v>
      </c>
      <c r="B3408" s="87" t="s">
        <v>9888</v>
      </c>
      <c r="C3408" s="87" t="s">
        <v>9889</v>
      </c>
      <c r="D3408" s="87" t="s">
        <v>200</v>
      </c>
      <c r="E3408" s="87" t="s">
        <v>9004</v>
      </c>
      <c r="F3408" s="87" t="s">
        <v>9005</v>
      </c>
      <c r="G3408" s="87" t="s">
        <v>328</v>
      </c>
      <c r="H3408" s="87">
        <v>518330</v>
      </c>
    </row>
    <row r="3409" spans="1:8" x14ac:dyDescent="0.2">
      <c r="A3409" s="87" t="s">
        <v>9890</v>
      </c>
      <c r="B3409" s="87" t="s">
        <v>9891</v>
      </c>
      <c r="C3409" s="87" t="s">
        <v>9892</v>
      </c>
      <c r="D3409" s="87" t="s">
        <v>752</v>
      </c>
      <c r="E3409" s="87" t="s">
        <v>9004</v>
      </c>
      <c r="F3409" s="87" t="s">
        <v>9005</v>
      </c>
      <c r="G3409" s="87" t="s">
        <v>328</v>
      </c>
      <c r="H3409" s="87">
        <v>518330</v>
      </c>
    </row>
    <row r="3410" spans="1:8" x14ac:dyDescent="0.2">
      <c r="A3410" s="87" t="s">
        <v>9893</v>
      </c>
      <c r="B3410" s="87" t="s">
        <v>9894</v>
      </c>
      <c r="C3410" s="87" t="s">
        <v>9895</v>
      </c>
      <c r="D3410" s="87" t="s">
        <v>752</v>
      </c>
      <c r="E3410" s="87" t="s">
        <v>9004</v>
      </c>
      <c r="F3410" s="87" t="s">
        <v>9005</v>
      </c>
      <c r="G3410" s="87" t="s">
        <v>328</v>
      </c>
      <c r="H3410" s="87">
        <v>518330</v>
      </c>
    </row>
    <row r="3411" spans="1:8" x14ac:dyDescent="0.2">
      <c r="A3411" s="87" t="s">
        <v>9896</v>
      </c>
      <c r="B3411" s="87" t="s">
        <v>9897</v>
      </c>
      <c r="C3411" s="87" t="s">
        <v>9898</v>
      </c>
      <c r="D3411" s="87" t="s">
        <v>91</v>
      </c>
      <c r="E3411" s="87" t="s">
        <v>9004</v>
      </c>
      <c r="F3411" s="87" t="s">
        <v>9005</v>
      </c>
      <c r="G3411" s="87" t="s">
        <v>328</v>
      </c>
      <c r="H3411" s="87">
        <v>518330</v>
      </c>
    </row>
    <row r="3412" spans="1:8" x14ac:dyDescent="0.2">
      <c r="A3412" s="87" t="s">
        <v>9899</v>
      </c>
      <c r="B3412" s="87" t="s">
        <v>9900</v>
      </c>
      <c r="C3412" s="87" t="s">
        <v>9901</v>
      </c>
      <c r="D3412" s="87" t="s">
        <v>91</v>
      </c>
      <c r="E3412" s="87" t="s">
        <v>9004</v>
      </c>
      <c r="F3412" s="87" t="s">
        <v>9005</v>
      </c>
      <c r="G3412" s="87" t="s">
        <v>328</v>
      </c>
      <c r="H3412" s="87">
        <v>518330</v>
      </c>
    </row>
    <row r="3413" spans="1:8" x14ac:dyDescent="0.2">
      <c r="A3413" s="87" t="s">
        <v>9902</v>
      </c>
      <c r="B3413" s="87" t="s">
        <v>9903</v>
      </c>
      <c r="C3413" s="87" t="s">
        <v>9904</v>
      </c>
      <c r="D3413" s="87" t="s">
        <v>91</v>
      </c>
      <c r="E3413" s="87" t="s">
        <v>9004</v>
      </c>
      <c r="F3413" s="87" t="s">
        <v>9005</v>
      </c>
      <c r="G3413" s="87" t="s">
        <v>328</v>
      </c>
      <c r="H3413" s="87">
        <v>518330</v>
      </c>
    </row>
    <row r="3414" spans="1:8" x14ac:dyDescent="0.2">
      <c r="A3414" s="87" t="s">
        <v>9905</v>
      </c>
      <c r="B3414" s="87" t="s">
        <v>9906</v>
      </c>
      <c r="C3414" s="87" t="s">
        <v>9907</v>
      </c>
      <c r="D3414" s="87" t="s">
        <v>752</v>
      </c>
      <c r="E3414" s="87" t="s">
        <v>9004</v>
      </c>
      <c r="F3414" s="87" t="s">
        <v>9005</v>
      </c>
      <c r="G3414" s="87" t="s">
        <v>328</v>
      </c>
      <c r="H3414" s="87">
        <v>518330</v>
      </c>
    </row>
    <row r="3415" spans="1:8" x14ac:dyDescent="0.2">
      <c r="A3415" s="87" t="s">
        <v>9908</v>
      </c>
      <c r="B3415" s="87" t="s">
        <v>9909</v>
      </c>
      <c r="C3415" s="87" t="s">
        <v>9910</v>
      </c>
      <c r="D3415" s="87" t="s">
        <v>752</v>
      </c>
      <c r="E3415" s="87" t="s">
        <v>9025</v>
      </c>
      <c r="F3415" s="87" t="s">
        <v>9005</v>
      </c>
      <c r="G3415" s="87" t="s">
        <v>328</v>
      </c>
      <c r="H3415" s="87">
        <v>518330</v>
      </c>
    </row>
    <row r="3416" spans="1:8" x14ac:dyDescent="0.2">
      <c r="A3416" s="87" t="s">
        <v>9911</v>
      </c>
      <c r="B3416" s="87" t="s">
        <v>9912</v>
      </c>
      <c r="C3416" s="87" t="s">
        <v>9913</v>
      </c>
      <c r="D3416" s="87" t="s">
        <v>752</v>
      </c>
      <c r="E3416" s="87" t="s">
        <v>9025</v>
      </c>
      <c r="F3416" s="87" t="s">
        <v>9005</v>
      </c>
      <c r="G3416" s="87" t="s">
        <v>328</v>
      </c>
      <c r="H3416" s="87">
        <v>518330</v>
      </c>
    </row>
    <row r="3417" spans="1:8" x14ac:dyDescent="0.2">
      <c r="A3417" s="87" t="s">
        <v>9914</v>
      </c>
      <c r="B3417" s="87" t="s">
        <v>9915</v>
      </c>
      <c r="C3417" s="87" t="s">
        <v>9916</v>
      </c>
      <c r="D3417" s="87" t="s">
        <v>752</v>
      </c>
      <c r="E3417" s="87" t="s">
        <v>9025</v>
      </c>
      <c r="F3417" s="87" t="s">
        <v>9005</v>
      </c>
      <c r="G3417" s="87" t="s">
        <v>328</v>
      </c>
      <c r="H3417" s="87">
        <v>518330</v>
      </c>
    </row>
    <row r="3418" spans="1:8" x14ac:dyDescent="0.2">
      <c r="A3418" s="87" t="s">
        <v>9917</v>
      </c>
      <c r="B3418" s="87" t="s">
        <v>9918</v>
      </c>
      <c r="C3418" s="87" t="s">
        <v>9919</v>
      </c>
      <c r="D3418" s="87" t="s">
        <v>752</v>
      </c>
      <c r="E3418" s="87" t="s">
        <v>9025</v>
      </c>
      <c r="F3418" s="87" t="s">
        <v>9005</v>
      </c>
      <c r="G3418" s="87" t="s">
        <v>328</v>
      </c>
      <c r="H3418" s="87">
        <v>518330</v>
      </c>
    </row>
    <row r="3419" spans="1:8" x14ac:dyDescent="0.2">
      <c r="A3419" s="87" t="s">
        <v>9920</v>
      </c>
      <c r="B3419" s="87" t="s">
        <v>9921</v>
      </c>
      <c r="C3419" s="87" t="s">
        <v>9922</v>
      </c>
      <c r="D3419" s="87" t="s">
        <v>752</v>
      </c>
      <c r="E3419" s="87" t="s">
        <v>9025</v>
      </c>
      <c r="F3419" s="87" t="s">
        <v>9005</v>
      </c>
      <c r="G3419" s="87" t="s">
        <v>328</v>
      </c>
      <c r="H3419" s="87">
        <v>518330</v>
      </c>
    </row>
    <row r="3420" spans="1:8" x14ac:dyDescent="0.2">
      <c r="A3420" s="87" t="s">
        <v>9923</v>
      </c>
      <c r="B3420" s="87" t="s">
        <v>9924</v>
      </c>
      <c r="C3420" s="87" t="s">
        <v>9925</v>
      </c>
      <c r="D3420" s="87" t="s">
        <v>752</v>
      </c>
      <c r="E3420" s="87" t="s">
        <v>9025</v>
      </c>
      <c r="F3420" s="87" t="s">
        <v>9005</v>
      </c>
      <c r="G3420" s="87" t="s">
        <v>328</v>
      </c>
      <c r="H3420" s="87">
        <v>518330</v>
      </c>
    </row>
    <row r="3421" spans="1:8" x14ac:dyDescent="0.2">
      <c r="A3421" s="87" t="s">
        <v>9926</v>
      </c>
      <c r="B3421" s="87" t="s">
        <v>9927</v>
      </c>
      <c r="C3421" s="87" t="s">
        <v>9928</v>
      </c>
      <c r="D3421" s="87" t="s">
        <v>752</v>
      </c>
      <c r="E3421" s="87" t="s">
        <v>9025</v>
      </c>
      <c r="F3421" s="87" t="s">
        <v>9005</v>
      </c>
      <c r="G3421" s="87" t="s">
        <v>328</v>
      </c>
      <c r="H3421" s="87">
        <v>518330</v>
      </c>
    </row>
    <row r="3422" spans="1:8" x14ac:dyDescent="0.2">
      <c r="A3422" s="87" t="s">
        <v>9929</v>
      </c>
      <c r="B3422" s="87" t="s">
        <v>9930</v>
      </c>
      <c r="C3422" s="87" t="s">
        <v>9931</v>
      </c>
      <c r="D3422" s="87" t="s">
        <v>752</v>
      </c>
      <c r="E3422" s="87" t="s">
        <v>9025</v>
      </c>
      <c r="F3422" s="87" t="s">
        <v>9005</v>
      </c>
      <c r="G3422" s="87" t="s">
        <v>328</v>
      </c>
      <c r="H3422" s="87">
        <v>518330</v>
      </c>
    </row>
    <row r="3423" spans="1:8" x14ac:dyDescent="0.2">
      <c r="A3423" s="87" t="s">
        <v>9932</v>
      </c>
      <c r="B3423" s="87" t="s">
        <v>9933</v>
      </c>
      <c r="C3423" s="87" t="s">
        <v>9934</v>
      </c>
      <c r="D3423" s="87" t="s">
        <v>752</v>
      </c>
      <c r="E3423" s="87" t="s">
        <v>9025</v>
      </c>
      <c r="F3423" s="87" t="s">
        <v>9005</v>
      </c>
      <c r="G3423" s="87" t="s">
        <v>328</v>
      </c>
      <c r="H3423" s="87">
        <v>518330</v>
      </c>
    </row>
    <row r="3424" spans="1:8" x14ac:dyDescent="0.2">
      <c r="A3424" s="87" t="s">
        <v>9935</v>
      </c>
      <c r="B3424" s="87" t="s">
        <v>9936</v>
      </c>
      <c r="C3424" s="87" t="s">
        <v>9937</v>
      </c>
      <c r="D3424" s="87" t="s">
        <v>200</v>
      </c>
      <c r="E3424" s="87" t="s">
        <v>9012</v>
      </c>
      <c r="F3424" s="87" t="s">
        <v>9013</v>
      </c>
      <c r="G3424" s="87" t="s">
        <v>328</v>
      </c>
      <c r="H3424" s="87">
        <v>518331</v>
      </c>
    </row>
    <row r="3425" spans="1:8" x14ac:dyDescent="0.2">
      <c r="A3425" s="87" t="s">
        <v>9938</v>
      </c>
      <c r="B3425" s="87" t="s">
        <v>9939</v>
      </c>
      <c r="C3425" s="87" t="s">
        <v>9011</v>
      </c>
      <c r="D3425" s="87" t="s">
        <v>200</v>
      </c>
      <c r="E3425" s="87" t="s">
        <v>9012</v>
      </c>
      <c r="F3425" s="87" t="s">
        <v>9013</v>
      </c>
      <c r="G3425" s="87" t="s">
        <v>328</v>
      </c>
      <c r="H3425" s="87">
        <v>518331</v>
      </c>
    </row>
    <row r="3426" spans="1:8" x14ac:dyDescent="0.2">
      <c r="A3426" s="87" t="s">
        <v>9940</v>
      </c>
      <c r="B3426" s="87" t="s">
        <v>9941</v>
      </c>
      <c r="C3426" s="87" t="s">
        <v>9942</v>
      </c>
      <c r="D3426" s="87" t="s">
        <v>752</v>
      </c>
      <c r="E3426" s="87" t="s">
        <v>9025</v>
      </c>
      <c r="F3426" s="87" t="s">
        <v>9013</v>
      </c>
      <c r="G3426" s="87" t="s">
        <v>328</v>
      </c>
      <c r="H3426" s="87">
        <v>518331</v>
      </c>
    </row>
    <row r="3427" spans="1:8" x14ac:dyDescent="0.2">
      <c r="A3427" s="87" t="s">
        <v>9943</v>
      </c>
      <c r="B3427" s="87" t="s">
        <v>9944</v>
      </c>
      <c r="C3427" s="87" t="s">
        <v>9945</v>
      </c>
      <c r="D3427" s="87" t="s">
        <v>752</v>
      </c>
      <c r="E3427" s="87" t="s">
        <v>9025</v>
      </c>
      <c r="F3427" s="87" t="s">
        <v>9013</v>
      </c>
      <c r="G3427" s="87" t="s">
        <v>328</v>
      </c>
      <c r="H3427" s="87">
        <v>518331</v>
      </c>
    </row>
    <row r="3428" spans="1:8" x14ac:dyDescent="0.2">
      <c r="A3428" s="87" t="s">
        <v>9946</v>
      </c>
      <c r="B3428" s="87" t="s">
        <v>9947</v>
      </c>
      <c r="C3428" s="87" t="s">
        <v>9948</v>
      </c>
      <c r="D3428" s="87" t="s">
        <v>332</v>
      </c>
      <c r="E3428" s="87" t="s">
        <v>9025</v>
      </c>
      <c r="F3428" s="87" t="s">
        <v>9005</v>
      </c>
      <c r="G3428" s="87" t="s">
        <v>328</v>
      </c>
      <c r="H3428" s="87">
        <v>518330</v>
      </c>
    </row>
    <row r="3429" spans="1:8" x14ac:dyDescent="0.2">
      <c r="A3429" s="87" t="s">
        <v>9949</v>
      </c>
      <c r="B3429" s="87" t="s">
        <v>9950</v>
      </c>
      <c r="C3429" s="87" t="s">
        <v>9951</v>
      </c>
      <c r="D3429" s="87" t="s">
        <v>752</v>
      </c>
      <c r="E3429" s="87" t="s">
        <v>9004</v>
      </c>
      <c r="F3429" s="87" t="s">
        <v>9005</v>
      </c>
      <c r="G3429" s="87" t="s">
        <v>328</v>
      </c>
      <c r="H3429" s="87">
        <v>518330</v>
      </c>
    </row>
    <row r="3430" spans="1:8" x14ac:dyDescent="0.2">
      <c r="A3430" s="87" t="s">
        <v>9952</v>
      </c>
      <c r="B3430" s="87" t="s">
        <v>9953</v>
      </c>
      <c r="C3430" s="87" t="s">
        <v>9954</v>
      </c>
      <c r="D3430" s="87" t="s">
        <v>752</v>
      </c>
      <c r="E3430" s="87" t="s">
        <v>9004</v>
      </c>
      <c r="F3430" s="87" t="s">
        <v>9005</v>
      </c>
      <c r="G3430" s="87" t="s">
        <v>328</v>
      </c>
      <c r="H3430" s="87">
        <v>518330</v>
      </c>
    </row>
    <row r="3431" spans="1:8" x14ac:dyDescent="0.2">
      <c r="A3431" s="87" t="s">
        <v>9955</v>
      </c>
      <c r="B3431" s="87" t="s">
        <v>9956</v>
      </c>
      <c r="C3431" s="87" t="s">
        <v>9957</v>
      </c>
      <c r="D3431" s="87" t="s">
        <v>752</v>
      </c>
      <c r="E3431" s="87" t="s">
        <v>9004</v>
      </c>
      <c r="F3431" s="87" t="s">
        <v>9005</v>
      </c>
      <c r="G3431" s="87" t="s">
        <v>328</v>
      </c>
      <c r="H3431" s="87">
        <v>518330</v>
      </c>
    </row>
    <row r="3432" spans="1:8" x14ac:dyDescent="0.2">
      <c r="A3432" s="87" t="s">
        <v>9958</v>
      </c>
      <c r="B3432" s="87" t="s">
        <v>9959</v>
      </c>
      <c r="C3432" s="87" t="s">
        <v>9960</v>
      </c>
      <c r="D3432" s="87" t="s">
        <v>752</v>
      </c>
      <c r="E3432" s="87" t="s">
        <v>9004</v>
      </c>
      <c r="F3432" s="87" t="s">
        <v>9005</v>
      </c>
      <c r="G3432" s="87" t="s">
        <v>328</v>
      </c>
      <c r="H3432" s="87">
        <v>518330</v>
      </c>
    </row>
    <row r="3433" spans="1:8" x14ac:dyDescent="0.2">
      <c r="A3433" s="87" t="s">
        <v>9961</v>
      </c>
      <c r="B3433" s="87" t="s">
        <v>9962</v>
      </c>
      <c r="C3433" s="87" t="s">
        <v>9963</v>
      </c>
      <c r="D3433" s="87" t="s">
        <v>752</v>
      </c>
      <c r="E3433" s="87" t="s">
        <v>9004</v>
      </c>
      <c r="F3433" s="87" t="s">
        <v>9005</v>
      </c>
      <c r="G3433" s="87" t="s">
        <v>328</v>
      </c>
      <c r="H3433" s="87">
        <v>518330</v>
      </c>
    </row>
    <row r="3434" spans="1:8" x14ac:dyDescent="0.2">
      <c r="A3434" s="87" t="s">
        <v>9964</v>
      </c>
      <c r="B3434" s="87" t="s">
        <v>9965</v>
      </c>
      <c r="C3434" s="87" t="s">
        <v>9966</v>
      </c>
      <c r="D3434" s="87" t="s">
        <v>752</v>
      </c>
      <c r="E3434" s="87" t="s">
        <v>9004</v>
      </c>
      <c r="F3434" s="87" t="s">
        <v>9005</v>
      </c>
      <c r="G3434" s="87" t="s">
        <v>328</v>
      </c>
      <c r="H3434" s="87">
        <v>518330</v>
      </c>
    </row>
    <row r="3435" spans="1:8" x14ac:dyDescent="0.2">
      <c r="A3435" s="87" t="s">
        <v>9967</v>
      </c>
      <c r="B3435" s="87" t="s">
        <v>9968</v>
      </c>
      <c r="C3435" s="87" t="s">
        <v>9969</v>
      </c>
      <c r="D3435" s="87" t="s">
        <v>752</v>
      </c>
      <c r="E3435" s="87" t="s">
        <v>9004</v>
      </c>
      <c r="F3435" s="87" t="s">
        <v>9005</v>
      </c>
      <c r="G3435" s="87" t="s">
        <v>328</v>
      </c>
      <c r="H3435" s="87">
        <v>518330</v>
      </c>
    </row>
    <row r="3436" spans="1:8" x14ac:dyDescent="0.2">
      <c r="A3436" s="87" t="s">
        <v>9970</v>
      </c>
      <c r="B3436" s="87" t="s">
        <v>9971</v>
      </c>
      <c r="C3436" s="87" t="s">
        <v>9972</v>
      </c>
      <c r="D3436" s="87" t="s">
        <v>752</v>
      </c>
      <c r="E3436" s="87" t="s">
        <v>9004</v>
      </c>
      <c r="F3436" s="87" t="s">
        <v>9005</v>
      </c>
      <c r="G3436" s="87" t="s">
        <v>328</v>
      </c>
      <c r="H3436" s="87">
        <v>518330</v>
      </c>
    </row>
    <row r="3437" spans="1:8" x14ac:dyDescent="0.2">
      <c r="A3437" s="87" t="s">
        <v>9973</v>
      </c>
      <c r="B3437" s="87" t="s">
        <v>9974</v>
      </c>
      <c r="C3437" s="87" t="s">
        <v>9975</v>
      </c>
      <c r="D3437" s="87" t="s">
        <v>752</v>
      </c>
      <c r="E3437" s="87" t="s">
        <v>9004</v>
      </c>
      <c r="F3437" s="87" t="s">
        <v>9005</v>
      </c>
      <c r="G3437" s="87" t="s">
        <v>328</v>
      </c>
      <c r="H3437" s="87">
        <v>518330</v>
      </c>
    </row>
    <row r="3438" spans="1:8" x14ac:dyDescent="0.2">
      <c r="A3438" s="87" t="s">
        <v>9976</v>
      </c>
      <c r="B3438" s="87" t="s">
        <v>9977</v>
      </c>
      <c r="C3438" s="87" t="s">
        <v>9978</v>
      </c>
      <c r="D3438" s="87" t="s">
        <v>200</v>
      </c>
      <c r="E3438" s="87" t="s">
        <v>9004</v>
      </c>
      <c r="F3438" s="87" t="s">
        <v>9005</v>
      </c>
      <c r="G3438" s="87" t="s">
        <v>328</v>
      </c>
      <c r="H3438" s="87">
        <v>518330</v>
      </c>
    </row>
    <row r="3439" spans="1:8" x14ac:dyDescent="0.2">
      <c r="A3439" s="87" t="s">
        <v>9979</v>
      </c>
      <c r="B3439" s="87" t="s">
        <v>9980</v>
      </c>
      <c r="C3439" s="87" t="s">
        <v>9981</v>
      </c>
      <c r="D3439" s="87" t="s">
        <v>752</v>
      </c>
      <c r="E3439" s="87" t="s">
        <v>9004</v>
      </c>
      <c r="F3439" s="87" t="s">
        <v>9005</v>
      </c>
      <c r="G3439" s="87" t="s">
        <v>328</v>
      </c>
      <c r="H3439" s="87">
        <v>518330</v>
      </c>
    </row>
    <row r="3440" spans="1:8" x14ac:dyDescent="0.2">
      <c r="A3440" s="87" t="s">
        <v>9982</v>
      </c>
      <c r="B3440" s="87" t="s">
        <v>9983</v>
      </c>
      <c r="C3440" s="87" t="s">
        <v>9984</v>
      </c>
      <c r="D3440" s="87" t="s">
        <v>752</v>
      </c>
      <c r="E3440" s="87" t="s">
        <v>9025</v>
      </c>
      <c r="F3440" s="87" t="s">
        <v>9005</v>
      </c>
      <c r="G3440" s="87" t="s">
        <v>328</v>
      </c>
      <c r="H3440" s="87">
        <v>518330</v>
      </c>
    </row>
    <row r="3441" spans="1:8" x14ac:dyDescent="0.2">
      <c r="A3441" s="87" t="s">
        <v>9985</v>
      </c>
      <c r="B3441" s="87" t="s">
        <v>9986</v>
      </c>
      <c r="C3441" s="87" t="s">
        <v>9987</v>
      </c>
      <c r="D3441" s="87" t="s">
        <v>752</v>
      </c>
      <c r="E3441" s="87" t="s">
        <v>9025</v>
      </c>
      <c r="F3441" s="87" t="s">
        <v>9005</v>
      </c>
      <c r="G3441" s="87" t="s">
        <v>328</v>
      </c>
      <c r="H3441" s="87">
        <v>518330</v>
      </c>
    </row>
    <row r="3442" spans="1:8" x14ac:dyDescent="0.2">
      <c r="A3442" s="87" t="s">
        <v>9988</v>
      </c>
      <c r="B3442" s="87" t="s">
        <v>9989</v>
      </c>
      <c r="C3442" s="87" t="s">
        <v>9990</v>
      </c>
      <c r="D3442" s="87" t="s">
        <v>752</v>
      </c>
      <c r="E3442" s="87" t="s">
        <v>9025</v>
      </c>
      <c r="F3442" s="87" t="s">
        <v>9005</v>
      </c>
      <c r="G3442" s="87" t="s">
        <v>328</v>
      </c>
      <c r="H3442" s="87">
        <v>518330</v>
      </c>
    </row>
    <row r="3443" spans="1:8" x14ac:dyDescent="0.2">
      <c r="A3443" s="87" t="s">
        <v>9991</v>
      </c>
      <c r="B3443" s="87" t="s">
        <v>9992</v>
      </c>
      <c r="C3443" s="87" t="s">
        <v>9993</v>
      </c>
      <c r="D3443" s="87" t="s">
        <v>752</v>
      </c>
      <c r="E3443" s="87" t="s">
        <v>9025</v>
      </c>
      <c r="F3443" s="87" t="s">
        <v>9005</v>
      </c>
      <c r="G3443" s="87" t="s">
        <v>328</v>
      </c>
      <c r="H3443" s="87">
        <v>518330</v>
      </c>
    </row>
    <row r="3444" spans="1:8" x14ac:dyDescent="0.2">
      <c r="A3444" s="87" t="s">
        <v>9994</v>
      </c>
      <c r="B3444" s="87" t="s">
        <v>9995</v>
      </c>
      <c r="C3444" s="87" t="s">
        <v>9901</v>
      </c>
      <c r="D3444" s="87" t="s">
        <v>200</v>
      </c>
      <c r="E3444" s="87" t="s">
        <v>9004</v>
      </c>
      <c r="F3444" s="87" t="s">
        <v>9005</v>
      </c>
      <c r="G3444" s="87" t="s">
        <v>328</v>
      </c>
      <c r="H3444" s="87">
        <v>518330</v>
      </c>
    </row>
    <row r="3445" spans="1:8" x14ac:dyDescent="0.2">
      <c r="A3445" s="87" t="s">
        <v>9996</v>
      </c>
      <c r="B3445" s="87" t="s">
        <v>9997</v>
      </c>
      <c r="C3445" s="87" t="s">
        <v>9998</v>
      </c>
      <c r="D3445" s="87" t="s">
        <v>200</v>
      </c>
      <c r="E3445" s="87" t="s">
        <v>9004</v>
      </c>
      <c r="F3445" s="87" t="s">
        <v>9005</v>
      </c>
      <c r="G3445" s="87" t="s">
        <v>328</v>
      </c>
      <c r="H3445" s="87">
        <v>518330</v>
      </c>
    </row>
    <row r="3446" spans="1:8" x14ac:dyDescent="0.2">
      <c r="A3446" s="87" t="s">
        <v>9999</v>
      </c>
      <c r="B3446" s="87" t="s">
        <v>10000</v>
      </c>
      <c r="C3446" s="87" t="s">
        <v>10001</v>
      </c>
      <c r="D3446" s="87" t="s">
        <v>752</v>
      </c>
      <c r="E3446" s="87" t="s">
        <v>9004</v>
      </c>
      <c r="F3446" s="87" t="s">
        <v>9005</v>
      </c>
      <c r="G3446" s="87" t="s">
        <v>328</v>
      </c>
      <c r="H3446" s="87">
        <v>518330</v>
      </c>
    </row>
    <row r="3447" spans="1:8" x14ac:dyDescent="0.2">
      <c r="A3447" s="87" t="s">
        <v>10002</v>
      </c>
      <c r="B3447" s="87" t="s">
        <v>10003</v>
      </c>
      <c r="C3447" s="87" t="s">
        <v>10004</v>
      </c>
      <c r="D3447" s="87" t="s">
        <v>752</v>
      </c>
      <c r="E3447" s="87" t="s">
        <v>9004</v>
      </c>
      <c r="F3447" s="87" t="s">
        <v>9005</v>
      </c>
      <c r="G3447" s="87" t="s">
        <v>328</v>
      </c>
      <c r="H3447" s="87">
        <v>518330</v>
      </c>
    </row>
    <row r="3448" spans="1:8" x14ac:dyDescent="0.2">
      <c r="A3448" s="87" t="s">
        <v>10005</v>
      </c>
      <c r="B3448" s="87" t="s">
        <v>10006</v>
      </c>
      <c r="C3448" s="87" t="s">
        <v>10007</v>
      </c>
      <c r="D3448" s="87" t="s">
        <v>752</v>
      </c>
      <c r="E3448" s="87" t="s">
        <v>9004</v>
      </c>
      <c r="F3448" s="87" t="s">
        <v>9005</v>
      </c>
      <c r="G3448" s="87" t="s">
        <v>328</v>
      </c>
      <c r="H3448" s="87">
        <v>518330</v>
      </c>
    </row>
    <row r="3449" spans="1:8" x14ac:dyDescent="0.2">
      <c r="A3449" s="87" t="s">
        <v>10008</v>
      </c>
      <c r="B3449" s="87" t="s">
        <v>10009</v>
      </c>
      <c r="C3449" s="87" t="s">
        <v>10010</v>
      </c>
      <c r="D3449" s="87" t="s">
        <v>200</v>
      </c>
      <c r="E3449" s="87" t="s">
        <v>9004</v>
      </c>
      <c r="F3449" s="87" t="s">
        <v>9005</v>
      </c>
      <c r="G3449" s="87" t="s">
        <v>328</v>
      </c>
      <c r="H3449" s="87">
        <v>518330</v>
      </c>
    </row>
    <row r="3450" spans="1:8" x14ac:dyDescent="0.2">
      <c r="A3450" s="87" t="s">
        <v>10011</v>
      </c>
      <c r="B3450" s="87" t="s">
        <v>10012</v>
      </c>
      <c r="C3450" s="87" t="s">
        <v>10013</v>
      </c>
      <c r="D3450" s="87" t="s">
        <v>91</v>
      </c>
      <c r="E3450" s="87" t="s">
        <v>9004</v>
      </c>
      <c r="F3450" s="87" t="s">
        <v>9005</v>
      </c>
      <c r="G3450" s="87" t="s">
        <v>328</v>
      </c>
      <c r="H3450" s="87">
        <v>518330</v>
      </c>
    </row>
    <row r="3451" spans="1:8" x14ac:dyDescent="0.2">
      <c r="A3451" s="87" t="s">
        <v>10014</v>
      </c>
      <c r="B3451" s="87" t="s">
        <v>10015</v>
      </c>
      <c r="C3451" s="87" t="s">
        <v>10016</v>
      </c>
      <c r="D3451" s="87" t="s">
        <v>752</v>
      </c>
      <c r="E3451" s="87" t="s">
        <v>9004</v>
      </c>
      <c r="F3451" s="87" t="s">
        <v>9005</v>
      </c>
      <c r="G3451" s="87" t="s">
        <v>328</v>
      </c>
      <c r="H3451" s="87">
        <v>518330</v>
      </c>
    </row>
    <row r="3452" spans="1:8" x14ac:dyDescent="0.2">
      <c r="A3452" s="87" t="s">
        <v>10017</v>
      </c>
      <c r="B3452" s="87" t="s">
        <v>10018</v>
      </c>
      <c r="C3452" s="87" t="s">
        <v>10019</v>
      </c>
      <c r="D3452" s="87" t="s">
        <v>752</v>
      </c>
      <c r="E3452" s="87" t="s">
        <v>9004</v>
      </c>
      <c r="F3452" s="87" t="s">
        <v>9005</v>
      </c>
      <c r="G3452" s="87" t="s">
        <v>328</v>
      </c>
      <c r="H3452" s="87">
        <v>518330</v>
      </c>
    </row>
    <row r="3453" spans="1:8" x14ac:dyDescent="0.2">
      <c r="A3453" s="87" t="s">
        <v>10020</v>
      </c>
      <c r="B3453" s="87" t="s">
        <v>10021</v>
      </c>
      <c r="C3453" s="87" t="s">
        <v>10022</v>
      </c>
      <c r="D3453" s="87" t="s">
        <v>752</v>
      </c>
      <c r="E3453" s="87" t="s">
        <v>9004</v>
      </c>
      <c r="F3453" s="87" t="s">
        <v>9005</v>
      </c>
      <c r="G3453" s="87" t="s">
        <v>328</v>
      </c>
      <c r="H3453" s="87">
        <v>518330</v>
      </c>
    </row>
    <row r="3454" spans="1:8" x14ac:dyDescent="0.2">
      <c r="A3454" s="87" t="s">
        <v>10023</v>
      </c>
      <c r="B3454" s="87" t="s">
        <v>10024</v>
      </c>
      <c r="C3454" s="87" t="s">
        <v>10025</v>
      </c>
      <c r="D3454" s="87" t="s">
        <v>752</v>
      </c>
      <c r="E3454" s="87" t="s">
        <v>9004</v>
      </c>
      <c r="F3454" s="87" t="s">
        <v>9005</v>
      </c>
      <c r="G3454" s="87" t="s">
        <v>328</v>
      </c>
      <c r="H3454" s="87">
        <v>518330</v>
      </c>
    </row>
    <row r="3455" spans="1:8" x14ac:dyDescent="0.2">
      <c r="A3455" s="87" t="s">
        <v>10026</v>
      </c>
      <c r="B3455" s="87" t="s">
        <v>10027</v>
      </c>
      <c r="C3455" s="87" t="s">
        <v>10028</v>
      </c>
      <c r="D3455" s="87" t="s">
        <v>752</v>
      </c>
      <c r="E3455" s="87" t="s">
        <v>9004</v>
      </c>
      <c r="F3455" s="87" t="s">
        <v>9005</v>
      </c>
      <c r="G3455" s="87" t="s">
        <v>328</v>
      </c>
      <c r="H3455" s="87">
        <v>518330</v>
      </c>
    </row>
    <row r="3456" spans="1:8" x14ac:dyDescent="0.2">
      <c r="A3456" s="87" t="s">
        <v>10029</v>
      </c>
      <c r="B3456" s="87" t="s">
        <v>10030</v>
      </c>
      <c r="C3456" s="87" t="s">
        <v>10031</v>
      </c>
      <c r="D3456" s="87" t="s">
        <v>752</v>
      </c>
      <c r="E3456" s="87" t="s">
        <v>9004</v>
      </c>
      <c r="F3456" s="87" t="s">
        <v>9005</v>
      </c>
      <c r="G3456" s="87" t="s">
        <v>328</v>
      </c>
      <c r="H3456" s="87">
        <v>518330</v>
      </c>
    </row>
    <row r="3457" spans="1:8" x14ac:dyDescent="0.2">
      <c r="A3457" s="87" t="s">
        <v>10032</v>
      </c>
      <c r="B3457" s="87" t="s">
        <v>10033</v>
      </c>
      <c r="C3457" s="87" t="s">
        <v>10034</v>
      </c>
      <c r="D3457" s="87" t="s">
        <v>200</v>
      </c>
      <c r="E3457" s="87" t="s">
        <v>9004</v>
      </c>
      <c r="F3457" s="87" t="s">
        <v>9005</v>
      </c>
      <c r="G3457" s="87" t="s">
        <v>328</v>
      </c>
      <c r="H3457" s="87">
        <v>518330</v>
      </c>
    </row>
    <row r="3458" spans="1:8" x14ac:dyDescent="0.2">
      <c r="A3458" s="87" t="s">
        <v>10035</v>
      </c>
      <c r="B3458" s="87" t="s">
        <v>10036</v>
      </c>
      <c r="C3458" s="87" t="s">
        <v>10037</v>
      </c>
      <c r="D3458" s="87" t="s">
        <v>200</v>
      </c>
      <c r="E3458" s="87" t="s">
        <v>9004</v>
      </c>
      <c r="F3458" s="87" t="s">
        <v>9005</v>
      </c>
      <c r="G3458" s="87" t="s">
        <v>328</v>
      </c>
      <c r="H3458" s="87">
        <v>518330</v>
      </c>
    </row>
    <row r="3459" spans="1:8" x14ac:dyDescent="0.2">
      <c r="A3459" s="87" t="s">
        <v>10038</v>
      </c>
      <c r="B3459" s="87" t="s">
        <v>10039</v>
      </c>
      <c r="C3459" s="87" t="s">
        <v>10040</v>
      </c>
      <c r="D3459" s="87" t="s">
        <v>752</v>
      </c>
      <c r="E3459" s="87" t="s">
        <v>9004</v>
      </c>
      <c r="F3459" s="87" t="s">
        <v>9005</v>
      </c>
      <c r="G3459" s="87" t="s">
        <v>328</v>
      </c>
      <c r="H3459" s="87">
        <v>518330</v>
      </c>
    </row>
    <row r="3460" spans="1:8" x14ac:dyDescent="0.2">
      <c r="A3460" s="87" t="s">
        <v>10041</v>
      </c>
      <c r="B3460" s="87" t="s">
        <v>10042</v>
      </c>
      <c r="C3460" s="87" t="s">
        <v>10043</v>
      </c>
      <c r="D3460" s="87" t="s">
        <v>494</v>
      </c>
      <c r="E3460" s="87" t="s">
        <v>9004</v>
      </c>
      <c r="F3460" s="87" t="s">
        <v>9005</v>
      </c>
      <c r="G3460" s="87" t="s">
        <v>328</v>
      </c>
      <c r="H3460" s="87">
        <v>518330</v>
      </c>
    </row>
    <row r="3461" spans="1:8" x14ac:dyDescent="0.2">
      <c r="A3461" s="87" t="s">
        <v>10044</v>
      </c>
      <c r="B3461" s="87" t="s">
        <v>10045</v>
      </c>
      <c r="C3461" s="87" t="s">
        <v>10046</v>
      </c>
      <c r="D3461" s="87" t="s">
        <v>91</v>
      </c>
      <c r="E3461" s="87" t="s">
        <v>9004</v>
      </c>
      <c r="F3461" s="87" t="s">
        <v>9005</v>
      </c>
      <c r="G3461" s="87" t="s">
        <v>328</v>
      </c>
      <c r="H3461" s="87">
        <v>518330</v>
      </c>
    </row>
    <row r="3462" spans="1:8" x14ac:dyDescent="0.2">
      <c r="A3462" s="87" t="s">
        <v>10047</v>
      </c>
      <c r="B3462" s="87" t="s">
        <v>10048</v>
      </c>
      <c r="C3462" s="87" t="s">
        <v>10049</v>
      </c>
      <c r="D3462" s="87" t="s">
        <v>332</v>
      </c>
      <c r="E3462" s="87" t="s">
        <v>9004</v>
      </c>
      <c r="F3462" s="87" t="s">
        <v>9005</v>
      </c>
      <c r="G3462" s="87" t="s">
        <v>328</v>
      </c>
      <c r="H3462" s="87">
        <v>518330</v>
      </c>
    </row>
    <row r="3463" spans="1:8" x14ac:dyDescent="0.2">
      <c r="A3463" s="87" t="s">
        <v>10050</v>
      </c>
      <c r="B3463" s="87" t="s">
        <v>10051</v>
      </c>
      <c r="C3463" s="87" t="s">
        <v>9853</v>
      </c>
      <c r="D3463" s="87" t="s">
        <v>752</v>
      </c>
      <c r="E3463" s="87" t="s">
        <v>9004</v>
      </c>
      <c r="F3463" s="87" t="s">
        <v>9005</v>
      </c>
      <c r="G3463" s="87" t="s">
        <v>328</v>
      </c>
      <c r="H3463" s="87">
        <v>518330</v>
      </c>
    </row>
    <row r="3464" spans="1:8" x14ac:dyDescent="0.2">
      <c r="A3464" s="87" t="s">
        <v>10052</v>
      </c>
      <c r="B3464" s="87" t="s">
        <v>10053</v>
      </c>
      <c r="C3464" s="87" t="s">
        <v>10054</v>
      </c>
      <c r="D3464" s="87" t="s">
        <v>752</v>
      </c>
      <c r="E3464" s="87" t="s">
        <v>9004</v>
      </c>
      <c r="F3464" s="87" t="s">
        <v>9005</v>
      </c>
      <c r="G3464" s="87" t="s">
        <v>328</v>
      </c>
      <c r="H3464" s="87">
        <v>518330</v>
      </c>
    </row>
    <row r="3465" spans="1:8" x14ac:dyDescent="0.2">
      <c r="A3465" s="87" t="s">
        <v>10055</v>
      </c>
      <c r="B3465" s="87" t="s">
        <v>10056</v>
      </c>
      <c r="C3465" s="87" t="s">
        <v>10057</v>
      </c>
      <c r="D3465" s="87" t="s">
        <v>355</v>
      </c>
      <c r="E3465" s="87" t="s">
        <v>9004</v>
      </c>
      <c r="F3465" s="87" t="s">
        <v>9005</v>
      </c>
      <c r="G3465" s="87" t="s">
        <v>328</v>
      </c>
      <c r="H3465" s="87">
        <v>518330</v>
      </c>
    </row>
    <row r="3466" spans="1:8" x14ac:dyDescent="0.2">
      <c r="A3466" s="87" t="s">
        <v>10058</v>
      </c>
      <c r="B3466" s="87" t="s">
        <v>10059</v>
      </c>
      <c r="C3466" s="87" t="s">
        <v>10060</v>
      </c>
      <c r="D3466" s="87" t="s">
        <v>494</v>
      </c>
      <c r="E3466" s="87" t="s">
        <v>9004</v>
      </c>
      <c r="F3466" s="87" t="s">
        <v>9005</v>
      </c>
      <c r="G3466" s="87" t="s">
        <v>328</v>
      </c>
      <c r="H3466" s="87">
        <v>518330</v>
      </c>
    </row>
    <row r="3467" spans="1:8" x14ac:dyDescent="0.2">
      <c r="A3467" s="87" t="s">
        <v>10061</v>
      </c>
      <c r="B3467" s="87" t="s">
        <v>10062</v>
      </c>
      <c r="C3467" s="87" t="s">
        <v>10063</v>
      </c>
      <c r="D3467" s="87" t="s">
        <v>494</v>
      </c>
      <c r="E3467" s="87" t="s">
        <v>9004</v>
      </c>
      <c r="F3467" s="87" t="s">
        <v>9005</v>
      </c>
      <c r="G3467" s="87" t="s">
        <v>328</v>
      </c>
      <c r="H3467" s="87">
        <v>518330</v>
      </c>
    </row>
    <row r="3468" spans="1:8" x14ac:dyDescent="0.2">
      <c r="A3468" s="87" t="s">
        <v>10064</v>
      </c>
      <c r="B3468" s="87" t="s">
        <v>10065</v>
      </c>
      <c r="C3468" s="87" t="s">
        <v>10066</v>
      </c>
      <c r="D3468" s="87" t="s">
        <v>752</v>
      </c>
      <c r="E3468" s="87" t="s">
        <v>9004</v>
      </c>
      <c r="F3468" s="87" t="s">
        <v>9005</v>
      </c>
      <c r="G3468" s="87" t="s">
        <v>328</v>
      </c>
      <c r="H3468" s="87">
        <v>518330</v>
      </c>
    </row>
    <row r="3469" spans="1:8" x14ac:dyDescent="0.2">
      <c r="A3469" s="87" t="s">
        <v>10067</v>
      </c>
      <c r="B3469" s="87" t="s">
        <v>10068</v>
      </c>
      <c r="C3469" s="87" t="s">
        <v>10069</v>
      </c>
      <c r="D3469" s="87" t="s">
        <v>752</v>
      </c>
      <c r="E3469" s="87" t="s">
        <v>9004</v>
      </c>
      <c r="F3469" s="87" t="s">
        <v>9005</v>
      </c>
      <c r="G3469" s="87" t="s">
        <v>328</v>
      </c>
      <c r="H3469" s="87">
        <v>518330</v>
      </c>
    </row>
    <row r="3470" spans="1:8" x14ac:dyDescent="0.2">
      <c r="A3470" s="87" t="s">
        <v>10070</v>
      </c>
      <c r="B3470" s="87" t="s">
        <v>10071</v>
      </c>
      <c r="C3470" s="87" t="s">
        <v>10072</v>
      </c>
      <c r="D3470" s="87" t="s">
        <v>494</v>
      </c>
      <c r="E3470" s="87" t="s">
        <v>9004</v>
      </c>
      <c r="F3470" s="87" t="s">
        <v>9005</v>
      </c>
      <c r="G3470" s="87" t="s">
        <v>328</v>
      </c>
      <c r="H3470" s="87">
        <v>518330</v>
      </c>
    </row>
    <row r="3471" spans="1:8" x14ac:dyDescent="0.2">
      <c r="A3471" s="87" t="s">
        <v>10073</v>
      </c>
      <c r="B3471" s="87" t="s">
        <v>10074</v>
      </c>
      <c r="C3471" s="87" t="s">
        <v>10075</v>
      </c>
      <c r="D3471" s="87" t="s">
        <v>752</v>
      </c>
      <c r="E3471" s="87" t="s">
        <v>9004</v>
      </c>
      <c r="F3471" s="87" t="s">
        <v>9005</v>
      </c>
      <c r="G3471" s="87" t="s">
        <v>328</v>
      </c>
      <c r="H3471" s="87">
        <v>518330</v>
      </c>
    </row>
    <row r="3472" spans="1:8" x14ac:dyDescent="0.2">
      <c r="A3472" s="87" t="s">
        <v>10076</v>
      </c>
      <c r="B3472" s="87" t="s">
        <v>10077</v>
      </c>
      <c r="C3472" s="87" t="s">
        <v>10078</v>
      </c>
      <c r="D3472" s="87" t="s">
        <v>752</v>
      </c>
      <c r="E3472" s="87" t="s">
        <v>9004</v>
      </c>
      <c r="F3472" s="87" t="s">
        <v>9005</v>
      </c>
      <c r="G3472" s="87" t="s">
        <v>328</v>
      </c>
      <c r="H3472" s="87">
        <v>518330</v>
      </c>
    </row>
    <row r="3473" spans="1:8" x14ac:dyDescent="0.2">
      <c r="A3473" s="87" t="s">
        <v>10079</v>
      </c>
      <c r="B3473" s="87" t="s">
        <v>10080</v>
      </c>
      <c r="C3473" s="87" t="s">
        <v>10081</v>
      </c>
      <c r="D3473" s="87" t="s">
        <v>752</v>
      </c>
      <c r="E3473" s="87" t="s">
        <v>9004</v>
      </c>
      <c r="F3473" s="87" t="s">
        <v>9005</v>
      </c>
      <c r="G3473" s="87" t="s">
        <v>328</v>
      </c>
      <c r="H3473" s="87">
        <v>518330</v>
      </c>
    </row>
    <row r="3474" spans="1:8" x14ac:dyDescent="0.2">
      <c r="A3474" s="87" t="s">
        <v>10082</v>
      </c>
      <c r="B3474" s="87" t="s">
        <v>10083</v>
      </c>
      <c r="C3474" s="87" t="s">
        <v>10084</v>
      </c>
      <c r="D3474" s="87" t="s">
        <v>752</v>
      </c>
      <c r="E3474" s="87" t="s">
        <v>9012</v>
      </c>
      <c r="F3474" s="87" t="s">
        <v>153</v>
      </c>
      <c r="G3474" s="87" t="s">
        <v>328</v>
      </c>
      <c r="H3474" s="87">
        <v>42998</v>
      </c>
    </row>
    <row r="3475" spans="1:8" x14ac:dyDescent="0.2">
      <c r="A3475" s="87" t="s">
        <v>10085</v>
      </c>
      <c r="B3475" s="87" t="s">
        <v>10086</v>
      </c>
      <c r="C3475" s="87" t="s">
        <v>10087</v>
      </c>
      <c r="D3475" s="87" t="s">
        <v>752</v>
      </c>
      <c r="E3475" s="87" t="s">
        <v>9012</v>
      </c>
      <c r="F3475" s="87" t="s">
        <v>153</v>
      </c>
      <c r="G3475" s="87" t="s">
        <v>328</v>
      </c>
      <c r="H3475" s="87">
        <v>42998</v>
      </c>
    </row>
    <row r="3476" spans="1:8" x14ac:dyDescent="0.2">
      <c r="A3476" s="87" t="s">
        <v>10088</v>
      </c>
      <c r="B3476" s="87" t="s">
        <v>10089</v>
      </c>
      <c r="C3476" s="87" t="s">
        <v>10090</v>
      </c>
      <c r="D3476" s="87" t="s">
        <v>200</v>
      </c>
      <c r="E3476" s="87" t="s">
        <v>9012</v>
      </c>
      <c r="F3476" s="87" t="s">
        <v>153</v>
      </c>
      <c r="G3476" s="87" t="s">
        <v>328</v>
      </c>
      <c r="H3476" s="87">
        <v>42998</v>
      </c>
    </row>
    <row r="3477" spans="1:8" x14ac:dyDescent="0.2">
      <c r="A3477" s="87" t="s">
        <v>10091</v>
      </c>
      <c r="B3477" s="87" t="s">
        <v>10092</v>
      </c>
      <c r="C3477" s="87" t="s">
        <v>10093</v>
      </c>
      <c r="D3477" s="87" t="s">
        <v>91</v>
      </c>
      <c r="E3477" s="87" t="s">
        <v>9004</v>
      </c>
      <c r="F3477" s="87" t="s">
        <v>9005</v>
      </c>
      <c r="G3477" s="87" t="s">
        <v>328</v>
      </c>
      <c r="H3477" s="87">
        <v>518330</v>
      </c>
    </row>
    <row r="3478" spans="1:8" x14ac:dyDescent="0.2">
      <c r="A3478" s="87" t="s">
        <v>10094</v>
      </c>
      <c r="B3478" s="87" t="s">
        <v>10095</v>
      </c>
      <c r="C3478" s="87" t="s">
        <v>9607</v>
      </c>
      <c r="D3478" s="87" t="s">
        <v>103</v>
      </c>
      <c r="E3478" s="87" t="s">
        <v>9025</v>
      </c>
      <c r="F3478" s="87" t="s">
        <v>9005</v>
      </c>
      <c r="G3478" s="87" t="s">
        <v>328</v>
      </c>
      <c r="H3478" s="87">
        <v>518330</v>
      </c>
    </row>
    <row r="3479" spans="1:8" x14ac:dyDescent="0.2">
      <c r="A3479" s="87" t="s">
        <v>10096</v>
      </c>
      <c r="B3479" s="87" t="s">
        <v>10097</v>
      </c>
      <c r="C3479" s="87" t="s">
        <v>10098</v>
      </c>
      <c r="D3479" s="87" t="s">
        <v>752</v>
      </c>
      <c r="E3479" s="87" t="s">
        <v>9012</v>
      </c>
      <c r="F3479" s="87" t="s">
        <v>9013</v>
      </c>
      <c r="G3479" s="87" t="s">
        <v>328</v>
      </c>
      <c r="H3479" s="87">
        <v>518331</v>
      </c>
    </row>
    <row r="3480" spans="1:8" x14ac:dyDescent="0.2">
      <c r="A3480" s="87" t="s">
        <v>10099</v>
      </c>
      <c r="B3480" s="87" t="s">
        <v>10100</v>
      </c>
      <c r="C3480" s="87" t="s">
        <v>10101</v>
      </c>
      <c r="D3480" s="87" t="s">
        <v>752</v>
      </c>
      <c r="E3480" s="87" t="s">
        <v>9012</v>
      </c>
      <c r="F3480" s="87" t="s">
        <v>9013</v>
      </c>
      <c r="G3480" s="87" t="s">
        <v>328</v>
      </c>
      <c r="H3480" s="87">
        <v>518331</v>
      </c>
    </row>
    <row r="3481" spans="1:8" x14ac:dyDescent="0.2">
      <c r="A3481" s="87" t="s">
        <v>10102</v>
      </c>
      <c r="B3481" s="87" t="s">
        <v>10103</v>
      </c>
      <c r="C3481" s="87" t="s">
        <v>10104</v>
      </c>
      <c r="D3481" s="87" t="s">
        <v>752</v>
      </c>
      <c r="E3481" s="87" t="s">
        <v>9012</v>
      </c>
      <c r="F3481" s="87" t="s">
        <v>9013</v>
      </c>
      <c r="G3481" s="87" t="s">
        <v>328</v>
      </c>
      <c r="H3481" s="87">
        <v>518331</v>
      </c>
    </row>
    <row r="3482" spans="1:8" x14ac:dyDescent="0.2">
      <c r="A3482" s="87" t="s">
        <v>10105</v>
      </c>
      <c r="B3482" s="87" t="s">
        <v>10106</v>
      </c>
      <c r="C3482" s="87" t="s">
        <v>10107</v>
      </c>
      <c r="D3482" s="87" t="s">
        <v>103</v>
      </c>
      <c r="E3482" s="87" t="s">
        <v>9012</v>
      </c>
      <c r="F3482" s="87" t="s">
        <v>9013</v>
      </c>
      <c r="G3482" s="87" t="s">
        <v>328</v>
      </c>
      <c r="H3482" s="87">
        <v>518331</v>
      </c>
    </row>
    <row r="3483" spans="1:8" x14ac:dyDescent="0.2">
      <c r="A3483" s="87" t="s">
        <v>10108</v>
      </c>
      <c r="B3483" s="87" t="s">
        <v>10109</v>
      </c>
      <c r="C3483" s="87" t="s">
        <v>10110</v>
      </c>
      <c r="D3483" s="87" t="s">
        <v>752</v>
      </c>
      <c r="E3483" s="87" t="s">
        <v>9012</v>
      </c>
      <c r="F3483" s="87" t="s">
        <v>9013</v>
      </c>
      <c r="G3483" s="87" t="s">
        <v>328</v>
      </c>
      <c r="H3483" s="87">
        <v>518331</v>
      </c>
    </row>
    <row r="3484" spans="1:8" x14ac:dyDescent="0.2">
      <c r="A3484" s="87" t="s">
        <v>10111</v>
      </c>
      <c r="B3484" s="87" t="s">
        <v>10112</v>
      </c>
      <c r="C3484" s="87" t="s">
        <v>10113</v>
      </c>
      <c r="D3484" s="87" t="s">
        <v>752</v>
      </c>
      <c r="E3484" s="87" t="s">
        <v>9012</v>
      </c>
      <c r="F3484" s="87" t="s">
        <v>9013</v>
      </c>
      <c r="G3484" s="87" t="s">
        <v>328</v>
      </c>
      <c r="H3484" s="87">
        <v>518331</v>
      </c>
    </row>
    <row r="3485" spans="1:8" x14ac:dyDescent="0.2">
      <c r="A3485" s="87" t="s">
        <v>10114</v>
      </c>
      <c r="B3485" s="87" t="s">
        <v>10115</v>
      </c>
      <c r="C3485" s="87" t="s">
        <v>9285</v>
      </c>
      <c r="D3485" s="87" t="s">
        <v>355</v>
      </c>
      <c r="E3485" s="87" t="s">
        <v>9286</v>
      </c>
      <c r="F3485" s="87" t="s">
        <v>9287</v>
      </c>
      <c r="G3485" s="87" t="s">
        <v>328</v>
      </c>
      <c r="H3485" s="87">
        <v>518450</v>
      </c>
    </row>
    <row r="3486" spans="1:8" x14ac:dyDescent="0.2">
      <c r="A3486" s="87" t="s">
        <v>10116</v>
      </c>
      <c r="B3486" s="87" t="s">
        <v>10117</v>
      </c>
      <c r="C3486" s="87" t="s">
        <v>10118</v>
      </c>
      <c r="D3486" s="87" t="s">
        <v>752</v>
      </c>
      <c r="E3486" s="87" t="s">
        <v>9297</v>
      </c>
      <c r="F3486" s="87" t="s">
        <v>9005</v>
      </c>
      <c r="G3486" s="87" t="s">
        <v>328</v>
      </c>
      <c r="H3486" s="87">
        <v>518330</v>
      </c>
    </row>
    <row r="3487" spans="1:8" x14ac:dyDescent="0.2">
      <c r="A3487" s="87" t="s">
        <v>10119</v>
      </c>
      <c r="B3487" s="87" t="s">
        <v>10120</v>
      </c>
      <c r="C3487" s="87" t="s">
        <v>10121</v>
      </c>
      <c r="D3487" s="87" t="s">
        <v>200</v>
      </c>
      <c r="E3487" s="87" t="s">
        <v>9297</v>
      </c>
      <c r="F3487" s="87" t="s">
        <v>9005</v>
      </c>
      <c r="G3487" s="87" t="s">
        <v>328</v>
      </c>
      <c r="H3487" s="87">
        <v>518330</v>
      </c>
    </row>
    <row r="3488" spans="1:8" x14ac:dyDescent="0.2">
      <c r="A3488" s="87" t="s">
        <v>10122</v>
      </c>
      <c r="B3488" s="87" t="s">
        <v>10123</v>
      </c>
      <c r="C3488" s="87" t="s">
        <v>10124</v>
      </c>
      <c r="D3488" s="87" t="s">
        <v>494</v>
      </c>
      <c r="E3488" s="87" t="s">
        <v>9297</v>
      </c>
      <c r="F3488" s="87" t="s">
        <v>9005</v>
      </c>
      <c r="G3488" s="87" t="s">
        <v>328</v>
      </c>
      <c r="H3488" s="87">
        <v>518330</v>
      </c>
    </row>
    <row r="3489" spans="1:8" x14ac:dyDescent="0.2">
      <c r="A3489" s="87" t="s">
        <v>10125</v>
      </c>
      <c r="B3489" s="87" t="s">
        <v>10126</v>
      </c>
      <c r="C3489" s="87" t="s">
        <v>10127</v>
      </c>
      <c r="D3489" s="87" t="s">
        <v>494</v>
      </c>
      <c r="E3489" s="87" t="s">
        <v>9297</v>
      </c>
      <c r="F3489" s="87" t="s">
        <v>9005</v>
      </c>
      <c r="G3489" s="87" t="s">
        <v>328</v>
      </c>
      <c r="H3489" s="87">
        <v>518330</v>
      </c>
    </row>
    <row r="3490" spans="1:8" x14ac:dyDescent="0.2">
      <c r="A3490" s="87" t="s">
        <v>10128</v>
      </c>
      <c r="B3490" s="87" t="s">
        <v>10129</v>
      </c>
      <c r="C3490" s="87" t="s">
        <v>10130</v>
      </c>
      <c r="D3490" s="87" t="s">
        <v>494</v>
      </c>
      <c r="E3490" s="87" t="s">
        <v>9297</v>
      </c>
      <c r="F3490" s="87" t="s">
        <v>9005</v>
      </c>
      <c r="G3490" s="87" t="s">
        <v>328</v>
      </c>
      <c r="H3490" s="87">
        <v>518330</v>
      </c>
    </row>
    <row r="3491" spans="1:8" x14ac:dyDescent="0.2">
      <c r="A3491" s="87" t="s">
        <v>10131</v>
      </c>
      <c r="B3491" s="87" t="s">
        <v>10132</v>
      </c>
      <c r="C3491" s="87" t="s">
        <v>10133</v>
      </c>
      <c r="D3491" s="87" t="s">
        <v>494</v>
      </c>
      <c r="E3491" s="87" t="s">
        <v>9297</v>
      </c>
      <c r="F3491" s="87" t="s">
        <v>9005</v>
      </c>
      <c r="G3491" s="87" t="s">
        <v>328</v>
      </c>
      <c r="H3491" s="87">
        <v>518330</v>
      </c>
    </row>
    <row r="3492" spans="1:8" x14ac:dyDescent="0.2">
      <c r="A3492" s="87" t="s">
        <v>10134</v>
      </c>
      <c r="B3492" s="87" t="s">
        <v>10135</v>
      </c>
      <c r="C3492" s="87" t="s">
        <v>10136</v>
      </c>
      <c r="D3492" s="87" t="s">
        <v>494</v>
      </c>
      <c r="E3492" s="87" t="s">
        <v>9297</v>
      </c>
      <c r="F3492" s="87" t="s">
        <v>9005</v>
      </c>
      <c r="G3492" s="87" t="s">
        <v>328</v>
      </c>
      <c r="H3492" s="87">
        <v>518330</v>
      </c>
    </row>
    <row r="3493" spans="1:8" x14ac:dyDescent="0.2">
      <c r="A3493" s="87" t="s">
        <v>10137</v>
      </c>
      <c r="B3493" s="87" t="s">
        <v>10138</v>
      </c>
      <c r="C3493" s="87" t="s">
        <v>10139</v>
      </c>
      <c r="D3493" s="87" t="s">
        <v>494</v>
      </c>
      <c r="E3493" s="87" t="s">
        <v>9297</v>
      </c>
      <c r="F3493" s="87" t="s">
        <v>9005</v>
      </c>
      <c r="G3493" s="87" t="s">
        <v>328</v>
      </c>
      <c r="H3493" s="87">
        <v>518330</v>
      </c>
    </row>
    <row r="3494" spans="1:8" x14ac:dyDescent="0.2">
      <c r="A3494" s="87" t="s">
        <v>10140</v>
      </c>
      <c r="B3494" s="87" t="s">
        <v>10141</v>
      </c>
      <c r="C3494" s="87" t="s">
        <v>10142</v>
      </c>
      <c r="D3494" s="87" t="s">
        <v>563</v>
      </c>
      <c r="E3494" s="87" t="s">
        <v>9297</v>
      </c>
      <c r="F3494" s="87" t="s">
        <v>9005</v>
      </c>
      <c r="G3494" s="87" t="s">
        <v>328</v>
      </c>
      <c r="H3494" s="87">
        <v>518330</v>
      </c>
    </row>
    <row r="3495" spans="1:8" x14ac:dyDescent="0.2">
      <c r="A3495" s="87" t="s">
        <v>10143</v>
      </c>
      <c r="B3495" s="87" t="s">
        <v>10144</v>
      </c>
      <c r="C3495" s="87" t="s">
        <v>10145</v>
      </c>
      <c r="D3495" s="87" t="s">
        <v>563</v>
      </c>
      <c r="E3495" s="87" t="s">
        <v>9297</v>
      </c>
      <c r="F3495" s="87" t="s">
        <v>9005</v>
      </c>
      <c r="G3495" s="87" t="s">
        <v>328</v>
      </c>
      <c r="H3495" s="87">
        <v>518330</v>
      </c>
    </row>
    <row r="3496" spans="1:8" x14ac:dyDescent="0.2">
      <c r="A3496" s="87" t="s">
        <v>10146</v>
      </c>
      <c r="B3496" s="87" t="s">
        <v>10147</v>
      </c>
      <c r="C3496" s="87" t="s">
        <v>10148</v>
      </c>
      <c r="D3496" s="87" t="s">
        <v>200</v>
      </c>
      <c r="E3496" s="87" t="s">
        <v>9297</v>
      </c>
      <c r="F3496" s="87" t="s">
        <v>9005</v>
      </c>
      <c r="G3496" s="87" t="s">
        <v>328</v>
      </c>
      <c r="H3496" s="87">
        <v>518330</v>
      </c>
    </row>
    <row r="3497" spans="1:8" x14ac:dyDescent="0.2">
      <c r="A3497" s="87" t="s">
        <v>10149</v>
      </c>
      <c r="B3497" s="87" t="s">
        <v>10150</v>
      </c>
      <c r="C3497" s="87" t="s">
        <v>10151</v>
      </c>
      <c r="D3497" s="87" t="s">
        <v>91</v>
      </c>
      <c r="E3497" s="87" t="s">
        <v>9297</v>
      </c>
      <c r="F3497" s="87" t="s">
        <v>9005</v>
      </c>
      <c r="G3497" s="87" t="s">
        <v>328</v>
      </c>
      <c r="H3497" s="87">
        <v>518330</v>
      </c>
    </row>
    <row r="3498" spans="1:8" x14ac:dyDescent="0.2">
      <c r="A3498" s="87" t="s">
        <v>10152</v>
      </c>
      <c r="B3498" s="87" t="s">
        <v>10153</v>
      </c>
      <c r="C3498" s="87" t="s">
        <v>10154</v>
      </c>
      <c r="D3498" s="87" t="s">
        <v>91</v>
      </c>
      <c r="E3498" s="87" t="s">
        <v>9297</v>
      </c>
      <c r="F3498" s="87" t="s">
        <v>9005</v>
      </c>
      <c r="G3498" s="87" t="s">
        <v>328</v>
      </c>
      <c r="H3498" s="87">
        <v>518330</v>
      </c>
    </row>
    <row r="3499" spans="1:8" x14ac:dyDescent="0.2">
      <c r="A3499" s="87" t="s">
        <v>10155</v>
      </c>
      <c r="B3499" s="87" t="s">
        <v>10156</v>
      </c>
      <c r="C3499" s="87" t="s">
        <v>10157</v>
      </c>
      <c r="D3499" s="87" t="s">
        <v>187</v>
      </c>
      <c r="E3499" s="87" t="s">
        <v>9297</v>
      </c>
      <c r="F3499" s="87" t="s">
        <v>9005</v>
      </c>
      <c r="G3499" s="87" t="s">
        <v>328</v>
      </c>
      <c r="H3499" s="87">
        <v>518330</v>
      </c>
    </row>
    <row r="3500" spans="1:8" x14ac:dyDescent="0.2">
      <c r="A3500" s="87" t="s">
        <v>10158</v>
      </c>
      <c r="B3500" s="87" t="s">
        <v>10159</v>
      </c>
      <c r="C3500" s="87" t="s">
        <v>10160</v>
      </c>
      <c r="D3500" s="87" t="s">
        <v>332</v>
      </c>
      <c r="E3500" s="87" t="s">
        <v>9297</v>
      </c>
      <c r="F3500" s="87" t="s">
        <v>9005</v>
      </c>
      <c r="G3500" s="87" t="s">
        <v>328</v>
      </c>
      <c r="H3500" s="87">
        <v>518330</v>
      </c>
    </row>
    <row r="3501" spans="1:8" x14ac:dyDescent="0.2">
      <c r="A3501" s="87" t="s">
        <v>10161</v>
      </c>
      <c r="B3501" s="87" t="s">
        <v>10162</v>
      </c>
      <c r="C3501" s="87" t="s">
        <v>10163</v>
      </c>
      <c r="D3501" s="87" t="s">
        <v>103</v>
      </c>
      <c r="E3501" s="87" t="s">
        <v>9004</v>
      </c>
      <c r="F3501" s="87" t="s">
        <v>9005</v>
      </c>
      <c r="G3501" s="87" t="s">
        <v>328</v>
      </c>
      <c r="H3501" s="87">
        <v>518330</v>
      </c>
    </row>
    <row r="3502" spans="1:8" x14ac:dyDescent="0.2">
      <c r="A3502" s="87" t="s">
        <v>10164</v>
      </c>
      <c r="B3502" s="87" t="s">
        <v>10165</v>
      </c>
      <c r="C3502" s="87" t="s">
        <v>10166</v>
      </c>
      <c r="D3502" s="87" t="s">
        <v>103</v>
      </c>
      <c r="E3502" s="87" t="s">
        <v>9004</v>
      </c>
      <c r="F3502" s="87" t="s">
        <v>9005</v>
      </c>
      <c r="G3502" s="87" t="s">
        <v>328</v>
      </c>
      <c r="H3502" s="87">
        <v>518330</v>
      </c>
    </row>
    <row r="3503" spans="1:8" x14ac:dyDescent="0.2">
      <c r="A3503" s="87" t="s">
        <v>10167</v>
      </c>
      <c r="B3503" s="87" t="s">
        <v>10168</v>
      </c>
      <c r="C3503" s="87" t="s">
        <v>10169</v>
      </c>
      <c r="D3503" s="87" t="s">
        <v>332</v>
      </c>
      <c r="E3503" s="87" t="s">
        <v>9297</v>
      </c>
      <c r="F3503" s="87" t="s">
        <v>9005</v>
      </c>
      <c r="G3503" s="87" t="s">
        <v>328</v>
      </c>
      <c r="H3503" s="87">
        <v>518330</v>
      </c>
    </row>
    <row r="3504" spans="1:8" x14ac:dyDescent="0.2">
      <c r="A3504" s="87" t="s">
        <v>10170</v>
      </c>
      <c r="B3504" s="87" t="s">
        <v>10171</v>
      </c>
      <c r="C3504" s="87" t="s">
        <v>10172</v>
      </c>
      <c r="D3504" s="87" t="s">
        <v>200</v>
      </c>
      <c r="E3504" s="87" t="s">
        <v>9297</v>
      </c>
      <c r="F3504" s="87" t="s">
        <v>9005</v>
      </c>
      <c r="G3504" s="87" t="s">
        <v>328</v>
      </c>
      <c r="H3504" s="87">
        <v>518330</v>
      </c>
    </row>
    <row r="3505" spans="1:8" x14ac:dyDescent="0.2">
      <c r="A3505" s="87" t="s">
        <v>10173</v>
      </c>
      <c r="B3505" s="87" t="s">
        <v>10174</v>
      </c>
      <c r="C3505" s="87" t="s">
        <v>10175</v>
      </c>
      <c r="D3505" s="87" t="s">
        <v>200</v>
      </c>
      <c r="E3505" s="87" t="s">
        <v>10176</v>
      </c>
      <c r="F3505" s="87" t="s">
        <v>10177</v>
      </c>
      <c r="G3505" s="87" t="s">
        <v>328</v>
      </c>
      <c r="H3505" s="87">
        <v>395206</v>
      </c>
    </row>
    <row r="3506" spans="1:8" x14ac:dyDescent="0.2">
      <c r="A3506" s="87" t="s">
        <v>10178</v>
      </c>
      <c r="B3506" s="87" t="s">
        <v>10179</v>
      </c>
      <c r="C3506" s="87" t="s">
        <v>10175</v>
      </c>
      <c r="D3506" s="87" t="s">
        <v>103</v>
      </c>
      <c r="E3506" s="87" t="s">
        <v>10176</v>
      </c>
      <c r="F3506" s="87" t="s">
        <v>10177</v>
      </c>
      <c r="G3506" s="87" t="s">
        <v>328</v>
      </c>
      <c r="H3506" s="87">
        <v>395206</v>
      </c>
    </row>
    <row r="3507" spans="1:8" x14ac:dyDescent="0.2">
      <c r="A3507" s="87" t="s">
        <v>10180</v>
      </c>
      <c r="B3507" s="87" t="s">
        <v>10181</v>
      </c>
      <c r="C3507" s="87" t="s">
        <v>10182</v>
      </c>
      <c r="D3507" s="87" t="s">
        <v>103</v>
      </c>
      <c r="E3507" s="87" t="s">
        <v>10176</v>
      </c>
      <c r="F3507" s="87" t="s">
        <v>145</v>
      </c>
      <c r="G3507" s="87" t="s">
        <v>328</v>
      </c>
      <c r="H3507" s="87">
        <v>518495</v>
      </c>
    </row>
    <row r="3508" spans="1:8" x14ac:dyDescent="0.2">
      <c r="A3508" s="87" t="s">
        <v>10183</v>
      </c>
      <c r="B3508" s="87" t="s">
        <v>10184</v>
      </c>
      <c r="C3508" s="87" t="s">
        <v>10185</v>
      </c>
      <c r="D3508" s="87" t="s">
        <v>103</v>
      </c>
      <c r="E3508" s="87" t="s">
        <v>10186</v>
      </c>
      <c r="F3508" s="87" t="s">
        <v>145</v>
      </c>
      <c r="G3508" s="87" t="s">
        <v>328</v>
      </c>
      <c r="H3508" s="87">
        <v>518495</v>
      </c>
    </row>
    <row r="3509" spans="1:8" x14ac:dyDescent="0.2">
      <c r="A3509" s="87" t="s">
        <v>10187</v>
      </c>
      <c r="B3509" s="87" t="s">
        <v>10188</v>
      </c>
      <c r="C3509" s="87" t="s">
        <v>10189</v>
      </c>
      <c r="D3509" s="87" t="s">
        <v>332</v>
      </c>
      <c r="E3509" s="87" t="s">
        <v>10186</v>
      </c>
      <c r="F3509" s="87" t="s">
        <v>145</v>
      </c>
      <c r="G3509" s="87" t="s">
        <v>328</v>
      </c>
      <c r="H3509" s="87">
        <v>518495</v>
      </c>
    </row>
    <row r="3510" spans="1:8" x14ac:dyDescent="0.2">
      <c r="A3510" s="87" t="s">
        <v>10190</v>
      </c>
      <c r="B3510" s="87" t="s">
        <v>10191</v>
      </c>
      <c r="C3510" s="87" t="s">
        <v>10192</v>
      </c>
      <c r="D3510" s="87" t="s">
        <v>332</v>
      </c>
      <c r="E3510" s="87" t="s">
        <v>10186</v>
      </c>
      <c r="F3510" s="87" t="s">
        <v>145</v>
      </c>
      <c r="G3510" s="87" t="s">
        <v>328</v>
      </c>
      <c r="H3510" s="87">
        <v>518495</v>
      </c>
    </row>
    <row r="3511" spans="1:8" x14ac:dyDescent="0.2">
      <c r="A3511" s="87" t="s">
        <v>10193</v>
      </c>
      <c r="B3511" s="87" t="s">
        <v>10194</v>
      </c>
      <c r="C3511" s="87" t="s">
        <v>10192</v>
      </c>
      <c r="D3511" s="87" t="s">
        <v>75</v>
      </c>
      <c r="E3511" s="87" t="s">
        <v>10186</v>
      </c>
      <c r="F3511" s="87" t="s">
        <v>145</v>
      </c>
      <c r="G3511" s="87" t="s">
        <v>328</v>
      </c>
      <c r="H3511" s="87">
        <v>518495</v>
      </c>
    </row>
    <row r="3512" spans="1:8" x14ac:dyDescent="0.2">
      <c r="A3512" s="87" t="s">
        <v>10195</v>
      </c>
      <c r="B3512" s="87" t="s">
        <v>10196</v>
      </c>
      <c r="C3512" s="87" t="s">
        <v>10192</v>
      </c>
      <c r="D3512" s="87" t="s">
        <v>103</v>
      </c>
      <c r="E3512" s="87" t="s">
        <v>10186</v>
      </c>
      <c r="F3512" s="87" t="s">
        <v>145</v>
      </c>
      <c r="G3512" s="87" t="s">
        <v>328</v>
      </c>
      <c r="H3512" s="87">
        <v>518495</v>
      </c>
    </row>
    <row r="3513" spans="1:8" x14ac:dyDescent="0.2">
      <c r="A3513" s="87" t="s">
        <v>10197</v>
      </c>
      <c r="B3513" s="87" t="s">
        <v>10198</v>
      </c>
      <c r="C3513" s="87" t="s">
        <v>10199</v>
      </c>
      <c r="D3513" s="87" t="s">
        <v>103</v>
      </c>
      <c r="E3513" s="87" t="s">
        <v>10200</v>
      </c>
      <c r="F3513" s="87" t="s">
        <v>10201</v>
      </c>
      <c r="G3513" s="87" t="s">
        <v>10202</v>
      </c>
      <c r="H3513" s="87">
        <v>518402</v>
      </c>
    </row>
    <row r="3514" spans="1:8" x14ac:dyDescent="0.2">
      <c r="A3514" s="87" t="s">
        <v>10203</v>
      </c>
      <c r="B3514" s="87" t="s">
        <v>10204</v>
      </c>
      <c r="C3514" s="87" t="s">
        <v>10205</v>
      </c>
      <c r="D3514" s="87" t="s">
        <v>10206</v>
      </c>
      <c r="E3514" s="87" t="s">
        <v>10207</v>
      </c>
      <c r="F3514" s="87" t="s">
        <v>10208</v>
      </c>
      <c r="G3514" s="87" t="s">
        <v>328</v>
      </c>
      <c r="H3514" s="87">
        <v>527401</v>
      </c>
    </row>
    <row r="3515" spans="1:8" x14ac:dyDescent="0.2">
      <c r="A3515" s="87" t="s">
        <v>10209</v>
      </c>
      <c r="B3515" s="87" t="s">
        <v>10210</v>
      </c>
      <c r="C3515" s="87" t="s">
        <v>10211</v>
      </c>
      <c r="D3515" s="87" t="s">
        <v>103</v>
      </c>
      <c r="E3515" s="87" t="s">
        <v>10207</v>
      </c>
      <c r="F3515" s="87" t="s">
        <v>10212</v>
      </c>
      <c r="G3515" s="87" t="s">
        <v>328</v>
      </c>
      <c r="H3515" s="87">
        <v>527403</v>
      </c>
    </row>
    <row r="3516" spans="1:8" x14ac:dyDescent="0.2">
      <c r="A3516" s="87" t="s">
        <v>10213</v>
      </c>
      <c r="B3516" s="87" t="s">
        <v>10214</v>
      </c>
      <c r="C3516" s="87" t="s">
        <v>10215</v>
      </c>
      <c r="D3516" s="87" t="s">
        <v>103</v>
      </c>
      <c r="E3516" s="87" t="s">
        <v>10207</v>
      </c>
      <c r="F3516" s="87" t="s">
        <v>10212</v>
      </c>
      <c r="G3516" s="87" t="s">
        <v>328</v>
      </c>
      <c r="H3516" s="87">
        <v>527403</v>
      </c>
    </row>
    <row r="3517" spans="1:8" x14ac:dyDescent="0.2">
      <c r="A3517" s="87" t="s">
        <v>10216</v>
      </c>
      <c r="B3517" s="87" t="s">
        <v>10217</v>
      </c>
      <c r="C3517" s="87" t="s">
        <v>10218</v>
      </c>
      <c r="D3517" s="87" t="s">
        <v>103</v>
      </c>
      <c r="E3517" s="87" t="s">
        <v>10207</v>
      </c>
      <c r="F3517" s="87" t="s">
        <v>10212</v>
      </c>
      <c r="G3517" s="87" t="s">
        <v>328</v>
      </c>
      <c r="H3517" s="87">
        <v>527403</v>
      </c>
    </row>
    <row r="3518" spans="1:8" x14ac:dyDescent="0.2">
      <c r="A3518" s="87" t="s">
        <v>10219</v>
      </c>
      <c r="B3518" s="87" t="s">
        <v>10220</v>
      </c>
      <c r="C3518" s="87" t="s">
        <v>10221</v>
      </c>
      <c r="D3518" s="87" t="s">
        <v>103</v>
      </c>
      <c r="E3518" s="87" t="s">
        <v>10222</v>
      </c>
      <c r="F3518" s="87" t="s">
        <v>10223</v>
      </c>
      <c r="G3518" s="87" t="s">
        <v>328</v>
      </c>
      <c r="H3518" s="87">
        <v>527404</v>
      </c>
    </row>
    <row r="3519" spans="1:8" x14ac:dyDescent="0.2">
      <c r="A3519" s="87" t="s">
        <v>10224</v>
      </c>
      <c r="B3519" s="87" t="s">
        <v>10225</v>
      </c>
      <c r="C3519" s="87" t="s">
        <v>10226</v>
      </c>
      <c r="D3519" s="87" t="s">
        <v>103</v>
      </c>
      <c r="E3519" s="87" t="s">
        <v>10222</v>
      </c>
      <c r="F3519" s="87" t="s">
        <v>10227</v>
      </c>
      <c r="G3519" s="87" t="s">
        <v>328</v>
      </c>
      <c r="H3519" s="87">
        <v>527405</v>
      </c>
    </row>
    <row r="3520" spans="1:8" x14ac:dyDescent="0.2">
      <c r="A3520" s="87" t="s">
        <v>10228</v>
      </c>
      <c r="B3520" s="87" t="s">
        <v>10229</v>
      </c>
      <c r="C3520" s="87" t="s">
        <v>10230</v>
      </c>
      <c r="D3520" s="87" t="s">
        <v>103</v>
      </c>
      <c r="E3520" s="87" t="s">
        <v>10222</v>
      </c>
      <c r="F3520" s="87" t="s">
        <v>10231</v>
      </c>
      <c r="G3520" s="87" t="s">
        <v>328</v>
      </c>
      <c r="H3520" s="87">
        <v>527406</v>
      </c>
    </row>
    <row r="3521" spans="1:8" x14ac:dyDescent="0.2">
      <c r="A3521" s="87" t="s">
        <v>10232</v>
      </c>
      <c r="B3521" s="87" t="s">
        <v>10233</v>
      </c>
      <c r="C3521" s="87" t="s">
        <v>10234</v>
      </c>
      <c r="D3521" s="87" t="s">
        <v>103</v>
      </c>
      <c r="E3521" s="87" t="s">
        <v>10222</v>
      </c>
      <c r="F3521" s="87" t="s">
        <v>10227</v>
      </c>
      <c r="G3521" s="87" t="s">
        <v>328</v>
      </c>
      <c r="H3521" s="87">
        <v>527405</v>
      </c>
    </row>
    <row r="3522" spans="1:8" x14ac:dyDescent="0.2">
      <c r="A3522" s="87" t="s">
        <v>10235</v>
      </c>
      <c r="B3522" s="87" t="s">
        <v>10236</v>
      </c>
      <c r="C3522" s="87" t="s">
        <v>10237</v>
      </c>
      <c r="D3522" s="87" t="s">
        <v>103</v>
      </c>
      <c r="E3522" s="87" t="s">
        <v>10207</v>
      </c>
      <c r="F3522" s="87" t="s">
        <v>10212</v>
      </c>
      <c r="G3522" s="87" t="s">
        <v>328</v>
      </c>
      <c r="H3522" s="87">
        <v>527403</v>
      </c>
    </row>
    <row r="3523" spans="1:8" x14ac:dyDescent="0.2">
      <c r="A3523" s="87" t="s">
        <v>10238</v>
      </c>
      <c r="B3523" s="87" t="s">
        <v>10239</v>
      </c>
      <c r="C3523" s="87" t="s">
        <v>10226</v>
      </c>
      <c r="D3523" s="87" t="s">
        <v>332</v>
      </c>
      <c r="E3523" s="87" t="s">
        <v>10222</v>
      </c>
      <c r="F3523" s="87" t="s">
        <v>10227</v>
      </c>
      <c r="G3523" s="87" t="s">
        <v>328</v>
      </c>
      <c r="H3523" s="87">
        <v>527405</v>
      </c>
    </row>
    <row r="3524" spans="1:8" x14ac:dyDescent="0.2">
      <c r="A3524" s="87" t="s">
        <v>10240</v>
      </c>
      <c r="B3524" s="87" t="s">
        <v>10241</v>
      </c>
      <c r="C3524" s="87" t="s">
        <v>10221</v>
      </c>
      <c r="D3524" s="87" t="s">
        <v>332</v>
      </c>
      <c r="E3524" s="87" t="s">
        <v>10222</v>
      </c>
      <c r="F3524" s="87" t="s">
        <v>10223</v>
      </c>
      <c r="G3524" s="87" t="s">
        <v>328</v>
      </c>
      <c r="H3524" s="87">
        <v>527404</v>
      </c>
    </row>
    <row r="3525" spans="1:8" x14ac:dyDescent="0.2">
      <c r="A3525" s="87" t="s">
        <v>10242</v>
      </c>
      <c r="B3525" s="87" t="s">
        <v>10243</v>
      </c>
      <c r="C3525" s="87" t="s">
        <v>10244</v>
      </c>
      <c r="D3525" s="87" t="s">
        <v>103</v>
      </c>
      <c r="E3525" s="87" t="s">
        <v>10207</v>
      </c>
      <c r="F3525" s="87" t="s">
        <v>10212</v>
      </c>
      <c r="G3525" s="87" t="s">
        <v>328</v>
      </c>
      <c r="H3525" s="87">
        <v>527403</v>
      </c>
    </row>
    <row r="3526" spans="1:8" x14ac:dyDescent="0.2">
      <c r="A3526" s="87" t="s">
        <v>10245</v>
      </c>
      <c r="B3526" s="87" t="s">
        <v>10246</v>
      </c>
      <c r="C3526" s="87" t="s">
        <v>10247</v>
      </c>
      <c r="D3526" s="87" t="s">
        <v>8479</v>
      </c>
      <c r="E3526" s="87" t="s">
        <v>10248</v>
      </c>
      <c r="F3526" s="87" t="s">
        <v>10249</v>
      </c>
      <c r="G3526" s="87" t="s">
        <v>328</v>
      </c>
      <c r="H3526" s="87">
        <v>527125</v>
      </c>
    </row>
    <row r="3527" spans="1:8" x14ac:dyDescent="0.2">
      <c r="A3527" s="87" t="s">
        <v>10250</v>
      </c>
      <c r="B3527" s="87" t="s">
        <v>10251</v>
      </c>
      <c r="C3527" s="87" t="s">
        <v>10252</v>
      </c>
      <c r="D3527" s="87" t="s">
        <v>8479</v>
      </c>
      <c r="E3527" s="87" t="s">
        <v>10248</v>
      </c>
      <c r="F3527" s="87" t="s">
        <v>10253</v>
      </c>
      <c r="G3527" s="87" t="s">
        <v>328</v>
      </c>
      <c r="H3527" s="87">
        <v>527115</v>
      </c>
    </row>
    <row r="3528" spans="1:8" x14ac:dyDescent="0.2">
      <c r="A3528" s="87" t="s">
        <v>10254</v>
      </c>
      <c r="B3528" s="87" t="s">
        <v>10255</v>
      </c>
      <c r="C3528" s="87" t="s">
        <v>10247</v>
      </c>
      <c r="D3528" s="87" t="s">
        <v>332</v>
      </c>
      <c r="E3528" s="87" t="s">
        <v>10248</v>
      </c>
      <c r="F3528" s="87" t="s">
        <v>10249</v>
      </c>
      <c r="G3528" s="87" t="s">
        <v>328</v>
      </c>
      <c r="H3528" s="87">
        <v>527125</v>
      </c>
    </row>
    <row r="3529" spans="1:8" x14ac:dyDescent="0.2">
      <c r="A3529" s="87" t="s">
        <v>10256</v>
      </c>
      <c r="B3529" s="87" t="s">
        <v>10257</v>
      </c>
      <c r="C3529" s="87" t="s">
        <v>10247</v>
      </c>
      <c r="D3529" s="87" t="s">
        <v>103</v>
      </c>
      <c r="E3529" s="87" t="s">
        <v>10248</v>
      </c>
      <c r="F3529" s="87" t="s">
        <v>10249</v>
      </c>
      <c r="G3529" s="87" t="s">
        <v>328</v>
      </c>
      <c r="H3529" s="87">
        <v>527125</v>
      </c>
    </row>
    <row r="3530" spans="1:8" x14ac:dyDescent="0.2">
      <c r="A3530" s="87" t="s">
        <v>10258</v>
      </c>
      <c r="B3530" s="87" t="s">
        <v>10259</v>
      </c>
      <c r="C3530" s="87" t="s">
        <v>10260</v>
      </c>
      <c r="D3530" s="87" t="s">
        <v>103</v>
      </c>
      <c r="E3530" s="87" t="s">
        <v>10248</v>
      </c>
      <c r="F3530" s="87" t="s">
        <v>10261</v>
      </c>
      <c r="G3530" s="87" t="s">
        <v>328</v>
      </c>
      <c r="H3530" s="87">
        <v>528700</v>
      </c>
    </row>
    <row r="3531" spans="1:8" x14ac:dyDescent="0.2">
      <c r="A3531" s="87" t="s">
        <v>10262</v>
      </c>
      <c r="B3531" s="87" t="s">
        <v>10263</v>
      </c>
      <c r="C3531" s="87" t="s">
        <v>10264</v>
      </c>
      <c r="D3531" s="87" t="s">
        <v>103</v>
      </c>
      <c r="E3531" s="87" t="s">
        <v>10248</v>
      </c>
      <c r="F3531" s="87" t="s">
        <v>10265</v>
      </c>
      <c r="G3531" s="87" t="s">
        <v>328</v>
      </c>
      <c r="H3531" s="87">
        <v>528805</v>
      </c>
    </row>
    <row r="3532" spans="1:8" x14ac:dyDescent="0.2">
      <c r="A3532" s="87" t="s">
        <v>10266</v>
      </c>
      <c r="B3532" s="87" t="s">
        <v>10267</v>
      </c>
      <c r="C3532" s="87" t="s">
        <v>10268</v>
      </c>
      <c r="D3532" s="87" t="s">
        <v>103</v>
      </c>
      <c r="E3532" s="87" t="s">
        <v>10176</v>
      </c>
      <c r="F3532" s="87" t="s">
        <v>145</v>
      </c>
      <c r="G3532" s="87" t="s">
        <v>328</v>
      </c>
      <c r="H3532" s="87">
        <v>518495</v>
      </c>
    </row>
    <row r="3533" spans="1:8" x14ac:dyDescent="0.2">
      <c r="A3533" s="87" t="s">
        <v>10269</v>
      </c>
      <c r="B3533" s="87" t="s">
        <v>10270</v>
      </c>
      <c r="C3533" s="87" t="s">
        <v>10271</v>
      </c>
      <c r="D3533" s="87" t="s">
        <v>332</v>
      </c>
      <c r="E3533" s="87" t="s">
        <v>10186</v>
      </c>
      <c r="F3533" s="87" t="s">
        <v>145</v>
      </c>
      <c r="G3533" s="87" t="s">
        <v>328</v>
      </c>
      <c r="H3533" s="87">
        <v>518495</v>
      </c>
    </row>
    <row r="3534" spans="1:8" x14ac:dyDescent="0.2">
      <c r="A3534" s="87" t="s">
        <v>10272</v>
      </c>
      <c r="B3534" s="87" t="s">
        <v>10273</v>
      </c>
      <c r="C3534" s="87" t="s">
        <v>10274</v>
      </c>
      <c r="D3534" s="87" t="s">
        <v>103</v>
      </c>
      <c r="E3534" s="87" t="s">
        <v>10176</v>
      </c>
      <c r="F3534" s="87" t="s">
        <v>10275</v>
      </c>
      <c r="G3534" s="87" t="s">
        <v>328</v>
      </c>
      <c r="H3534" s="87" t="s">
        <v>99</v>
      </c>
    </row>
    <row r="3535" spans="1:8" x14ac:dyDescent="0.2">
      <c r="A3535" s="87" t="s">
        <v>10276</v>
      </c>
      <c r="B3535" s="87" t="s">
        <v>10277</v>
      </c>
      <c r="C3535" s="87" t="s">
        <v>10192</v>
      </c>
      <c r="D3535" s="87" t="s">
        <v>123</v>
      </c>
      <c r="E3535" s="87" t="s">
        <v>10186</v>
      </c>
      <c r="F3535" s="87" t="s">
        <v>145</v>
      </c>
      <c r="G3535" s="87" t="s">
        <v>328</v>
      </c>
      <c r="H3535" s="87">
        <v>518495</v>
      </c>
    </row>
    <row r="3536" spans="1:8" x14ac:dyDescent="0.2">
      <c r="A3536" s="87" t="s">
        <v>10278</v>
      </c>
      <c r="B3536" s="87" t="s">
        <v>10279</v>
      </c>
      <c r="C3536" s="87" t="s">
        <v>10280</v>
      </c>
      <c r="D3536" s="87" t="s">
        <v>103</v>
      </c>
      <c r="E3536" s="87" t="s">
        <v>10186</v>
      </c>
      <c r="F3536" s="87" t="s">
        <v>145</v>
      </c>
      <c r="G3536" s="87" t="s">
        <v>328</v>
      </c>
      <c r="H3536" s="87">
        <v>518495</v>
      </c>
    </row>
    <row r="3537" spans="1:8" x14ac:dyDescent="0.2">
      <c r="A3537" s="87" t="s">
        <v>10281</v>
      </c>
      <c r="B3537" s="87" t="s">
        <v>10282</v>
      </c>
      <c r="C3537" s="87" t="s">
        <v>10283</v>
      </c>
      <c r="D3537" s="87" t="s">
        <v>332</v>
      </c>
      <c r="E3537" s="87" t="s">
        <v>10207</v>
      </c>
      <c r="F3537" s="87" t="s">
        <v>10208</v>
      </c>
      <c r="G3537" s="87" t="s">
        <v>328</v>
      </c>
      <c r="H3537" s="87">
        <v>527401</v>
      </c>
    </row>
    <row r="3538" spans="1:8" x14ac:dyDescent="0.2">
      <c r="A3538" s="87" t="s">
        <v>10284</v>
      </c>
      <c r="B3538" s="87" t="s">
        <v>10285</v>
      </c>
      <c r="C3538" s="87" t="s">
        <v>10286</v>
      </c>
      <c r="D3538" s="87" t="s">
        <v>10206</v>
      </c>
      <c r="E3538" s="87" t="s">
        <v>10207</v>
      </c>
      <c r="F3538" s="87" t="s">
        <v>10287</v>
      </c>
      <c r="G3538" s="87" t="s">
        <v>328</v>
      </c>
      <c r="H3538" s="87">
        <v>527402</v>
      </c>
    </row>
    <row r="3539" spans="1:8" x14ac:dyDescent="0.2">
      <c r="A3539" s="87" t="s">
        <v>10288</v>
      </c>
      <c r="B3539" s="87" t="s">
        <v>10289</v>
      </c>
      <c r="C3539" s="87" t="s">
        <v>10290</v>
      </c>
      <c r="D3539" s="87" t="s">
        <v>10206</v>
      </c>
      <c r="E3539" s="87" t="s">
        <v>10207</v>
      </c>
      <c r="F3539" s="87" t="s">
        <v>10287</v>
      </c>
      <c r="G3539" s="87" t="s">
        <v>328</v>
      </c>
      <c r="H3539" s="87">
        <v>527402</v>
      </c>
    </row>
    <row r="3540" spans="1:8" x14ac:dyDescent="0.2">
      <c r="A3540" s="87" t="s">
        <v>10291</v>
      </c>
      <c r="B3540" s="87" t="s">
        <v>10292</v>
      </c>
      <c r="C3540" s="87" t="s">
        <v>10293</v>
      </c>
      <c r="D3540" s="87" t="s">
        <v>10206</v>
      </c>
      <c r="E3540" s="87" t="s">
        <v>10207</v>
      </c>
      <c r="F3540" s="87" t="s">
        <v>10287</v>
      </c>
      <c r="G3540" s="87" t="s">
        <v>328</v>
      </c>
      <c r="H3540" s="87">
        <v>527402</v>
      </c>
    </row>
    <row r="3541" spans="1:8" x14ac:dyDescent="0.2">
      <c r="A3541" s="87" t="s">
        <v>10294</v>
      </c>
      <c r="B3541" s="87" t="s">
        <v>10295</v>
      </c>
      <c r="C3541" s="87" t="s">
        <v>10296</v>
      </c>
      <c r="D3541" s="87" t="s">
        <v>103</v>
      </c>
      <c r="E3541" s="87" t="s">
        <v>10222</v>
      </c>
      <c r="F3541" s="87" t="s">
        <v>10227</v>
      </c>
      <c r="G3541" s="87" t="s">
        <v>328</v>
      </c>
      <c r="H3541" s="87">
        <v>527405</v>
      </c>
    </row>
    <row r="3542" spans="1:8" x14ac:dyDescent="0.2">
      <c r="A3542" s="87" t="s">
        <v>10297</v>
      </c>
      <c r="B3542" s="87" t="s">
        <v>10298</v>
      </c>
      <c r="C3542" s="87" t="s">
        <v>10299</v>
      </c>
      <c r="D3542" s="87" t="s">
        <v>103</v>
      </c>
      <c r="E3542" s="87" t="s">
        <v>10222</v>
      </c>
      <c r="F3542" s="87" t="s">
        <v>10227</v>
      </c>
      <c r="G3542" s="87" t="s">
        <v>328</v>
      </c>
      <c r="H3542" s="87">
        <v>527405</v>
      </c>
    </row>
    <row r="3543" spans="1:8" x14ac:dyDescent="0.2">
      <c r="A3543" s="87" t="s">
        <v>10300</v>
      </c>
      <c r="B3543" s="87" t="s">
        <v>10301</v>
      </c>
      <c r="C3543" s="87" t="s">
        <v>10302</v>
      </c>
      <c r="D3543" s="87" t="s">
        <v>355</v>
      </c>
      <c r="E3543" s="87" t="s">
        <v>10207</v>
      </c>
      <c r="F3543" s="87" t="s">
        <v>10212</v>
      </c>
      <c r="G3543" s="87" t="s">
        <v>328</v>
      </c>
      <c r="H3543" s="87">
        <v>527403</v>
      </c>
    </row>
    <row r="3544" spans="1:8" x14ac:dyDescent="0.2">
      <c r="A3544" s="87" t="s">
        <v>10303</v>
      </c>
      <c r="B3544" s="87" t="s">
        <v>10304</v>
      </c>
      <c r="C3544" s="87" t="s">
        <v>10305</v>
      </c>
      <c r="D3544" s="87" t="s">
        <v>103</v>
      </c>
      <c r="E3544" s="87" t="s">
        <v>10222</v>
      </c>
      <c r="F3544" s="87" t="s">
        <v>10227</v>
      </c>
      <c r="G3544" s="87" t="s">
        <v>328</v>
      </c>
      <c r="H3544" s="87">
        <v>527405</v>
      </c>
    </row>
    <row r="3545" spans="1:8" x14ac:dyDescent="0.2">
      <c r="A3545" s="87" t="s">
        <v>10306</v>
      </c>
      <c r="B3545" s="87" t="s">
        <v>10307</v>
      </c>
      <c r="C3545" s="87" t="s">
        <v>10308</v>
      </c>
      <c r="D3545" s="87" t="s">
        <v>8479</v>
      </c>
      <c r="E3545" s="87" t="s">
        <v>10248</v>
      </c>
      <c r="F3545" s="87" t="s">
        <v>10265</v>
      </c>
      <c r="G3545" s="87" t="s">
        <v>328</v>
      </c>
      <c r="H3545" s="87">
        <v>528805</v>
      </c>
    </row>
    <row r="3546" spans="1:8" x14ac:dyDescent="0.2">
      <c r="A3546" s="87" t="s">
        <v>10309</v>
      </c>
      <c r="B3546" s="87" t="s">
        <v>10310</v>
      </c>
      <c r="C3546" s="87" t="s">
        <v>10252</v>
      </c>
      <c r="D3546" s="87" t="s">
        <v>645</v>
      </c>
      <c r="E3546" s="87" t="s">
        <v>10248</v>
      </c>
      <c r="F3546" s="87" t="s">
        <v>10253</v>
      </c>
      <c r="G3546" s="87" t="s">
        <v>328</v>
      </c>
      <c r="H3546" s="87">
        <v>527115</v>
      </c>
    </row>
    <row r="3547" spans="1:8" x14ac:dyDescent="0.2">
      <c r="A3547" s="87" t="s">
        <v>10311</v>
      </c>
      <c r="B3547" s="87" t="s">
        <v>10312</v>
      </c>
      <c r="C3547" s="87" t="s">
        <v>10308</v>
      </c>
      <c r="D3547" s="87" t="s">
        <v>103</v>
      </c>
      <c r="E3547" s="87" t="s">
        <v>10248</v>
      </c>
      <c r="F3547" s="87" t="s">
        <v>10265</v>
      </c>
      <c r="G3547" s="87" t="s">
        <v>328</v>
      </c>
      <c r="H3547" s="87">
        <v>528805</v>
      </c>
    </row>
    <row r="3548" spans="1:8" x14ac:dyDescent="0.2">
      <c r="A3548" s="87" t="s">
        <v>10313</v>
      </c>
      <c r="B3548" s="87" t="s">
        <v>10314</v>
      </c>
      <c r="C3548" s="87" t="s">
        <v>10315</v>
      </c>
      <c r="D3548" s="87" t="s">
        <v>103</v>
      </c>
      <c r="E3548" s="87" t="s">
        <v>10316</v>
      </c>
      <c r="F3548" s="87" t="s">
        <v>153</v>
      </c>
      <c r="G3548" s="87" t="s">
        <v>447</v>
      </c>
      <c r="H3548" s="87">
        <v>42998</v>
      </c>
    </row>
    <row r="3549" spans="1:8" x14ac:dyDescent="0.2">
      <c r="A3549" s="87" t="s">
        <v>10317</v>
      </c>
      <c r="B3549" s="87" t="s">
        <v>10318</v>
      </c>
      <c r="C3549" s="87" t="s">
        <v>10319</v>
      </c>
      <c r="D3549" s="87" t="s">
        <v>332</v>
      </c>
      <c r="E3549" s="87" t="s">
        <v>10316</v>
      </c>
      <c r="F3549" s="87" t="s">
        <v>512</v>
      </c>
      <c r="G3549" s="87" t="s">
        <v>447</v>
      </c>
      <c r="H3549" s="87">
        <v>518155</v>
      </c>
    </row>
    <row r="3550" spans="1:8" x14ac:dyDescent="0.2">
      <c r="A3550" s="87" t="s">
        <v>10320</v>
      </c>
      <c r="B3550" s="87" t="s">
        <v>10321</v>
      </c>
      <c r="C3550" s="87" t="s">
        <v>10319</v>
      </c>
      <c r="D3550" s="87" t="s">
        <v>103</v>
      </c>
      <c r="E3550" s="87" t="s">
        <v>10316</v>
      </c>
      <c r="F3550" s="87" t="s">
        <v>512</v>
      </c>
      <c r="G3550" s="87" t="s">
        <v>447</v>
      </c>
      <c r="H3550" s="87">
        <v>518155</v>
      </c>
    </row>
    <row r="3551" spans="1:8" x14ac:dyDescent="0.2">
      <c r="A3551" s="87" t="s">
        <v>10322</v>
      </c>
      <c r="B3551" s="87" t="s">
        <v>10323</v>
      </c>
      <c r="C3551" s="87" t="s">
        <v>10324</v>
      </c>
      <c r="D3551" s="87" t="s">
        <v>103</v>
      </c>
      <c r="E3551" s="87" t="s">
        <v>10316</v>
      </c>
      <c r="F3551" s="87" t="s">
        <v>512</v>
      </c>
      <c r="G3551" s="87" t="s">
        <v>447</v>
      </c>
      <c r="H3551" s="87">
        <v>518155</v>
      </c>
    </row>
    <row r="3552" spans="1:8" x14ac:dyDescent="0.2">
      <c r="A3552" s="87" t="s">
        <v>10325</v>
      </c>
      <c r="B3552" s="87" t="s">
        <v>10326</v>
      </c>
      <c r="C3552" s="87" t="s">
        <v>10327</v>
      </c>
      <c r="D3552" s="87" t="s">
        <v>103</v>
      </c>
      <c r="E3552" s="87" t="s">
        <v>10316</v>
      </c>
      <c r="F3552" s="87" t="s">
        <v>512</v>
      </c>
      <c r="G3552" s="87" t="s">
        <v>447</v>
      </c>
      <c r="H3552" s="87">
        <v>518155</v>
      </c>
    </row>
    <row r="3553" spans="1:8" x14ac:dyDescent="0.2">
      <c r="A3553" s="87" t="s">
        <v>10328</v>
      </c>
      <c r="B3553" s="87" t="s">
        <v>10329</v>
      </c>
      <c r="C3553" s="87" t="s">
        <v>10330</v>
      </c>
      <c r="D3553" s="87" t="s">
        <v>332</v>
      </c>
      <c r="E3553" s="87" t="s">
        <v>10331</v>
      </c>
      <c r="F3553" s="87" t="s">
        <v>512</v>
      </c>
      <c r="G3553" s="87" t="s">
        <v>539</v>
      </c>
      <c r="H3553" s="87">
        <v>518155</v>
      </c>
    </row>
    <row r="3554" spans="1:8" x14ac:dyDescent="0.2">
      <c r="A3554" s="87" t="s">
        <v>10332</v>
      </c>
      <c r="B3554" s="87" t="s">
        <v>10333</v>
      </c>
      <c r="C3554" s="87" t="s">
        <v>10330</v>
      </c>
      <c r="D3554" s="87" t="s">
        <v>103</v>
      </c>
      <c r="E3554" s="87" t="s">
        <v>10331</v>
      </c>
      <c r="F3554" s="87" t="s">
        <v>512</v>
      </c>
      <c r="G3554" s="87" t="s">
        <v>539</v>
      </c>
      <c r="H3554" s="87">
        <v>518155</v>
      </c>
    </row>
    <row r="3555" spans="1:8" x14ac:dyDescent="0.2">
      <c r="A3555" s="87" t="s">
        <v>10334</v>
      </c>
      <c r="B3555" s="87" t="s">
        <v>10335</v>
      </c>
      <c r="C3555" s="87" t="s">
        <v>10336</v>
      </c>
      <c r="D3555" s="87" t="s">
        <v>103</v>
      </c>
      <c r="E3555" s="87" t="s">
        <v>10331</v>
      </c>
      <c r="F3555" s="87" t="s">
        <v>153</v>
      </c>
      <c r="G3555" s="87" t="s">
        <v>539</v>
      </c>
      <c r="H3555" s="87">
        <v>42998</v>
      </c>
    </row>
    <row r="3556" spans="1:8" x14ac:dyDescent="0.2">
      <c r="A3556" s="87" t="s">
        <v>10337</v>
      </c>
      <c r="B3556" s="87" t="s">
        <v>10338</v>
      </c>
      <c r="C3556" s="87" t="s">
        <v>10339</v>
      </c>
      <c r="D3556" s="87" t="s">
        <v>332</v>
      </c>
      <c r="E3556" s="87" t="s">
        <v>10331</v>
      </c>
      <c r="F3556" s="87" t="s">
        <v>153</v>
      </c>
      <c r="G3556" s="87" t="s">
        <v>539</v>
      </c>
      <c r="H3556" s="87">
        <v>42998</v>
      </c>
    </row>
    <row r="3557" spans="1:8" x14ac:dyDescent="0.2">
      <c r="A3557" s="87" t="s">
        <v>10340</v>
      </c>
      <c r="B3557" s="87" t="s">
        <v>10341</v>
      </c>
      <c r="C3557" s="87" t="s">
        <v>10342</v>
      </c>
      <c r="D3557" s="87" t="s">
        <v>200</v>
      </c>
      <c r="E3557" s="87" t="s">
        <v>10316</v>
      </c>
      <c r="F3557" s="87" t="s">
        <v>512</v>
      </c>
      <c r="G3557" s="87" t="s">
        <v>447</v>
      </c>
      <c r="H3557" s="87">
        <v>518155</v>
      </c>
    </row>
    <row r="3558" spans="1:8" x14ac:dyDescent="0.2">
      <c r="A3558" s="87" t="s">
        <v>10343</v>
      </c>
      <c r="B3558" s="87" t="s">
        <v>10344</v>
      </c>
      <c r="C3558" s="87" t="s">
        <v>10342</v>
      </c>
      <c r="D3558" s="87" t="s">
        <v>103</v>
      </c>
      <c r="E3558" s="87" t="s">
        <v>10316</v>
      </c>
      <c r="F3558" s="87" t="s">
        <v>512</v>
      </c>
      <c r="G3558" s="87" t="s">
        <v>447</v>
      </c>
      <c r="H3558" s="87">
        <v>518155</v>
      </c>
    </row>
    <row r="3559" spans="1:8" x14ac:dyDescent="0.2">
      <c r="A3559" s="87" t="s">
        <v>10345</v>
      </c>
      <c r="B3559" s="87" t="s">
        <v>10346</v>
      </c>
      <c r="C3559" s="87" t="s">
        <v>10347</v>
      </c>
      <c r="D3559" s="87" t="s">
        <v>332</v>
      </c>
      <c r="E3559" s="87" t="s">
        <v>10316</v>
      </c>
      <c r="F3559" s="87" t="s">
        <v>512</v>
      </c>
      <c r="G3559" s="87" t="s">
        <v>447</v>
      </c>
      <c r="H3559" s="87">
        <v>518155</v>
      </c>
    </row>
    <row r="3560" spans="1:8" x14ac:dyDescent="0.2">
      <c r="A3560" s="87" t="s">
        <v>10348</v>
      </c>
      <c r="B3560" s="87" t="s">
        <v>10349</v>
      </c>
      <c r="C3560" s="87" t="s">
        <v>10347</v>
      </c>
      <c r="D3560" s="87" t="s">
        <v>103</v>
      </c>
      <c r="E3560" s="87" t="s">
        <v>10316</v>
      </c>
      <c r="F3560" s="87" t="s">
        <v>512</v>
      </c>
      <c r="G3560" s="87" t="s">
        <v>447</v>
      </c>
      <c r="H3560" s="87">
        <v>518155</v>
      </c>
    </row>
    <row r="3561" spans="1:8" x14ac:dyDescent="0.2">
      <c r="A3561" s="87" t="s">
        <v>10350</v>
      </c>
      <c r="B3561" s="87" t="s">
        <v>10351</v>
      </c>
      <c r="C3561" s="87" t="s">
        <v>10352</v>
      </c>
      <c r="D3561" s="87" t="s">
        <v>103</v>
      </c>
      <c r="E3561" s="87" t="s">
        <v>10331</v>
      </c>
      <c r="F3561" s="87" t="s">
        <v>512</v>
      </c>
      <c r="G3561" s="87" t="s">
        <v>539</v>
      </c>
      <c r="H3561" s="87">
        <v>518155</v>
      </c>
    </row>
    <row r="3562" spans="1:8" x14ac:dyDescent="0.2">
      <c r="A3562" s="87" t="s">
        <v>10353</v>
      </c>
      <c r="B3562" s="87" t="s">
        <v>10354</v>
      </c>
      <c r="C3562" s="87" t="s">
        <v>10355</v>
      </c>
      <c r="D3562" s="87" t="s">
        <v>103</v>
      </c>
      <c r="E3562" s="87" t="s">
        <v>10356</v>
      </c>
      <c r="F3562" s="87" t="s">
        <v>10357</v>
      </c>
      <c r="G3562" s="87" t="s">
        <v>328</v>
      </c>
      <c r="H3562" s="87">
        <v>518391</v>
      </c>
    </row>
    <row r="3563" spans="1:8" x14ac:dyDescent="0.2">
      <c r="A3563" s="87" t="s">
        <v>10358</v>
      </c>
      <c r="B3563" s="87" t="s">
        <v>10359</v>
      </c>
      <c r="C3563" s="87" t="s">
        <v>10360</v>
      </c>
      <c r="D3563" s="87" t="s">
        <v>332</v>
      </c>
      <c r="E3563" s="87" t="s">
        <v>10361</v>
      </c>
      <c r="F3563" s="87" t="s">
        <v>10362</v>
      </c>
      <c r="G3563" s="87" t="s">
        <v>328</v>
      </c>
      <c r="H3563" s="87">
        <v>518392</v>
      </c>
    </row>
    <row r="3564" spans="1:8" x14ac:dyDescent="0.2">
      <c r="A3564" s="87" t="s">
        <v>10363</v>
      </c>
      <c r="B3564" s="87" t="s">
        <v>10364</v>
      </c>
      <c r="C3564" s="87" t="s">
        <v>10360</v>
      </c>
      <c r="D3564" s="87" t="s">
        <v>103</v>
      </c>
      <c r="E3564" s="87" t="s">
        <v>10361</v>
      </c>
      <c r="F3564" s="87" t="s">
        <v>10362</v>
      </c>
      <c r="G3564" s="87" t="s">
        <v>328</v>
      </c>
      <c r="H3564" s="87">
        <v>518392</v>
      </c>
    </row>
    <row r="3565" spans="1:8" x14ac:dyDescent="0.2">
      <c r="A3565" s="87" t="s">
        <v>10365</v>
      </c>
      <c r="B3565" s="87" t="s">
        <v>10366</v>
      </c>
      <c r="C3565" s="87" t="s">
        <v>10367</v>
      </c>
      <c r="D3565" s="87" t="s">
        <v>332</v>
      </c>
      <c r="E3565" s="87" t="s">
        <v>10361</v>
      </c>
      <c r="F3565" s="87" t="s">
        <v>10362</v>
      </c>
      <c r="G3565" s="87" t="s">
        <v>328</v>
      </c>
      <c r="H3565" s="87">
        <v>518392</v>
      </c>
    </row>
    <row r="3566" spans="1:8" x14ac:dyDescent="0.2">
      <c r="A3566" s="87" t="s">
        <v>10368</v>
      </c>
      <c r="B3566" s="87" t="s">
        <v>10369</v>
      </c>
      <c r="C3566" s="87" t="s">
        <v>10370</v>
      </c>
      <c r="D3566" s="87" t="s">
        <v>332</v>
      </c>
      <c r="E3566" s="87" t="s">
        <v>10361</v>
      </c>
      <c r="F3566" s="87" t="s">
        <v>10362</v>
      </c>
      <c r="G3566" s="87" t="s">
        <v>328</v>
      </c>
      <c r="H3566" s="87">
        <v>518392</v>
      </c>
    </row>
    <row r="3567" spans="1:8" x14ac:dyDescent="0.2">
      <c r="A3567" s="87" t="s">
        <v>10371</v>
      </c>
      <c r="B3567" s="87" t="s">
        <v>10372</v>
      </c>
      <c r="C3567" s="87" t="s">
        <v>10373</v>
      </c>
      <c r="D3567" s="87" t="s">
        <v>332</v>
      </c>
      <c r="E3567" s="87" t="s">
        <v>10361</v>
      </c>
      <c r="F3567" s="87" t="s">
        <v>10362</v>
      </c>
      <c r="G3567" s="87" t="s">
        <v>328</v>
      </c>
      <c r="H3567" s="87">
        <v>518392</v>
      </c>
    </row>
    <row r="3568" spans="1:8" x14ac:dyDescent="0.2">
      <c r="A3568" s="87" t="s">
        <v>10374</v>
      </c>
      <c r="B3568" s="87" t="s">
        <v>10375</v>
      </c>
      <c r="C3568" s="87" t="s">
        <v>10376</v>
      </c>
      <c r="D3568" s="87" t="s">
        <v>103</v>
      </c>
      <c r="E3568" s="87" t="s">
        <v>10377</v>
      </c>
      <c r="F3568" s="87" t="s">
        <v>10275</v>
      </c>
      <c r="G3568" s="87" t="s">
        <v>10378</v>
      </c>
      <c r="H3568" s="87" t="s">
        <v>99</v>
      </c>
    </row>
    <row r="3569" spans="1:8" x14ac:dyDescent="0.2">
      <c r="A3569" s="87" t="s">
        <v>10379</v>
      </c>
      <c r="B3569" s="87" t="s">
        <v>10380</v>
      </c>
      <c r="C3569" s="87" t="s">
        <v>10381</v>
      </c>
      <c r="D3569" s="87" t="s">
        <v>103</v>
      </c>
      <c r="E3569" s="87" t="s">
        <v>10382</v>
      </c>
      <c r="F3569" s="87" t="s">
        <v>10383</v>
      </c>
      <c r="G3569" s="87" t="s">
        <v>328</v>
      </c>
      <c r="H3569" s="87">
        <v>518394</v>
      </c>
    </row>
    <row r="3570" spans="1:8" x14ac:dyDescent="0.2">
      <c r="A3570" s="87" t="s">
        <v>10384</v>
      </c>
      <c r="B3570" s="87" t="s">
        <v>10385</v>
      </c>
      <c r="C3570" s="87" t="s">
        <v>10386</v>
      </c>
      <c r="D3570" s="87" t="s">
        <v>103</v>
      </c>
      <c r="E3570" s="87" t="s">
        <v>10387</v>
      </c>
      <c r="F3570" s="87" t="s">
        <v>10383</v>
      </c>
      <c r="G3570" s="87" t="s">
        <v>328</v>
      </c>
      <c r="H3570" s="87">
        <v>518394</v>
      </c>
    </row>
    <row r="3571" spans="1:8" x14ac:dyDescent="0.2">
      <c r="A3571" s="87" t="s">
        <v>10388</v>
      </c>
      <c r="B3571" s="87" t="s">
        <v>10389</v>
      </c>
      <c r="C3571" s="87" t="s">
        <v>10390</v>
      </c>
      <c r="D3571" s="87" t="s">
        <v>103</v>
      </c>
      <c r="E3571" s="87" t="s">
        <v>10391</v>
      </c>
      <c r="F3571" s="87" t="s">
        <v>10383</v>
      </c>
      <c r="G3571" s="87" t="s">
        <v>328</v>
      </c>
      <c r="H3571" s="87">
        <v>518394</v>
      </c>
    </row>
    <row r="3572" spans="1:8" x14ac:dyDescent="0.2">
      <c r="A3572" s="87" t="s">
        <v>10392</v>
      </c>
      <c r="B3572" s="87" t="s">
        <v>10393</v>
      </c>
      <c r="C3572" s="87" t="s">
        <v>10355</v>
      </c>
      <c r="D3572" s="87" t="s">
        <v>332</v>
      </c>
      <c r="E3572" s="87" t="s">
        <v>10356</v>
      </c>
      <c r="F3572" s="87" t="s">
        <v>10357</v>
      </c>
      <c r="G3572" s="87" t="s">
        <v>328</v>
      </c>
      <c r="H3572" s="87">
        <v>518391</v>
      </c>
    </row>
    <row r="3573" spans="1:8" x14ac:dyDescent="0.2">
      <c r="A3573" s="87" t="s">
        <v>10394</v>
      </c>
      <c r="B3573" s="87" t="s">
        <v>10395</v>
      </c>
      <c r="C3573" s="87" t="s">
        <v>10396</v>
      </c>
      <c r="D3573" s="87" t="s">
        <v>332</v>
      </c>
      <c r="E3573" s="87" t="s">
        <v>10356</v>
      </c>
      <c r="F3573" s="87" t="s">
        <v>10397</v>
      </c>
      <c r="G3573" s="87" t="s">
        <v>328</v>
      </c>
      <c r="H3573" s="87">
        <v>518393</v>
      </c>
    </row>
    <row r="3574" spans="1:8" x14ac:dyDescent="0.2">
      <c r="A3574" s="87" t="s">
        <v>10398</v>
      </c>
      <c r="B3574" s="87" t="s">
        <v>10399</v>
      </c>
      <c r="C3574" s="87" t="s">
        <v>10400</v>
      </c>
      <c r="D3574" s="87" t="s">
        <v>103</v>
      </c>
      <c r="E3574" s="87" t="s">
        <v>10356</v>
      </c>
      <c r="F3574" s="87" t="s">
        <v>10383</v>
      </c>
      <c r="G3574" s="87" t="s">
        <v>328</v>
      </c>
      <c r="H3574" s="87">
        <v>518394</v>
      </c>
    </row>
    <row r="3575" spans="1:8" x14ac:dyDescent="0.2">
      <c r="A3575" s="87" t="s">
        <v>10401</v>
      </c>
      <c r="B3575" s="87" t="s">
        <v>10402</v>
      </c>
      <c r="C3575" s="87" t="s">
        <v>10396</v>
      </c>
      <c r="D3575" s="87" t="s">
        <v>103</v>
      </c>
      <c r="E3575" s="87" t="s">
        <v>10356</v>
      </c>
      <c r="F3575" s="87" t="s">
        <v>10397</v>
      </c>
      <c r="G3575" s="87" t="s">
        <v>328</v>
      </c>
      <c r="H3575" s="87">
        <v>518393</v>
      </c>
    </row>
    <row r="3576" spans="1:8" x14ac:dyDescent="0.2">
      <c r="A3576" s="87" t="s">
        <v>10403</v>
      </c>
      <c r="B3576" s="87" t="s">
        <v>10404</v>
      </c>
      <c r="C3576" s="87" t="s">
        <v>10405</v>
      </c>
      <c r="D3576" s="87" t="s">
        <v>332</v>
      </c>
      <c r="E3576" s="87" t="s">
        <v>10382</v>
      </c>
      <c r="F3576" s="87" t="s">
        <v>10383</v>
      </c>
      <c r="G3576" s="87" t="s">
        <v>328</v>
      </c>
      <c r="H3576" s="87">
        <v>518394</v>
      </c>
    </row>
    <row r="3577" spans="1:8" x14ac:dyDescent="0.2">
      <c r="A3577" s="87" t="s">
        <v>10406</v>
      </c>
      <c r="B3577" s="87" t="s">
        <v>10407</v>
      </c>
      <c r="C3577" s="87" t="s">
        <v>10408</v>
      </c>
      <c r="D3577" s="87" t="s">
        <v>103</v>
      </c>
      <c r="E3577" s="87" t="s">
        <v>10377</v>
      </c>
      <c r="F3577" s="87" t="s">
        <v>8497</v>
      </c>
      <c r="G3577" s="87" t="s">
        <v>10378</v>
      </c>
      <c r="H3577" s="87">
        <v>518410</v>
      </c>
    </row>
    <row r="3578" spans="1:8" x14ac:dyDescent="0.2">
      <c r="A3578" s="87" t="s">
        <v>10409</v>
      </c>
      <c r="B3578" s="87" t="s">
        <v>10410</v>
      </c>
      <c r="C3578" s="87" t="s">
        <v>10411</v>
      </c>
      <c r="D3578" s="87" t="s">
        <v>103</v>
      </c>
      <c r="E3578" s="87" t="s">
        <v>10361</v>
      </c>
      <c r="F3578" s="87" t="s">
        <v>153</v>
      </c>
      <c r="G3578" s="87" t="s">
        <v>328</v>
      </c>
      <c r="H3578" s="87">
        <v>42998</v>
      </c>
    </row>
    <row r="3579" spans="1:8" x14ac:dyDescent="0.2">
      <c r="A3579" s="87" t="s">
        <v>10412</v>
      </c>
      <c r="B3579" s="87" t="s">
        <v>10413</v>
      </c>
      <c r="C3579" s="87" t="s">
        <v>10396</v>
      </c>
      <c r="D3579" s="87" t="s">
        <v>75</v>
      </c>
      <c r="E3579" s="87" t="s">
        <v>10356</v>
      </c>
      <c r="F3579" s="87" t="s">
        <v>10397</v>
      </c>
      <c r="G3579" s="87" t="s">
        <v>328</v>
      </c>
      <c r="H3579" s="87">
        <v>518393</v>
      </c>
    </row>
    <row r="3580" spans="1:8" x14ac:dyDescent="0.2">
      <c r="A3580" s="87" t="s">
        <v>10414</v>
      </c>
      <c r="B3580" s="87" t="s">
        <v>10415</v>
      </c>
      <c r="C3580" s="87" t="s">
        <v>10396</v>
      </c>
      <c r="D3580" s="87" t="s">
        <v>123</v>
      </c>
      <c r="E3580" s="87" t="s">
        <v>10356</v>
      </c>
      <c r="F3580" s="87" t="s">
        <v>10397</v>
      </c>
      <c r="G3580" s="87" t="s">
        <v>328</v>
      </c>
      <c r="H3580" s="87">
        <v>518393</v>
      </c>
    </row>
    <row r="3581" spans="1:8" x14ac:dyDescent="0.2">
      <c r="A3581" s="87" t="s">
        <v>10416</v>
      </c>
      <c r="B3581" s="87" t="s">
        <v>10417</v>
      </c>
      <c r="C3581" s="87" t="s">
        <v>10381</v>
      </c>
      <c r="D3581" s="87" t="s">
        <v>332</v>
      </c>
      <c r="E3581" s="87" t="s">
        <v>10382</v>
      </c>
      <c r="F3581" s="87" t="s">
        <v>10383</v>
      </c>
      <c r="G3581" s="87" t="s">
        <v>328</v>
      </c>
      <c r="H3581" s="87">
        <v>518394</v>
      </c>
    </row>
    <row r="3582" spans="1:8" x14ac:dyDescent="0.2">
      <c r="A3582" s="87" t="s">
        <v>10418</v>
      </c>
      <c r="B3582" s="87" t="s">
        <v>10419</v>
      </c>
      <c r="C3582" s="87" t="s">
        <v>10405</v>
      </c>
      <c r="D3582" s="87" t="s">
        <v>103</v>
      </c>
      <c r="E3582" s="87" t="s">
        <v>10382</v>
      </c>
      <c r="F3582" s="87" t="s">
        <v>10383</v>
      </c>
      <c r="G3582" s="87" t="s">
        <v>328</v>
      </c>
      <c r="H3582" s="87">
        <v>518394</v>
      </c>
    </row>
    <row r="3583" spans="1:8" x14ac:dyDescent="0.2">
      <c r="A3583" s="87" t="s">
        <v>10420</v>
      </c>
      <c r="B3583" s="87" t="s">
        <v>10421</v>
      </c>
      <c r="C3583" s="87" t="s">
        <v>10422</v>
      </c>
      <c r="D3583" s="87" t="s">
        <v>103</v>
      </c>
      <c r="E3583" s="87" t="s">
        <v>10316</v>
      </c>
      <c r="F3583" s="87" t="s">
        <v>512</v>
      </c>
      <c r="G3583" s="87" t="s">
        <v>447</v>
      </c>
      <c r="H3583" s="87">
        <v>518155</v>
      </c>
    </row>
    <row r="3584" spans="1:8" x14ac:dyDescent="0.2">
      <c r="A3584" s="87" t="s">
        <v>10423</v>
      </c>
      <c r="B3584" s="87" t="s">
        <v>10424</v>
      </c>
      <c r="C3584" s="87" t="s">
        <v>10425</v>
      </c>
      <c r="D3584" s="87" t="s">
        <v>103</v>
      </c>
      <c r="E3584" s="87" t="s">
        <v>10316</v>
      </c>
      <c r="F3584" s="87" t="s">
        <v>512</v>
      </c>
      <c r="G3584" s="87" t="s">
        <v>447</v>
      </c>
      <c r="H3584" s="87">
        <v>518155</v>
      </c>
    </row>
    <row r="3585" spans="1:8" x14ac:dyDescent="0.2">
      <c r="A3585" s="87" t="s">
        <v>10426</v>
      </c>
      <c r="B3585" s="87" t="s">
        <v>10427</v>
      </c>
      <c r="C3585" s="87" t="s">
        <v>10428</v>
      </c>
      <c r="D3585" s="87" t="s">
        <v>332</v>
      </c>
      <c r="E3585" s="87" t="s">
        <v>10316</v>
      </c>
      <c r="F3585" s="87" t="s">
        <v>512</v>
      </c>
      <c r="G3585" s="87" t="s">
        <v>447</v>
      </c>
      <c r="H3585" s="87">
        <v>518155</v>
      </c>
    </row>
    <row r="3586" spans="1:8" x14ac:dyDescent="0.2">
      <c r="A3586" s="87" t="s">
        <v>10429</v>
      </c>
      <c r="B3586" s="87" t="s">
        <v>10430</v>
      </c>
      <c r="C3586" s="87" t="s">
        <v>10425</v>
      </c>
      <c r="D3586" s="87" t="s">
        <v>75</v>
      </c>
      <c r="E3586" s="87" t="s">
        <v>10316</v>
      </c>
      <c r="F3586" s="87" t="s">
        <v>512</v>
      </c>
      <c r="G3586" s="87" t="s">
        <v>447</v>
      </c>
      <c r="H3586" s="87">
        <v>518155</v>
      </c>
    </row>
    <row r="3587" spans="1:8" x14ac:dyDescent="0.2">
      <c r="A3587" s="87" t="s">
        <v>10431</v>
      </c>
      <c r="B3587" s="87" t="s">
        <v>10432</v>
      </c>
      <c r="C3587" s="87" t="s">
        <v>10433</v>
      </c>
      <c r="D3587" s="87" t="s">
        <v>103</v>
      </c>
      <c r="E3587" s="87" t="s">
        <v>10316</v>
      </c>
      <c r="F3587" s="87" t="s">
        <v>512</v>
      </c>
      <c r="G3587" s="87" t="s">
        <v>447</v>
      </c>
      <c r="H3587" s="87">
        <v>518155</v>
      </c>
    </row>
    <row r="3588" spans="1:8" x14ac:dyDescent="0.2">
      <c r="A3588" s="87" t="s">
        <v>10434</v>
      </c>
      <c r="B3588" s="87" t="s">
        <v>10435</v>
      </c>
      <c r="C3588" s="87" t="s">
        <v>10436</v>
      </c>
      <c r="D3588" s="87" t="s">
        <v>103</v>
      </c>
      <c r="E3588" s="87" t="s">
        <v>10316</v>
      </c>
      <c r="F3588" s="87" t="s">
        <v>512</v>
      </c>
      <c r="G3588" s="87" t="s">
        <v>447</v>
      </c>
      <c r="H3588" s="87">
        <v>518155</v>
      </c>
    </row>
    <row r="3589" spans="1:8" x14ac:dyDescent="0.2">
      <c r="A3589" s="87" t="s">
        <v>10437</v>
      </c>
      <c r="B3589" s="87" t="s">
        <v>10438</v>
      </c>
      <c r="C3589" s="87" t="s">
        <v>10439</v>
      </c>
      <c r="D3589" s="87" t="s">
        <v>103</v>
      </c>
      <c r="E3589" s="87" t="s">
        <v>10316</v>
      </c>
      <c r="F3589" s="87" t="s">
        <v>512</v>
      </c>
      <c r="G3589" s="87" t="s">
        <v>447</v>
      </c>
      <c r="H3589" s="87">
        <v>518155</v>
      </c>
    </row>
    <row r="3590" spans="1:8" x14ac:dyDescent="0.2">
      <c r="A3590" s="87" t="s">
        <v>10440</v>
      </c>
      <c r="B3590" s="87" t="s">
        <v>10441</v>
      </c>
      <c r="C3590" s="87" t="s">
        <v>10442</v>
      </c>
      <c r="D3590" s="87" t="s">
        <v>103</v>
      </c>
      <c r="E3590" s="87" t="s">
        <v>10316</v>
      </c>
      <c r="F3590" s="87" t="s">
        <v>512</v>
      </c>
      <c r="G3590" s="87" t="s">
        <v>447</v>
      </c>
      <c r="H3590" s="87">
        <v>518155</v>
      </c>
    </row>
    <row r="3591" spans="1:8" x14ac:dyDescent="0.2">
      <c r="A3591" s="87" t="s">
        <v>10443</v>
      </c>
      <c r="B3591" s="87" t="s">
        <v>10444</v>
      </c>
      <c r="C3591" s="87" t="s">
        <v>10445</v>
      </c>
      <c r="D3591" s="87" t="s">
        <v>103</v>
      </c>
      <c r="E3591" s="87" t="s">
        <v>10316</v>
      </c>
      <c r="F3591" s="87" t="s">
        <v>512</v>
      </c>
      <c r="G3591" s="87" t="s">
        <v>447</v>
      </c>
      <c r="H3591" s="87">
        <v>518155</v>
      </c>
    </row>
    <row r="3592" spans="1:8" x14ac:dyDescent="0.2">
      <c r="A3592" s="87" t="s">
        <v>10446</v>
      </c>
      <c r="B3592" s="87" t="s">
        <v>10447</v>
      </c>
      <c r="C3592" s="87" t="s">
        <v>10448</v>
      </c>
      <c r="D3592" s="87" t="s">
        <v>103</v>
      </c>
      <c r="E3592" s="87" t="s">
        <v>10316</v>
      </c>
      <c r="F3592" s="87" t="s">
        <v>512</v>
      </c>
      <c r="G3592" s="87" t="s">
        <v>447</v>
      </c>
      <c r="H3592" s="87">
        <v>518155</v>
      </c>
    </row>
    <row r="3593" spans="1:8" x14ac:dyDescent="0.2">
      <c r="A3593" s="87" t="s">
        <v>10449</v>
      </c>
      <c r="B3593" s="87" t="s">
        <v>10450</v>
      </c>
      <c r="C3593" s="87" t="s">
        <v>10451</v>
      </c>
      <c r="D3593" s="87" t="s">
        <v>103</v>
      </c>
      <c r="E3593" s="87" t="s">
        <v>10316</v>
      </c>
      <c r="F3593" s="87" t="s">
        <v>512</v>
      </c>
      <c r="G3593" s="87" t="s">
        <v>447</v>
      </c>
      <c r="H3593" s="87">
        <v>518155</v>
      </c>
    </row>
    <row r="3594" spans="1:8" x14ac:dyDescent="0.2">
      <c r="A3594" s="87" t="s">
        <v>10452</v>
      </c>
      <c r="B3594" s="87" t="s">
        <v>10453</v>
      </c>
      <c r="C3594" s="87" t="s">
        <v>10454</v>
      </c>
      <c r="D3594" s="87" t="s">
        <v>103</v>
      </c>
      <c r="E3594" s="87" t="s">
        <v>10316</v>
      </c>
      <c r="F3594" s="87" t="s">
        <v>512</v>
      </c>
      <c r="G3594" s="87" t="s">
        <v>447</v>
      </c>
      <c r="H3594" s="87">
        <v>518155</v>
      </c>
    </row>
    <row r="3595" spans="1:8" x14ac:dyDescent="0.2">
      <c r="A3595" s="87" t="s">
        <v>10455</v>
      </c>
      <c r="B3595" s="87" t="s">
        <v>10456</v>
      </c>
      <c r="C3595" s="87" t="s">
        <v>10457</v>
      </c>
      <c r="D3595" s="87" t="s">
        <v>103</v>
      </c>
      <c r="E3595" s="87" t="s">
        <v>10316</v>
      </c>
      <c r="F3595" s="87" t="s">
        <v>512</v>
      </c>
      <c r="G3595" s="87" t="s">
        <v>447</v>
      </c>
      <c r="H3595" s="87">
        <v>518155</v>
      </c>
    </row>
    <row r="3596" spans="1:8" x14ac:dyDescent="0.2">
      <c r="A3596" s="87" t="s">
        <v>10458</v>
      </c>
      <c r="B3596" s="87" t="s">
        <v>10459</v>
      </c>
      <c r="C3596" s="87" t="s">
        <v>10460</v>
      </c>
      <c r="D3596" s="87" t="s">
        <v>332</v>
      </c>
      <c r="E3596" s="87" t="s">
        <v>10316</v>
      </c>
      <c r="F3596" s="87" t="s">
        <v>512</v>
      </c>
      <c r="G3596" s="87" t="s">
        <v>447</v>
      </c>
      <c r="H3596" s="87">
        <v>518155</v>
      </c>
    </row>
    <row r="3597" spans="1:8" x14ac:dyDescent="0.2">
      <c r="A3597" s="87" t="s">
        <v>10461</v>
      </c>
      <c r="B3597" s="87" t="s">
        <v>10462</v>
      </c>
      <c r="C3597" s="87" t="s">
        <v>10463</v>
      </c>
      <c r="D3597" s="87" t="s">
        <v>103</v>
      </c>
      <c r="E3597" s="87" t="s">
        <v>10316</v>
      </c>
      <c r="F3597" s="87" t="s">
        <v>10383</v>
      </c>
      <c r="G3597" s="87" t="s">
        <v>447</v>
      </c>
      <c r="H3597" s="87">
        <v>518394</v>
      </c>
    </row>
    <row r="3598" spans="1:8" x14ac:dyDescent="0.2">
      <c r="A3598" s="87" t="s">
        <v>10464</v>
      </c>
      <c r="B3598" s="87" t="s">
        <v>10465</v>
      </c>
      <c r="C3598" s="87" t="s">
        <v>10466</v>
      </c>
      <c r="D3598" s="87" t="s">
        <v>332</v>
      </c>
      <c r="E3598" s="87" t="s">
        <v>10316</v>
      </c>
      <c r="F3598" s="87" t="s">
        <v>512</v>
      </c>
      <c r="G3598" s="87" t="s">
        <v>447</v>
      </c>
      <c r="H3598" s="87">
        <v>518155</v>
      </c>
    </row>
    <row r="3599" spans="1:8" x14ac:dyDescent="0.2">
      <c r="A3599" s="87" t="s">
        <v>10467</v>
      </c>
      <c r="B3599" s="87" t="s">
        <v>10468</v>
      </c>
      <c r="C3599" s="87" t="s">
        <v>10469</v>
      </c>
      <c r="D3599" s="87" t="s">
        <v>103</v>
      </c>
      <c r="E3599" s="87" t="s">
        <v>10316</v>
      </c>
      <c r="F3599" s="87" t="s">
        <v>153</v>
      </c>
      <c r="G3599" s="87" t="s">
        <v>447</v>
      </c>
      <c r="H3599" s="87">
        <v>42998</v>
      </c>
    </row>
    <row r="3600" spans="1:8" x14ac:dyDescent="0.2">
      <c r="A3600" s="87" t="s">
        <v>10470</v>
      </c>
      <c r="B3600" s="87" t="s">
        <v>10471</v>
      </c>
      <c r="C3600" s="87" t="s">
        <v>10460</v>
      </c>
      <c r="D3600" s="87" t="s">
        <v>103</v>
      </c>
      <c r="E3600" s="87" t="s">
        <v>10316</v>
      </c>
      <c r="F3600" s="87" t="s">
        <v>512</v>
      </c>
      <c r="G3600" s="87" t="s">
        <v>447</v>
      </c>
      <c r="H3600" s="87">
        <v>518155</v>
      </c>
    </row>
    <row r="3601" spans="1:8" x14ac:dyDescent="0.2">
      <c r="A3601" s="87" t="s">
        <v>10472</v>
      </c>
      <c r="B3601" s="87" t="s">
        <v>10473</v>
      </c>
      <c r="C3601" s="87" t="s">
        <v>10474</v>
      </c>
      <c r="D3601" s="87" t="s">
        <v>103</v>
      </c>
      <c r="E3601" s="87" t="s">
        <v>10316</v>
      </c>
      <c r="F3601" s="87" t="s">
        <v>153</v>
      </c>
      <c r="G3601" s="87" t="s">
        <v>447</v>
      </c>
      <c r="H3601" s="87">
        <v>42998</v>
      </c>
    </row>
    <row r="3602" spans="1:8" x14ac:dyDescent="0.2">
      <c r="A3602" s="87" t="s">
        <v>10475</v>
      </c>
      <c r="B3602" s="87" t="s">
        <v>10476</v>
      </c>
      <c r="C3602" s="87" t="s">
        <v>10474</v>
      </c>
      <c r="D3602" s="87" t="s">
        <v>200</v>
      </c>
      <c r="E3602" s="87" t="s">
        <v>10316</v>
      </c>
      <c r="F3602" s="87" t="s">
        <v>153</v>
      </c>
      <c r="G3602" s="87" t="s">
        <v>447</v>
      </c>
      <c r="H3602" s="87">
        <v>42998</v>
      </c>
    </row>
    <row r="3603" spans="1:8" x14ac:dyDescent="0.2">
      <c r="A3603" s="87" t="s">
        <v>10477</v>
      </c>
      <c r="B3603" s="87" t="s">
        <v>10478</v>
      </c>
      <c r="C3603" s="87" t="s">
        <v>10336</v>
      </c>
      <c r="D3603" s="87" t="s">
        <v>332</v>
      </c>
      <c r="E3603" s="87" t="s">
        <v>10316</v>
      </c>
      <c r="F3603" s="87" t="s">
        <v>153</v>
      </c>
      <c r="G3603" s="87" t="s">
        <v>447</v>
      </c>
      <c r="H3603" s="87">
        <v>42998</v>
      </c>
    </row>
    <row r="3604" spans="1:8" x14ac:dyDescent="0.2">
      <c r="A3604" s="87" t="s">
        <v>10479</v>
      </c>
      <c r="B3604" s="87" t="s">
        <v>10480</v>
      </c>
      <c r="C3604" s="87" t="s">
        <v>10339</v>
      </c>
      <c r="D3604" s="87" t="s">
        <v>103</v>
      </c>
      <c r="E3604" s="87" t="s">
        <v>10316</v>
      </c>
      <c r="F3604" s="87" t="s">
        <v>153</v>
      </c>
      <c r="G3604" s="87" t="s">
        <v>447</v>
      </c>
      <c r="H3604" s="87">
        <v>42998</v>
      </c>
    </row>
    <row r="3605" spans="1:8" x14ac:dyDescent="0.2">
      <c r="A3605" s="87" t="s">
        <v>10481</v>
      </c>
      <c r="B3605" s="87" t="s">
        <v>10482</v>
      </c>
      <c r="C3605" s="87" t="s">
        <v>10483</v>
      </c>
      <c r="D3605" s="87" t="s">
        <v>332</v>
      </c>
      <c r="E3605" s="87" t="s">
        <v>10316</v>
      </c>
      <c r="F3605" s="87" t="s">
        <v>512</v>
      </c>
      <c r="G3605" s="87" t="s">
        <v>447</v>
      </c>
      <c r="H3605" s="87">
        <v>518155</v>
      </c>
    </row>
    <row r="3606" spans="1:8" x14ac:dyDescent="0.2">
      <c r="A3606" s="87" t="s">
        <v>10484</v>
      </c>
      <c r="B3606" s="87" t="s">
        <v>10485</v>
      </c>
      <c r="C3606" s="87" t="s">
        <v>10483</v>
      </c>
      <c r="D3606" s="87" t="s">
        <v>103</v>
      </c>
      <c r="E3606" s="87" t="s">
        <v>10316</v>
      </c>
      <c r="F3606" s="87" t="s">
        <v>512</v>
      </c>
      <c r="G3606" s="87" t="s">
        <v>447</v>
      </c>
      <c r="H3606" s="87">
        <v>518155</v>
      </c>
    </row>
    <row r="3607" spans="1:8" x14ac:dyDescent="0.2">
      <c r="A3607" s="87" t="s">
        <v>10486</v>
      </c>
      <c r="B3607" s="87" t="s">
        <v>10487</v>
      </c>
      <c r="C3607" s="87" t="s">
        <v>10466</v>
      </c>
      <c r="D3607" s="87" t="s">
        <v>103</v>
      </c>
      <c r="E3607" s="87" t="s">
        <v>10316</v>
      </c>
      <c r="F3607" s="87" t="s">
        <v>512</v>
      </c>
      <c r="G3607" s="87" t="s">
        <v>447</v>
      </c>
      <c r="H3607" s="87">
        <v>518155</v>
      </c>
    </row>
    <row r="3608" spans="1:8" x14ac:dyDescent="0.2">
      <c r="A3608" s="87" t="s">
        <v>10488</v>
      </c>
      <c r="B3608" s="87" t="s">
        <v>10489</v>
      </c>
      <c r="C3608" s="87" t="s">
        <v>10490</v>
      </c>
      <c r="D3608" s="87" t="s">
        <v>103</v>
      </c>
      <c r="E3608" s="87" t="s">
        <v>10316</v>
      </c>
      <c r="F3608" s="87" t="s">
        <v>512</v>
      </c>
      <c r="G3608" s="87" t="s">
        <v>447</v>
      </c>
      <c r="H3608" s="87">
        <v>518155</v>
      </c>
    </row>
    <row r="3609" spans="1:8" x14ac:dyDescent="0.2">
      <c r="A3609" s="87" t="s">
        <v>10491</v>
      </c>
      <c r="B3609" s="87" t="s">
        <v>10492</v>
      </c>
      <c r="C3609" s="87" t="s">
        <v>10493</v>
      </c>
      <c r="D3609" s="87" t="s">
        <v>103</v>
      </c>
      <c r="E3609" s="87" t="s">
        <v>10316</v>
      </c>
      <c r="F3609" s="87" t="s">
        <v>145</v>
      </c>
      <c r="G3609" s="87" t="s">
        <v>447</v>
      </c>
      <c r="H3609" s="87">
        <v>518495</v>
      </c>
    </row>
    <row r="3610" spans="1:8" x14ac:dyDescent="0.2">
      <c r="A3610" s="87" t="s">
        <v>10494</v>
      </c>
      <c r="B3610" s="87" t="s">
        <v>10495</v>
      </c>
      <c r="C3610" s="87" t="s">
        <v>10463</v>
      </c>
      <c r="D3610" s="87" t="s">
        <v>332</v>
      </c>
      <c r="E3610" s="87" t="s">
        <v>10316</v>
      </c>
      <c r="F3610" s="87" t="s">
        <v>10383</v>
      </c>
      <c r="G3610" s="87" t="s">
        <v>447</v>
      </c>
      <c r="H3610" s="87">
        <v>518394</v>
      </c>
    </row>
    <row r="3611" spans="1:8" x14ac:dyDescent="0.2">
      <c r="A3611" s="87" t="s">
        <v>10496</v>
      </c>
      <c r="B3611" s="87" t="s">
        <v>10497</v>
      </c>
      <c r="C3611" s="87" t="s">
        <v>10498</v>
      </c>
      <c r="D3611" s="87" t="s">
        <v>103</v>
      </c>
      <c r="E3611" s="87" t="s">
        <v>10316</v>
      </c>
      <c r="F3611" s="87" t="s">
        <v>512</v>
      </c>
      <c r="G3611" s="87" t="s">
        <v>447</v>
      </c>
      <c r="H3611" s="87">
        <v>518155</v>
      </c>
    </row>
    <row r="3612" spans="1:8" x14ac:dyDescent="0.2">
      <c r="A3612" s="87" t="s">
        <v>10499</v>
      </c>
      <c r="B3612" s="87" t="s">
        <v>10500</v>
      </c>
      <c r="C3612" s="87" t="s">
        <v>10501</v>
      </c>
      <c r="D3612" s="87" t="s">
        <v>103</v>
      </c>
      <c r="E3612" s="87" t="s">
        <v>10316</v>
      </c>
      <c r="F3612" s="87" t="s">
        <v>10502</v>
      </c>
      <c r="G3612" s="87" t="s">
        <v>447</v>
      </c>
      <c r="H3612" s="87" t="s">
        <v>99</v>
      </c>
    </row>
    <row r="3613" spans="1:8" x14ac:dyDescent="0.2">
      <c r="A3613" s="87" t="s">
        <v>10503</v>
      </c>
      <c r="B3613" s="87" t="s">
        <v>10504</v>
      </c>
      <c r="C3613" s="87" t="s">
        <v>10505</v>
      </c>
      <c r="D3613" s="87" t="s">
        <v>103</v>
      </c>
      <c r="E3613" s="87" t="s">
        <v>10316</v>
      </c>
      <c r="F3613" s="87" t="s">
        <v>10502</v>
      </c>
      <c r="G3613" s="87" t="s">
        <v>447</v>
      </c>
      <c r="H3613" s="87" t="s">
        <v>99</v>
      </c>
    </row>
    <row r="3614" spans="1:8" x14ac:dyDescent="0.2">
      <c r="A3614" s="87" t="s">
        <v>10506</v>
      </c>
      <c r="B3614" s="87" t="s">
        <v>10507</v>
      </c>
      <c r="C3614" s="87" t="s">
        <v>10508</v>
      </c>
      <c r="D3614" s="87" t="s">
        <v>563</v>
      </c>
      <c r="E3614" s="87" t="s">
        <v>10316</v>
      </c>
      <c r="F3614" s="87" t="s">
        <v>512</v>
      </c>
      <c r="G3614" s="87" t="s">
        <v>447</v>
      </c>
      <c r="H3614" s="87">
        <v>518155</v>
      </c>
    </row>
    <row r="3615" spans="1:8" x14ac:dyDescent="0.2">
      <c r="A3615" s="87" t="s">
        <v>10509</v>
      </c>
      <c r="B3615" s="87" t="s">
        <v>10510</v>
      </c>
      <c r="C3615" s="87" t="s">
        <v>10508</v>
      </c>
      <c r="D3615" s="87" t="s">
        <v>332</v>
      </c>
      <c r="E3615" s="87" t="s">
        <v>10316</v>
      </c>
      <c r="F3615" s="87" t="s">
        <v>512</v>
      </c>
      <c r="G3615" s="87" t="s">
        <v>447</v>
      </c>
      <c r="H3615" s="87">
        <v>518155</v>
      </c>
    </row>
    <row r="3616" spans="1:8" x14ac:dyDescent="0.2">
      <c r="A3616" s="87" t="s">
        <v>10511</v>
      </c>
      <c r="B3616" s="87" t="s">
        <v>10512</v>
      </c>
      <c r="C3616" s="87" t="s">
        <v>10508</v>
      </c>
      <c r="D3616" s="87" t="s">
        <v>103</v>
      </c>
      <c r="E3616" s="87" t="s">
        <v>10316</v>
      </c>
      <c r="F3616" s="87" t="s">
        <v>512</v>
      </c>
      <c r="G3616" s="87" t="s">
        <v>447</v>
      </c>
      <c r="H3616" s="87">
        <v>518155</v>
      </c>
    </row>
    <row r="3617" spans="1:8" x14ac:dyDescent="0.2">
      <c r="A3617" s="87" t="s">
        <v>10513</v>
      </c>
      <c r="B3617" s="87" t="s">
        <v>10514</v>
      </c>
      <c r="C3617" s="87" t="s">
        <v>10508</v>
      </c>
      <c r="D3617" s="87" t="s">
        <v>200</v>
      </c>
      <c r="E3617" s="87" t="s">
        <v>10316</v>
      </c>
      <c r="F3617" s="87" t="s">
        <v>512</v>
      </c>
      <c r="G3617" s="87" t="s">
        <v>447</v>
      </c>
      <c r="H3617" s="87">
        <v>518155</v>
      </c>
    </row>
    <row r="3618" spans="1:8" x14ac:dyDescent="0.2">
      <c r="A3618" s="87" t="s">
        <v>10515</v>
      </c>
      <c r="B3618" s="87" t="s">
        <v>10516</v>
      </c>
      <c r="C3618" s="87" t="s">
        <v>10508</v>
      </c>
      <c r="D3618" s="87" t="s">
        <v>82</v>
      </c>
      <c r="E3618" s="87" t="s">
        <v>10316</v>
      </c>
      <c r="F3618" s="87" t="s">
        <v>512</v>
      </c>
      <c r="G3618" s="87" t="s">
        <v>447</v>
      </c>
      <c r="H3618" s="87">
        <v>518155</v>
      </c>
    </row>
    <row r="3619" spans="1:8" x14ac:dyDescent="0.2">
      <c r="A3619" s="87" t="s">
        <v>10517</v>
      </c>
      <c r="B3619" s="87" t="s">
        <v>10518</v>
      </c>
      <c r="C3619" s="87" t="s">
        <v>10469</v>
      </c>
      <c r="D3619" s="87" t="s">
        <v>332</v>
      </c>
      <c r="E3619" s="87" t="s">
        <v>10316</v>
      </c>
      <c r="F3619" s="87" t="s">
        <v>153</v>
      </c>
      <c r="G3619" s="87" t="s">
        <v>447</v>
      </c>
      <c r="H3619" s="87">
        <v>42998</v>
      </c>
    </row>
    <row r="3620" spans="1:8" x14ac:dyDescent="0.2">
      <c r="A3620" s="87" t="s">
        <v>10519</v>
      </c>
      <c r="B3620" s="87" t="s">
        <v>10520</v>
      </c>
      <c r="C3620" s="87" t="s">
        <v>10324</v>
      </c>
      <c r="D3620" s="87" t="s">
        <v>200</v>
      </c>
      <c r="E3620" s="87" t="s">
        <v>10316</v>
      </c>
      <c r="F3620" s="87" t="s">
        <v>512</v>
      </c>
      <c r="G3620" s="87" t="s">
        <v>447</v>
      </c>
      <c r="H3620" s="87">
        <v>518155</v>
      </c>
    </row>
    <row r="3621" spans="1:8" x14ac:dyDescent="0.2">
      <c r="A3621" s="87" t="s">
        <v>10521</v>
      </c>
      <c r="B3621" s="87" t="s">
        <v>10522</v>
      </c>
      <c r="C3621" s="87" t="s">
        <v>10324</v>
      </c>
      <c r="D3621" s="87" t="s">
        <v>4515</v>
      </c>
      <c r="E3621" s="87" t="s">
        <v>10316</v>
      </c>
      <c r="F3621" s="87" t="s">
        <v>512</v>
      </c>
      <c r="G3621" s="87" t="s">
        <v>447</v>
      </c>
      <c r="H3621" s="87">
        <v>518155</v>
      </c>
    </row>
    <row r="3622" spans="1:8" x14ac:dyDescent="0.2">
      <c r="A3622" s="87" t="s">
        <v>10523</v>
      </c>
      <c r="B3622" s="87" t="s">
        <v>10524</v>
      </c>
      <c r="C3622" s="87" t="s">
        <v>10319</v>
      </c>
      <c r="D3622" s="87" t="s">
        <v>200</v>
      </c>
      <c r="E3622" s="87" t="s">
        <v>10316</v>
      </c>
      <c r="F3622" s="87" t="s">
        <v>512</v>
      </c>
      <c r="G3622" s="87" t="s">
        <v>447</v>
      </c>
      <c r="H3622" s="87">
        <v>518155</v>
      </c>
    </row>
    <row r="3623" spans="1:8" x14ac:dyDescent="0.2">
      <c r="A3623" s="87" t="s">
        <v>10525</v>
      </c>
      <c r="B3623" s="87" t="s">
        <v>10526</v>
      </c>
      <c r="C3623" s="87" t="s">
        <v>10324</v>
      </c>
      <c r="D3623" s="87" t="s">
        <v>332</v>
      </c>
      <c r="E3623" s="87" t="s">
        <v>10316</v>
      </c>
      <c r="F3623" s="87" t="s">
        <v>512</v>
      </c>
      <c r="G3623" s="87" t="s">
        <v>447</v>
      </c>
      <c r="H3623" s="87">
        <v>518155</v>
      </c>
    </row>
    <row r="3624" spans="1:8" x14ac:dyDescent="0.2">
      <c r="A3624" s="87" t="s">
        <v>10527</v>
      </c>
      <c r="B3624" s="87" t="s">
        <v>10528</v>
      </c>
      <c r="C3624" s="87" t="s">
        <v>10327</v>
      </c>
      <c r="D3624" s="87" t="s">
        <v>332</v>
      </c>
      <c r="E3624" s="87" t="s">
        <v>10316</v>
      </c>
      <c r="F3624" s="87" t="s">
        <v>512</v>
      </c>
      <c r="G3624" s="87" t="s">
        <v>447</v>
      </c>
      <c r="H3624" s="87">
        <v>518155</v>
      </c>
    </row>
    <row r="3625" spans="1:8" x14ac:dyDescent="0.2">
      <c r="A3625" s="87" t="s">
        <v>10529</v>
      </c>
      <c r="B3625" s="87" t="s">
        <v>10530</v>
      </c>
      <c r="C3625" s="87" t="s">
        <v>10336</v>
      </c>
      <c r="D3625" s="87" t="s">
        <v>200</v>
      </c>
      <c r="E3625" s="87" t="s">
        <v>10331</v>
      </c>
      <c r="F3625" s="87" t="s">
        <v>153</v>
      </c>
      <c r="G3625" s="87" t="s">
        <v>539</v>
      </c>
      <c r="H3625" s="87">
        <v>42998</v>
      </c>
    </row>
    <row r="3626" spans="1:8" x14ac:dyDescent="0.2">
      <c r="A3626" s="87" t="s">
        <v>10531</v>
      </c>
      <c r="B3626" s="87" t="s">
        <v>10532</v>
      </c>
      <c r="C3626" s="87" t="s">
        <v>10342</v>
      </c>
      <c r="D3626" s="87" t="s">
        <v>332</v>
      </c>
      <c r="E3626" s="87" t="s">
        <v>10316</v>
      </c>
      <c r="F3626" s="87" t="s">
        <v>512</v>
      </c>
      <c r="G3626" s="87" t="s">
        <v>447</v>
      </c>
      <c r="H3626" s="87">
        <v>518155</v>
      </c>
    </row>
    <row r="3627" spans="1:8" x14ac:dyDescent="0.2">
      <c r="A3627" s="87" t="s">
        <v>10533</v>
      </c>
      <c r="B3627" s="87" t="s">
        <v>10534</v>
      </c>
      <c r="C3627" s="87" t="s">
        <v>10347</v>
      </c>
      <c r="D3627" s="87" t="s">
        <v>200</v>
      </c>
      <c r="E3627" s="87" t="s">
        <v>10316</v>
      </c>
      <c r="F3627" s="87" t="s">
        <v>512</v>
      </c>
      <c r="G3627" s="87" t="s">
        <v>447</v>
      </c>
      <c r="H3627" s="87">
        <v>518155</v>
      </c>
    </row>
    <row r="3628" spans="1:8" x14ac:dyDescent="0.2">
      <c r="A3628" s="87" t="s">
        <v>10535</v>
      </c>
      <c r="B3628" s="87" t="s">
        <v>10536</v>
      </c>
      <c r="C3628" s="87" t="s">
        <v>10355</v>
      </c>
      <c r="D3628" s="87" t="s">
        <v>75</v>
      </c>
      <c r="E3628" s="87" t="s">
        <v>10356</v>
      </c>
      <c r="F3628" s="87" t="s">
        <v>10357</v>
      </c>
      <c r="G3628" s="87" t="s">
        <v>328</v>
      </c>
      <c r="H3628" s="87">
        <v>518391</v>
      </c>
    </row>
    <row r="3629" spans="1:8" x14ac:dyDescent="0.2">
      <c r="A3629" s="87" t="s">
        <v>10537</v>
      </c>
      <c r="B3629" s="87" t="s">
        <v>10538</v>
      </c>
      <c r="C3629" s="87" t="s">
        <v>10539</v>
      </c>
      <c r="D3629" s="87" t="s">
        <v>332</v>
      </c>
      <c r="E3629" s="87" t="s">
        <v>10361</v>
      </c>
      <c r="F3629" s="87" t="s">
        <v>10362</v>
      </c>
      <c r="G3629" s="87" t="s">
        <v>328</v>
      </c>
      <c r="H3629" s="87">
        <v>518392</v>
      </c>
    </row>
    <row r="3630" spans="1:8" x14ac:dyDescent="0.2">
      <c r="A3630" s="87" t="s">
        <v>10540</v>
      </c>
      <c r="B3630" s="87" t="s">
        <v>10541</v>
      </c>
      <c r="C3630" s="87" t="s">
        <v>10390</v>
      </c>
      <c r="D3630" s="87" t="s">
        <v>332</v>
      </c>
      <c r="E3630" s="87" t="s">
        <v>10391</v>
      </c>
      <c r="F3630" s="87" t="s">
        <v>10383</v>
      </c>
      <c r="G3630" s="87" t="s">
        <v>328</v>
      </c>
      <c r="H3630" s="87">
        <v>518394</v>
      </c>
    </row>
    <row r="3631" spans="1:8" x14ac:dyDescent="0.2">
      <c r="A3631" s="87" t="s">
        <v>10542</v>
      </c>
      <c r="B3631" s="87" t="s">
        <v>10543</v>
      </c>
      <c r="C3631" s="87" t="s">
        <v>10411</v>
      </c>
      <c r="D3631" s="87" t="s">
        <v>332</v>
      </c>
      <c r="E3631" s="87" t="s">
        <v>10361</v>
      </c>
      <c r="F3631" s="87" t="s">
        <v>153</v>
      </c>
      <c r="G3631" s="87" t="s">
        <v>328</v>
      </c>
      <c r="H3631" s="87">
        <v>42998</v>
      </c>
    </row>
    <row r="3632" spans="1:8" x14ac:dyDescent="0.2">
      <c r="A3632" s="87" t="s">
        <v>10544</v>
      </c>
      <c r="B3632" s="87" t="s">
        <v>10545</v>
      </c>
      <c r="C3632" s="87" t="s">
        <v>10546</v>
      </c>
      <c r="D3632" s="87" t="s">
        <v>103</v>
      </c>
      <c r="E3632" s="87" t="s">
        <v>10382</v>
      </c>
      <c r="F3632" s="87" t="s">
        <v>145</v>
      </c>
      <c r="G3632" s="87" t="s">
        <v>328</v>
      </c>
      <c r="H3632" s="87">
        <v>518495</v>
      </c>
    </row>
    <row r="3633" spans="1:8" x14ac:dyDescent="0.2">
      <c r="A3633" s="87" t="s">
        <v>10547</v>
      </c>
      <c r="B3633" s="87" t="s">
        <v>10548</v>
      </c>
      <c r="C3633" s="87" t="s">
        <v>10549</v>
      </c>
      <c r="D3633" s="87" t="s">
        <v>332</v>
      </c>
      <c r="E3633" s="87" t="s">
        <v>10356</v>
      </c>
      <c r="F3633" s="87" t="s">
        <v>10357</v>
      </c>
      <c r="G3633" s="87" t="s">
        <v>328</v>
      </c>
      <c r="H3633" s="87">
        <v>518391</v>
      </c>
    </row>
    <row r="3634" spans="1:8" x14ac:dyDescent="0.2">
      <c r="A3634" s="87" t="s">
        <v>10550</v>
      </c>
      <c r="B3634" s="87" t="s">
        <v>10551</v>
      </c>
      <c r="C3634" s="87" t="s">
        <v>10552</v>
      </c>
      <c r="D3634" s="87" t="s">
        <v>332</v>
      </c>
      <c r="E3634" s="87" t="s">
        <v>10356</v>
      </c>
      <c r="F3634" s="87" t="s">
        <v>10357</v>
      </c>
      <c r="G3634" s="87" t="s">
        <v>328</v>
      </c>
      <c r="H3634" s="87">
        <v>518391</v>
      </c>
    </row>
    <row r="3635" spans="1:8" x14ac:dyDescent="0.2">
      <c r="A3635" s="87" t="s">
        <v>10553</v>
      </c>
      <c r="B3635" s="87" t="s">
        <v>10554</v>
      </c>
      <c r="C3635" s="87" t="s">
        <v>10555</v>
      </c>
      <c r="D3635" s="87" t="s">
        <v>332</v>
      </c>
      <c r="E3635" s="87" t="s">
        <v>10356</v>
      </c>
      <c r="F3635" s="87" t="s">
        <v>10357</v>
      </c>
      <c r="G3635" s="87" t="s">
        <v>328</v>
      </c>
      <c r="H3635" s="87">
        <v>518391</v>
      </c>
    </row>
    <row r="3636" spans="1:8" x14ac:dyDescent="0.2">
      <c r="A3636" s="87" t="s">
        <v>10556</v>
      </c>
      <c r="B3636" s="87" t="s">
        <v>10557</v>
      </c>
      <c r="C3636" s="87" t="s">
        <v>10558</v>
      </c>
      <c r="D3636" s="87" t="s">
        <v>332</v>
      </c>
      <c r="E3636" s="87" t="s">
        <v>10356</v>
      </c>
      <c r="F3636" s="87" t="s">
        <v>10357</v>
      </c>
      <c r="G3636" s="87" t="s">
        <v>328</v>
      </c>
      <c r="H3636" s="87">
        <v>518391</v>
      </c>
    </row>
    <row r="3637" spans="1:8" x14ac:dyDescent="0.2">
      <c r="A3637" s="87" t="s">
        <v>10559</v>
      </c>
      <c r="B3637" s="87" t="s">
        <v>10560</v>
      </c>
      <c r="C3637" s="87" t="s">
        <v>10396</v>
      </c>
      <c r="D3637" s="87" t="s">
        <v>8364</v>
      </c>
      <c r="E3637" s="87" t="s">
        <v>10356</v>
      </c>
      <c r="F3637" s="87" t="s">
        <v>10397</v>
      </c>
      <c r="G3637" s="87" t="s">
        <v>328</v>
      </c>
      <c r="H3637" s="87">
        <v>518393</v>
      </c>
    </row>
    <row r="3638" spans="1:8" x14ac:dyDescent="0.2">
      <c r="A3638" s="87" t="s">
        <v>10561</v>
      </c>
      <c r="B3638" s="87" t="s">
        <v>10562</v>
      </c>
      <c r="C3638" s="87" t="s">
        <v>10386</v>
      </c>
      <c r="D3638" s="87" t="s">
        <v>332</v>
      </c>
      <c r="E3638" s="87" t="s">
        <v>10387</v>
      </c>
      <c r="F3638" s="87" t="s">
        <v>10383</v>
      </c>
      <c r="G3638" s="87" t="s">
        <v>328</v>
      </c>
      <c r="H3638" s="87">
        <v>518394</v>
      </c>
    </row>
    <row r="3639" spans="1:8" x14ac:dyDescent="0.2">
      <c r="A3639" s="87" t="s">
        <v>10563</v>
      </c>
      <c r="B3639" s="87" t="s">
        <v>10564</v>
      </c>
      <c r="C3639" s="87" t="s">
        <v>10386</v>
      </c>
      <c r="D3639" s="87" t="s">
        <v>645</v>
      </c>
      <c r="E3639" s="87" t="s">
        <v>10387</v>
      </c>
      <c r="F3639" s="87" t="s">
        <v>10383</v>
      </c>
      <c r="G3639" s="87" t="s">
        <v>328</v>
      </c>
      <c r="H3639" s="87">
        <v>518394</v>
      </c>
    </row>
    <row r="3640" spans="1:8" x14ac:dyDescent="0.2">
      <c r="A3640" s="87" t="s">
        <v>10565</v>
      </c>
      <c r="B3640" s="87" t="s">
        <v>10566</v>
      </c>
      <c r="C3640" s="87" t="s">
        <v>10396</v>
      </c>
      <c r="D3640" s="87" t="s">
        <v>519</v>
      </c>
      <c r="E3640" s="87" t="s">
        <v>10356</v>
      </c>
      <c r="F3640" s="87" t="s">
        <v>10397</v>
      </c>
      <c r="G3640" s="87" t="s">
        <v>328</v>
      </c>
      <c r="H3640" s="87">
        <v>518393</v>
      </c>
    </row>
    <row r="3641" spans="1:8" x14ac:dyDescent="0.2">
      <c r="A3641" s="87" t="s">
        <v>10567</v>
      </c>
      <c r="B3641" s="87" t="s">
        <v>10568</v>
      </c>
      <c r="C3641" s="87" t="s">
        <v>10381</v>
      </c>
      <c r="D3641" s="87" t="s">
        <v>75</v>
      </c>
      <c r="E3641" s="87" t="s">
        <v>10382</v>
      </c>
      <c r="F3641" s="87" t="s">
        <v>10383</v>
      </c>
      <c r="G3641" s="87" t="s">
        <v>328</v>
      </c>
      <c r="H3641" s="87">
        <v>518394</v>
      </c>
    </row>
    <row r="3642" spans="1:8" x14ac:dyDescent="0.2">
      <c r="A3642" s="87" t="s">
        <v>10569</v>
      </c>
      <c r="B3642" s="87" t="s">
        <v>10570</v>
      </c>
      <c r="C3642" s="87" t="s">
        <v>10408</v>
      </c>
      <c r="D3642" s="87" t="s">
        <v>8506</v>
      </c>
      <c r="E3642" s="87" t="s">
        <v>10377</v>
      </c>
      <c r="F3642" s="87" t="s">
        <v>8497</v>
      </c>
      <c r="G3642" s="87" t="s">
        <v>10378</v>
      </c>
      <c r="H3642" s="87">
        <v>518410</v>
      </c>
    </row>
    <row r="3643" spans="1:8" x14ac:dyDescent="0.2">
      <c r="A3643" s="87" t="s">
        <v>10571</v>
      </c>
      <c r="B3643" s="87" t="s">
        <v>10572</v>
      </c>
      <c r="C3643" s="87" t="s">
        <v>10408</v>
      </c>
      <c r="D3643" s="87" t="s">
        <v>4515</v>
      </c>
      <c r="E3643" s="87" t="s">
        <v>10377</v>
      </c>
      <c r="F3643" s="87" t="s">
        <v>8497</v>
      </c>
      <c r="G3643" s="87" t="s">
        <v>10378</v>
      </c>
      <c r="H3643" s="87">
        <v>518410</v>
      </c>
    </row>
    <row r="3644" spans="1:8" x14ac:dyDescent="0.2">
      <c r="A3644" s="87" t="s">
        <v>10573</v>
      </c>
      <c r="B3644" s="87" t="s">
        <v>10574</v>
      </c>
      <c r="C3644" s="87" t="s">
        <v>10408</v>
      </c>
      <c r="D3644" s="87" t="s">
        <v>332</v>
      </c>
      <c r="E3644" s="87" t="s">
        <v>10377</v>
      </c>
      <c r="F3644" s="87" t="s">
        <v>8497</v>
      </c>
      <c r="G3644" s="87" t="s">
        <v>10378</v>
      </c>
      <c r="H3644" s="87">
        <v>518410</v>
      </c>
    </row>
    <row r="3645" spans="1:8" x14ac:dyDescent="0.2">
      <c r="A3645" s="87" t="s">
        <v>10575</v>
      </c>
      <c r="B3645" s="87" t="s">
        <v>10576</v>
      </c>
      <c r="C3645" s="87" t="s">
        <v>10425</v>
      </c>
      <c r="D3645" s="87" t="s">
        <v>332</v>
      </c>
      <c r="E3645" s="87" t="s">
        <v>10316</v>
      </c>
      <c r="F3645" s="87" t="s">
        <v>512</v>
      </c>
      <c r="G3645" s="87" t="s">
        <v>447</v>
      </c>
      <c r="H3645" s="87">
        <v>518155</v>
      </c>
    </row>
    <row r="3646" spans="1:8" x14ac:dyDescent="0.2">
      <c r="A3646" s="87" t="s">
        <v>10577</v>
      </c>
      <c r="B3646" s="87" t="s">
        <v>10578</v>
      </c>
      <c r="C3646" s="87" t="s">
        <v>10579</v>
      </c>
      <c r="D3646" s="87" t="s">
        <v>103</v>
      </c>
      <c r="E3646" s="87" t="s">
        <v>10316</v>
      </c>
      <c r="F3646" s="87" t="s">
        <v>145</v>
      </c>
      <c r="G3646" s="87" t="s">
        <v>447</v>
      </c>
      <c r="H3646" s="87">
        <v>518495</v>
      </c>
    </row>
    <row r="3647" spans="1:8" x14ac:dyDescent="0.2">
      <c r="A3647" s="87" t="s">
        <v>10580</v>
      </c>
      <c r="B3647" s="87" t="s">
        <v>10581</v>
      </c>
      <c r="C3647" s="87" t="s">
        <v>10582</v>
      </c>
      <c r="D3647" s="87" t="s">
        <v>103</v>
      </c>
      <c r="E3647" s="87" t="s">
        <v>10316</v>
      </c>
      <c r="F3647" s="87" t="s">
        <v>10583</v>
      </c>
      <c r="G3647" s="87" t="s">
        <v>447</v>
      </c>
      <c r="H3647" s="87">
        <v>518370</v>
      </c>
    </row>
    <row r="3648" spans="1:8" x14ac:dyDescent="0.2">
      <c r="A3648" s="87" t="s">
        <v>10584</v>
      </c>
      <c r="B3648" s="87" t="s">
        <v>10585</v>
      </c>
      <c r="C3648" s="87" t="s">
        <v>10586</v>
      </c>
      <c r="D3648" s="87" t="s">
        <v>103</v>
      </c>
      <c r="E3648" s="87" t="s">
        <v>10316</v>
      </c>
      <c r="F3648" s="87" t="s">
        <v>10383</v>
      </c>
      <c r="G3648" s="87" t="s">
        <v>447</v>
      </c>
      <c r="H3648" s="87">
        <v>518394</v>
      </c>
    </row>
    <row r="3649" spans="1:8" x14ac:dyDescent="0.2">
      <c r="A3649" s="87" t="s">
        <v>10587</v>
      </c>
      <c r="B3649" s="87" t="s">
        <v>10588</v>
      </c>
      <c r="C3649" s="87" t="s">
        <v>10586</v>
      </c>
      <c r="D3649" s="87" t="s">
        <v>332</v>
      </c>
      <c r="E3649" s="87" t="s">
        <v>10316</v>
      </c>
      <c r="F3649" s="87" t="s">
        <v>10383</v>
      </c>
      <c r="G3649" s="87" t="s">
        <v>447</v>
      </c>
      <c r="H3649" s="87">
        <v>518394</v>
      </c>
    </row>
    <row r="3650" spans="1:8" x14ac:dyDescent="0.2">
      <c r="A3650" s="87" t="s">
        <v>10589</v>
      </c>
      <c r="B3650" s="87" t="s">
        <v>10590</v>
      </c>
      <c r="C3650" s="87" t="s">
        <v>10463</v>
      </c>
      <c r="D3650" s="87" t="s">
        <v>4515</v>
      </c>
      <c r="E3650" s="87" t="s">
        <v>10316</v>
      </c>
      <c r="F3650" s="87" t="s">
        <v>10383</v>
      </c>
      <c r="G3650" s="87" t="s">
        <v>447</v>
      </c>
      <c r="H3650" s="87">
        <v>518394</v>
      </c>
    </row>
    <row r="3651" spans="1:8" x14ac:dyDescent="0.2">
      <c r="A3651" s="87" t="s">
        <v>10591</v>
      </c>
      <c r="B3651" s="87" t="s">
        <v>10592</v>
      </c>
      <c r="C3651" s="87" t="s">
        <v>10593</v>
      </c>
      <c r="D3651" s="87" t="s">
        <v>103</v>
      </c>
      <c r="E3651" s="87" t="s">
        <v>10316</v>
      </c>
      <c r="F3651" s="87" t="s">
        <v>4061</v>
      </c>
      <c r="G3651" s="87" t="s">
        <v>447</v>
      </c>
      <c r="H3651" s="87">
        <v>518144</v>
      </c>
    </row>
    <row r="3652" spans="1:8" x14ac:dyDescent="0.2">
      <c r="A3652" s="87" t="s">
        <v>10594</v>
      </c>
      <c r="B3652" s="87" t="s">
        <v>10595</v>
      </c>
      <c r="C3652" s="87" t="s">
        <v>10596</v>
      </c>
      <c r="D3652" s="87" t="s">
        <v>103</v>
      </c>
      <c r="E3652" s="87" t="s">
        <v>10316</v>
      </c>
      <c r="F3652" s="87" t="s">
        <v>10502</v>
      </c>
      <c r="G3652" s="87" t="s">
        <v>447</v>
      </c>
      <c r="H3652" s="87" t="s">
        <v>99</v>
      </c>
    </row>
    <row r="3653" spans="1:8" x14ac:dyDescent="0.2">
      <c r="A3653" s="87" t="s">
        <v>10597</v>
      </c>
      <c r="B3653" s="87" t="s">
        <v>10598</v>
      </c>
      <c r="C3653" s="87" t="s">
        <v>10599</v>
      </c>
      <c r="D3653" s="87" t="s">
        <v>103</v>
      </c>
      <c r="E3653" s="87" t="s">
        <v>10316</v>
      </c>
      <c r="F3653" s="87" t="s">
        <v>10502</v>
      </c>
      <c r="G3653" s="87" t="s">
        <v>447</v>
      </c>
      <c r="H3653" s="87" t="s">
        <v>99</v>
      </c>
    </row>
    <row r="3654" spans="1:8" x14ac:dyDescent="0.2">
      <c r="A3654" s="87" t="s">
        <v>10600</v>
      </c>
      <c r="B3654" s="87" t="s">
        <v>10601</v>
      </c>
      <c r="C3654" s="87" t="s">
        <v>10602</v>
      </c>
      <c r="D3654" s="87" t="s">
        <v>103</v>
      </c>
      <c r="E3654" s="87" t="s">
        <v>10316</v>
      </c>
      <c r="F3654" s="87" t="s">
        <v>10502</v>
      </c>
      <c r="G3654" s="87" t="s">
        <v>447</v>
      </c>
      <c r="H3654" s="87" t="s">
        <v>99</v>
      </c>
    </row>
    <row r="3655" spans="1:8" x14ac:dyDescent="0.2">
      <c r="A3655" s="87" t="s">
        <v>10603</v>
      </c>
      <c r="B3655" s="87" t="s">
        <v>10604</v>
      </c>
      <c r="C3655" s="87" t="s">
        <v>10605</v>
      </c>
      <c r="D3655" s="87" t="s">
        <v>103</v>
      </c>
      <c r="E3655" s="87" t="s">
        <v>10316</v>
      </c>
      <c r="F3655" s="87" t="s">
        <v>10502</v>
      </c>
      <c r="G3655" s="87" t="s">
        <v>447</v>
      </c>
      <c r="H3655" s="87" t="s">
        <v>99</v>
      </c>
    </row>
    <row r="3656" spans="1:8" x14ac:dyDescent="0.2">
      <c r="A3656" s="87" t="s">
        <v>10606</v>
      </c>
      <c r="B3656" s="87" t="s">
        <v>10607</v>
      </c>
      <c r="C3656" s="87" t="s">
        <v>10608</v>
      </c>
      <c r="D3656" s="87" t="s">
        <v>103</v>
      </c>
      <c r="E3656" s="87" t="s">
        <v>10609</v>
      </c>
      <c r="F3656" s="87" t="s">
        <v>10610</v>
      </c>
      <c r="G3656" s="87" t="s">
        <v>10378</v>
      </c>
      <c r="H3656" s="87">
        <v>548215</v>
      </c>
    </row>
    <row r="3657" spans="1:8" x14ac:dyDescent="0.2">
      <c r="A3657" s="87" t="s">
        <v>10611</v>
      </c>
      <c r="B3657" s="87" t="s">
        <v>10612</v>
      </c>
      <c r="C3657" s="87" t="s">
        <v>10613</v>
      </c>
      <c r="D3657" s="87" t="s">
        <v>103</v>
      </c>
      <c r="E3657" s="87" t="s">
        <v>10609</v>
      </c>
      <c r="F3657" s="87" t="s">
        <v>10614</v>
      </c>
      <c r="G3657" s="87" t="s">
        <v>10378</v>
      </c>
      <c r="H3657" s="87">
        <v>548205</v>
      </c>
    </row>
    <row r="3658" spans="1:8" x14ac:dyDescent="0.2">
      <c r="A3658" s="87" t="s">
        <v>10615</v>
      </c>
      <c r="B3658" s="87" t="s">
        <v>10616</v>
      </c>
      <c r="C3658" s="87" t="s">
        <v>10617</v>
      </c>
      <c r="D3658" s="87" t="s">
        <v>103</v>
      </c>
      <c r="E3658" s="87" t="s">
        <v>10609</v>
      </c>
      <c r="F3658" s="87" t="s">
        <v>10618</v>
      </c>
      <c r="G3658" s="87" t="s">
        <v>10378</v>
      </c>
      <c r="H3658" s="87">
        <v>548985</v>
      </c>
    </row>
    <row r="3659" spans="1:8" x14ac:dyDescent="0.2">
      <c r="A3659" s="87" t="s">
        <v>10619</v>
      </c>
      <c r="B3659" s="87" t="s">
        <v>10620</v>
      </c>
      <c r="C3659" s="87" t="s">
        <v>10621</v>
      </c>
      <c r="D3659" s="87" t="s">
        <v>103</v>
      </c>
      <c r="E3659" s="87" t="s">
        <v>10609</v>
      </c>
      <c r="F3659" s="87" t="s">
        <v>10610</v>
      </c>
      <c r="G3659" s="87" t="s">
        <v>10378</v>
      </c>
      <c r="H3659" s="87">
        <v>548215</v>
      </c>
    </row>
    <row r="3660" spans="1:8" x14ac:dyDescent="0.2">
      <c r="A3660" s="87" t="s">
        <v>10622</v>
      </c>
      <c r="B3660" s="87" t="s">
        <v>10623</v>
      </c>
      <c r="C3660" s="87" t="s">
        <v>10624</v>
      </c>
      <c r="D3660" s="87" t="s">
        <v>103</v>
      </c>
      <c r="E3660" s="87" t="s">
        <v>10609</v>
      </c>
      <c r="F3660" s="87" t="s">
        <v>10610</v>
      </c>
      <c r="G3660" s="87" t="s">
        <v>10378</v>
      </c>
      <c r="H3660" s="87">
        <v>548215</v>
      </c>
    </row>
    <row r="3661" spans="1:8" x14ac:dyDescent="0.2">
      <c r="A3661" s="87" t="s">
        <v>10625</v>
      </c>
      <c r="B3661" s="87" t="s">
        <v>10626</v>
      </c>
      <c r="C3661" s="87" t="s">
        <v>10627</v>
      </c>
      <c r="D3661" s="87" t="s">
        <v>103</v>
      </c>
      <c r="E3661" s="87" t="s">
        <v>10609</v>
      </c>
      <c r="F3661" s="87" t="s">
        <v>10610</v>
      </c>
      <c r="G3661" s="87" t="s">
        <v>10378</v>
      </c>
      <c r="H3661" s="87">
        <v>548215</v>
      </c>
    </row>
    <row r="3662" spans="1:8" x14ac:dyDescent="0.2">
      <c r="A3662" s="87" t="s">
        <v>10628</v>
      </c>
      <c r="B3662" s="87" t="s">
        <v>10629</v>
      </c>
      <c r="C3662" s="87" t="s">
        <v>10630</v>
      </c>
      <c r="D3662" s="87" t="s">
        <v>103</v>
      </c>
      <c r="E3662" s="87" t="s">
        <v>10609</v>
      </c>
      <c r="F3662" s="87" t="s">
        <v>10614</v>
      </c>
      <c r="G3662" s="87" t="s">
        <v>10378</v>
      </c>
      <c r="H3662" s="87">
        <v>548205</v>
      </c>
    </row>
    <row r="3663" spans="1:8" x14ac:dyDescent="0.2">
      <c r="A3663" s="87" t="s">
        <v>10631</v>
      </c>
      <c r="B3663" s="87" t="s">
        <v>10632</v>
      </c>
      <c r="C3663" s="87" t="s">
        <v>10633</v>
      </c>
      <c r="D3663" s="87" t="s">
        <v>118</v>
      </c>
      <c r="E3663" s="87" t="s">
        <v>10634</v>
      </c>
      <c r="F3663" s="87" t="s">
        <v>10635</v>
      </c>
      <c r="G3663" s="87" t="s">
        <v>10378</v>
      </c>
      <c r="H3663" s="87">
        <v>568300</v>
      </c>
    </row>
    <row r="3664" spans="1:8" x14ac:dyDescent="0.2">
      <c r="A3664" s="87" t="s">
        <v>10636</v>
      </c>
      <c r="B3664" s="87" t="s">
        <v>10637</v>
      </c>
      <c r="C3664" s="87" t="s">
        <v>10638</v>
      </c>
      <c r="D3664" s="87" t="s">
        <v>103</v>
      </c>
      <c r="E3664" s="87" t="s">
        <v>10634</v>
      </c>
      <c r="F3664" s="87" t="s">
        <v>10635</v>
      </c>
      <c r="G3664" s="87" t="s">
        <v>10378</v>
      </c>
      <c r="H3664" s="87">
        <v>568300</v>
      </c>
    </row>
    <row r="3665" spans="1:8" x14ac:dyDescent="0.2">
      <c r="A3665" s="87" t="s">
        <v>10639</v>
      </c>
      <c r="B3665" s="87" t="s">
        <v>10640</v>
      </c>
      <c r="C3665" s="87" t="s">
        <v>10641</v>
      </c>
      <c r="D3665" s="87" t="s">
        <v>103</v>
      </c>
      <c r="E3665" s="87" t="s">
        <v>10609</v>
      </c>
      <c r="F3665" s="87" t="s">
        <v>10614</v>
      </c>
      <c r="G3665" s="87" t="s">
        <v>10378</v>
      </c>
      <c r="H3665" s="87">
        <v>548205</v>
      </c>
    </row>
    <row r="3666" spans="1:8" x14ac:dyDescent="0.2">
      <c r="A3666" s="87" t="s">
        <v>10642</v>
      </c>
      <c r="B3666" s="87" t="s">
        <v>10643</v>
      </c>
      <c r="C3666" s="87" t="s">
        <v>10644</v>
      </c>
      <c r="D3666" s="87" t="s">
        <v>103</v>
      </c>
      <c r="E3666" s="87" t="s">
        <v>10634</v>
      </c>
      <c r="F3666" s="87" t="s">
        <v>10635</v>
      </c>
      <c r="G3666" s="87" t="s">
        <v>10378</v>
      </c>
      <c r="H3666" s="87">
        <v>568300</v>
      </c>
    </row>
    <row r="3667" spans="1:8" x14ac:dyDescent="0.2">
      <c r="A3667" s="87" t="s">
        <v>10645</v>
      </c>
      <c r="B3667" s="87" t="s">
        <v>10646</v>
      </c>
      <c r="C3667" s="87" t="s">
        <v>10647</v>
      </c>
      <c r="D3667" s="87" t="s">
        <v>103</v>
      </c>
      <c r="E3667" s="87" t="s">
        <v>10609</v>
      </c>
      <c r="F3667" s="87" t="s">
        <v>10610</v>
      </c>
      <c r="G3667" s="87" t="s">
        <v>10378</v>
      </c>
      <c r="H3667" s="87">
        <v>548215</v>
      </c>
    </row>
    <row r="3668" spans="1:8" x14ac:dyDescent="0.2">
      <c r="A3668" s="87" t="s">
        <v>10648</v>
      </c>
      <c r="B3668" s="87" t="s">
        <v>10649</v>
      </c>
      <c r="C3668" s="87" t="s">
        <v>10650</v>
      </c>
      <c r="D3668" s="87" t="s">
        <v>103</v>
      </c>
      <c r="E3668" s="87" t="s">
        <v>10609</v>
      </c>
      <c r="F3668" s="87" t="s">
        <v>10614</v>
      </c>
      <c r="G3668" s="87" t="s">
        <v>10378</v>
      </c>
      <c r="H3668" s="87">
        <v>548205</v>
      </c>
    </row>
    <row r="3669" spans="1:8" x14ac:dyDescent="0.2">
      <c r="A3669" s="87" t="s">
        <v>10651</v>
      </c>
      <c r="B3669" s="87" t="s">
        <v>10652</v>
      </c>
      <c r="C3669" s="87" t="s">
        <v>10653</v>
      </c>
      <c r="D3669" s="87" t="s">
        <v>103</v>
      </c>
      <c r="E3669" s="87" t="s">
        <v>10609</v>
      </c>
      <c r="F3669" s="87" t="s">
        <v>10610</v>
      </c>
      <c r="G3669" s="87" t="s">
        <v>10378</v>
      </c>
      <c r="H3669" s="87">
        <v>548215</v>
      </c>
    </row>
    <row r="3670" spans="1:8" x14ac:dyDescent="0.2">
      <c r="A3670" s="87" t="s">
        <v>10654</v>
      </c>
      <c r="B3670" s="87" t="s">
        <v>10655</v>
      </c>
      <c r="C3670" s="87" t="s">
        <v>10656</v>
      </c>
      <c r="D3670" s="87" t="s">
        <v>103</v>
      </c>
      <c r="E3670" s="87" t="s">
        <v>10609</v>
      </c>
      <c r="F3670" s="87" t="s">
        <v>10265</v>
      </c>
      <c r="G3670" s="87" t="s">
        <v>10378</v>
      </c>
      <c r="H3670" s="87">
        <v>528805</v>
      </c>
    </row>
    <row r="3671" spans="1:8" x14ac:dyDescent="0.2">
      <c r="A3671" s="87" t="s">
        <v>10657</v>
      </c>
      <c r="B3671" s="87" t="s">
        <v>10658</v>
      </c>
      <c r="C3671" s="87" t="s">
        <v>10659</v>
      </c>
      <c r="D3671" s="87" t="s">
        <v>103</v>
      </c>
      <c r="E3671" s="87" t="s">
        <v>10634</v>
      </c>
      <c r="F3671" s="87" t="s">
        <v>10635</v>
      </c>
      <c r="G3671" s="87" t="s">
        <v>10378</v>
      </c>
      <c r="H3671" s="87">
        <v>568300</v>
      </c>
    </row>
    <row r="3672" spans="1:8" x14ac:dyDescent="0.2">
      <c r="A3672" s="87" t="s">
        <v>10660</v>
      </c>
      <c r="B3672" s="87" t="s">
        <v>10661</v>
      </c>
      <c r="C3672" s="87" t="s">
        <v>10624</v>
      </c>
      <c r="D3672" s="87" t="s">
        <v>4515</v>
      </c>
      <c r="E3672" s="87" t="s">
        <v>10609</v>
      </c>
      <c r="F3672" s="87" t="s">
        <v>10610</v>
      </c>
      <c r="G3672" s="87" t="s">
        <v>10378</v>
      </c>
      <c r="H3672" s="87">
        <v>548215</v>
      </c>
    </row>
    <row r="3673" spans="1:8" x14ac:dyDescent="0.2">
      <c r="A3673" s="87" t="s">
        <v>10662</v>
      </c>
      <c r="B3673" s="87" t="s">
        <v>10663</v>
      </c>
      <c r="C3673" s="87" t="s">
        <v>10664</v>
      </c>
      <c r="D3673" s="87" t="s">
        <v>103</v>
      </c>
      <c r="E3673" s="87" t="s">
        <v>10609</v>
      </c>
      <c r="F3673" s="87" t="s">
        <v>10614</v>
      </c>
      <c r="G3673" s="87" t="s">
        <v>10378</v>
      </c>
      <c r="H3673" s="87">
        <v>548205</v>
      </c>
    </row>
    <row r="3674" spans="1:8" x14ac:dyDescent="0.2">
      <c r="A3674" s="87" t="s">
        <v>10665</v>
      </c>
      <c r="B3674" s="87" t="s">
        <v>10666</v>
      </c>
      <c r="C3674" s="87" t="s">
        <v>10667</v>
      </c>
      <c r="D3674" s="87" t="s">
        <v>103</v>
      </c>
      <c r="E3674" s="87" t="s">
        <v>10609</v>
      </c>
      <c r="F3674" s="87" t="s">
        <v>10610</v>
      </c>
      <c r="G3674" s="87" t="s">
        <v>10378</v>
      </c>
      <c r="H3674" s="87">
        <v>548215</v>
      </c>
    </row>
    <row r="3675" spans="1:8" x14ac:dyDescent="0.2">
      <c r="A3675" s="87" t="s">
        <v>10668</v>
      </c>
      <c r="B3675" s="87" t="s">
        <v>10669</v>
      </c>
      <c r="C3675" s="87" t="s">
        <v>10670</v>
      </c>
      <c r="D3675" s="87" t="s">
        <v>103</v>
      </c>
      <c r="E3675" s="87" t="s">
        <v>10609</v>
      </c>
      <c r="F3675" s="87" t="s">
        <v>10614</v>
      </c>
      <c r="G3675" s="87" t="s">
        <v>10378</v>
      </c>
      <c r="H3675" s="87">
        <v>548205</v>
      </c>
    </row>
    <row r="3676" spans="1:8" x14ac:dyDescent="0.2">
      <c r="A3676" s="87" t="s">
        <v>10671</v>
      </c>
      <c r="B3676" s="87" t="s">
        <v>10672</v>
      </c>
      <c r="C3676" s="87" t="s">
        <v>10644</v>
      </c>
      <c r="D3676" s="87" t="s">
        <v>123</v>
      </c>
      <c r="E3676" s="87" t="s">
        <v>10634</v>
      </c>
      <c r="F3676" s="87" t="s">
        <v>10635</v>
      </c>
      <c r="G3676" s="87" t="s">
        <v>10378</v>
      </c>
      <c r="H3676" s="87">
        <v>568300</v>
      </c>
    </row>
    <row r="3677" spans="1:8" x14ac:dyDescent="0.2">
      <c r="A3677" s="87" t="s">
        <v>10673</v>
      </c>
      <c r="B3677" s="87" t="s">
        <v>10674</v>
      </c>
      <c r="C3677" s="87" t="s">
        <v>10675</v>
      </c>
      <c r="D3677" s="87" t="s">
        <v>123</v>
      </c>
      <c r="E3677" s="87" t="s">
        <v>10634</v>
      </c>
      <c r="F3677" s="87" t="s">
        <v>145</v>
      </c>
      <c r="G3677" s="87" t="s">
        <v>10378</v>
      </c>
      <c r="H3677" s="87">
        <v>518495</v>
      </c>
    </row>
    <row r="3678" spans="1:8" x14ac:dyDescent="0.2">
      <c r="A3678" s="87" t="s">
        <v>10676</v>
      </c>
      <c r="B3678" s="87" t="s">
        <v>10677</v>
      </c>
      <c r="C3678" s="87" t="s">
        <v>10675</v>
      </c>
      <c r="D3678" s="87" t="s">
        <v>103</v>
      </c>
      <c r="E3678" s="87" t="s">
        <v>10634</v>
      </c>
      <c r="F3678" s="87" t="s">
        <v>145</v>
      </c>
      <c r="G3678" s="87" t="s">
        <v>10378</v>
      </c>
      <c r="H3678" s="87">
        <v>518495</v>
      </c>
    </row>
    <row r="3679" spans="1:8" x14ac:dyDescent="0.2">
      <c r="A3679" s="87" t="s">
        <v>10678</v>
      </c>
      <c r="B3679" s="87" t="s">
        <v>10679</v>
      </c>
      <c r="C3679" s="87" t="s">
        <v>10680</v>
      </c>
      <c r="D3679" s="87" t="s">
        <v>103</v>
      </c>
      <c r="E3679" s="87" t="s">
        <v>10681</v>
      </c>
      <c r="F3679" s="87" t="s">
        <v>8497</v>
      </c>
      <c r="G3679" s="87" t="s">
        <v>328</v>
      </c>
      <c r="H3679" s="87">
        <v>518410</v>
      </c>
    </row>
    <row r="3680" spans="1:8" x14ac:dyDescent="0.2">
      <c r="A3680" s="87" t="s">
        <v>10682</v>
      </c>
      <c r="B3680" s="87" t="s">
        <v>10683</v>
      </c>
      <c r="C3680" s="87" t="s">
        <v>10684</v>
      </c>
      <c r="D3680" s="87" t="s">
        <v>103</v>
      </c>
      <c r="E3680" s="87" t="s">
        <v>10685</v>
      </c>
      <c r="F3680" s="87" t="s">
        <v>8497</v>
      </c>
      <c r="G3680" s="87" t="s">
        <v>328</v>
      </c>
      <c r="H3680" s="87">
        <v>518410</v>
      </c>
    </row>
    <row r="3681" spans="1:8" x14ac:dyDescent="0.2">
      <c r="A3681" s="87" t="s">
        <v>10686</v>
      </c>
      <c r="B3681" s="87" t="s">
        <v>10687</v>
      </c>
      <c r="C3681" s="87" t="s">
        <v>10680</v>
      </c>
      <c r="D3681" s="87" t="s">
        <v>332</v>
      </c>
      <c r="E3681" s="87" t="s">
        <v>10681</v>
      </c>
      <c r="F3681" s="87" t="s">
        <v>8497</v>
      </c>
      <c r="G3681" s="87" t="s">
        <v>328</v>
      </c>
      <c r="H3681" s="87">
        <v>518410</v>
      </c>
    </row>
    <row r="3682" spans="1:8" x14ac:dyDescent="0.2">
      <c r="A3682" s="87" t="s">
        <v>10688</v>
      </c>
      <c r="B3682" s="87" t="s">
        <v>10689</v>
      </c>
      <c r="C3682" s="87" t="s">
        <v>10690</v>
      </c>
      <c r="D3682" s="87" t="s">
        <v>103</v>
      </c>
      <c r="E3682" s="87" t="s">
        <v>10685</v>
      </c>
      <c r="F3682" s="87" t="s">
        <v>8497</v>
      </c>
      <c r="G3682" s="87" t="s">
        <v>328</v>
      </c>
      <c r="H3682" s="87">
        <v>518410</v>
      </c>
    </row>
    <row r="3683" spans="1:8" x14ac:dyDescent="0.2">
      <c r="A3683" s="87" t="s">
        <v>10691</v>
      </c>
      <c r="B3683" s="87" t="s">
        <v>10692</v>
      </c>
      <c r="C3683" s="87" t="s">
        <v>10693</v>
      </c>
      <c r="D3683" s="87" t="s">
        <v>103</v>
      </c>
      <c r="E3683" s="87" t="s">
        <v>10685</v>
      </c>
      <c r="F3683" s="87" t="s">
        <v>8497</v>
      </c>
      <c r="G3683" s="87" t="s">
        <v>328</v>
      </c>
      <c r="H3683" s="87">
        <v>518410</v>
      </c>
    </row>
    <row r="3684" spans="1:8" x14ac:dyDescent="0.2">
      <c r="A3684" s="87" t="s">
        <v>10694</v>
      </c>
      <c r="B3684" s="87" t="s">
        <v>10695</v>
      </c>
      <c r="C3684" s="87" t="s">
        <v>10696</v>
      </c>
      <c r="D3684" s="87" t="s">
        <v>103</v>
      </c>
      <c r="E3684" s="87" t="s">
        <v>10685</v>
      </c>
      <c r="F3684" s="87" t="s">
        <v>8497</v>
      </c>
      <c r="G3684" s="87" t="s">
        <v>328</v>
      </c>
      <c r="H3684" s="87">
        <v>518410</v>
      </c>
    </row>
    <row r="3685" spans="1:8" x14ac:dyDescent="0.2">
      <c r="A3685" s="87" t="s">
        <v>10697</v>
      </c>
      <c r="B3685" s="87" t="s">
        <v>10698</v>
      </c>
      <c r="C3685" s="87" t="s">
        <v>10699</v>
      </c>
      <c r="D3685" s="87" t="s">
        <v>103</v>
      </c>
      <c r="E3685" s="87" t="s">
        <v>10685</v>
      </c>
      <c r="F3685" s="87" t="s">
        <v>8497</v>
      </c>
      <c r="G3685" s="87" t="s">
        <v>328</v>
      </c>
      <c r="H3685" s="87">
        <v>518410</v>
      </c>
    </row>
    <row r="3686" spans="1:8" x14ac:dyDescent="0.2">
      <c r="A3686" s="87" t="s">
        <v>10700</v>
      </c>
      <c r="B3686" s="87" t="s">
        <v>10701</v>
      </c>
      <c r="C3686" s="87" t="s">
        <v>10702</v>
      </c>
      <c r="D3686" s="87" t="s">
        <v>103</v>
      </c>
      <c r="E3686" s="87" t="s">
        <v>10703</v>
      </c>
      <c r="F3686" s="87" t="s">
        <v>8386</v>
      </c>
      <c r="G3686" s="87" t="s">
        <v>328</v>
      </c>
      <c r="H3686" s="87">
        <v>513103</v>
      </c>
    </row>
    <row r="3687" spans="1:8" x14ac:dyDescent="0.2">
      <c r="A3687" s="87" t="s">
        <v>10704</v>
      </c>
      <c r="B3687" s="87" t="s">
        <v>10705</v>
      </c>
      <c r="C3687" s="87" t="s">
        <v>10706</v>
      </c>
      <c r="D3687" s="87" t="s">
        <v>200</v>
      </c>
      <c r="E3687" s="87" t="s">
        <v>10685</v>
      </c>
      <c r="F3687" s="87" t="s">
        <v>8497</v>
      </c>
      <c r="G3687" s="87" t="s">
        <v>328</v>
      </c>
      <c r="H3687" s="87">
        <v>518410</v>
      </c>
    </row>
    <row r="3688" spans="1:8" x14ac:dyDescent="0.2">
      <c r="A3688" s="87" t="s">
        <v>10707</v>
      </c>
      <c r="B3688" s="87" t="s">
        <v>10708</v>
      </c>
      <c r="C3688" s="87" t="s">
        <v>10709</v>
      </c>
      <c r="D3688" s="87" t="s">
        <v>103</v>
      </c>
      <c r="E3688" s="87" t="s">
        <v>10685</v>
      </c>
      <c r="F3688" s="87" t="s">
        <v>145</v>
      </c>
      <c r="G3688" s="87" t="s">
        <v>328</v>
      </c>
      <c r="H3688" s="87">
        <v>518495</v>
      </c>
    </row>
    <row r="3689" spans="1:8" x14ac:dyDescent="0.2">
      <c r="A3689" s="87" t="s">
        <v>10710</v>
      </c>
      <c r="B3689" s="87" t="s">
        <v>10711</v>
      </c>
      <c r="C3689" s="87" t="s">
        <v>10712</v>
      </c>
      <c r="D3689" s="87" t="s">
        <v>200</v>
      </c>
      <c r="E3689" s="87" t="s">
        <v>10685</v>
      </c>
      <c r="F3689" s="87" t="s">
        <v>10713</v>
      </c>
      <c r="G3689" s="87" t="s">
        <v>328</v>
      </c>
      <c r="H3689" s="87">
        <v>513120</v>
      </c>
    </row>
    <row r="3690" spans="1:8" x14ac:dyDescent="0.2">
      <c r="A3690" s="87" t="s">
        <v>10714</v>
      </c>
      <c r="B3690" s="87" t="s">
        <v>10715</v>
      </c>
      <c r="C3690" s="87" t="s">
        <v>10716</v>
      </c>
      <c r="D3690" s="87" t="s">
        <v>103</v>
      </c>
      <c r="E3690" s="87" t="s">
        <v>10703</v>
      </c>
      <c r="F3690" s="87" t="s">
        <v>10265</v>
      </c>
      <c r="G3690" s="87" t="s">
        <v>328</v>
      </c>
      <c r="H3690" s="87">
        <v>528805</v>
      </c>
    </row>
    <row r="3691" spans="1:8" x14ac:dyDescent="0.2">
      <c r="A3691" s="87" t="s">
        <v>10717</v>
      </c>
      <c r="B3691" s="87" t="s">
        <v>10718</v>
      </c>
      <c r="C3691" s="87" t="s">
        <v>10719</v>
      </c>
      <c r="D3691" s="87" t="s">
        <v>103</v>
      </c>
      <c r="E3691" s="87" t="s">
        <v>10703</v>
      </c>
      <c r="F3691" s="87" t="s">
        <v>10265</v>
      </c>
      <c r="G3691" s="87" t="s">
        <v>328</v>
      </c>
      <c r="H3691" s="87">
        <v>528805</v>
      </c>
    </row>
    <row r="3692" spans="1:8" x14ac:dyDescent="0.2">
      <c r="A3692" s="87" t="s">
        <v>10720</v>
      </c>
      <c r="B3692" s="87" t="s">
        <v>10721</v>
      </c>
      <c r="C3692" s="87" t="s">
        <v>10722</v>
      </c>
      <c r="D3692" s="87" t="s">
        <v>103</v>
      </c>
      <c r="E3692" s="87" t="s">
        <v>10703</v>
      </c>
      <c r="F3692" s="87" t="s">
        <v>8386</v>
      </c>
      <c r="G3692" s="87" t="s">
        <v>328</v>
      </c>
      <c r="H3692" s="87">
        <v>513103</v>
      </c>
    </row>
    <row r="3693" spans="1:8" x14ac:dyDescent="0.2">
      <c r="A3693" s="87" t="s">
        <v>10723</v>
      </c>
      <c r="B3693" s="87" t="s">
        <v>10724</v>
      </c>
      <c r="C3693" s="87" t="s">
        <v>10725</v>
      </c>
      <c r="D3693" s="87" t="s">
        <v>103</v>
      </c>
      <c r="E3693" s="87" t="s">
        <v>10703</v>
      </c>
      <c r="F3693" s="87" t="s">
        <v>10265</v>
      </c>
      <c r="G3693" s="87" t="s">
        <v>328</v>
      </c>
      <c r="H3693" s="87">
        <v>528805</v>
      </c>
    </row>
    <row r="3694" spans="1:8" x14ac:dyDescent="0.2">
      <c r="A3694" s="87" t="s">
        <v>10726</v>
      </c>
      <c r="B3694" s="87" t="s">
        <v>10727</v>
      </c>
      <c r="C3694" s="87" t="s">
        <v>10728</v>
      </c>
      <c r="D3694" s="87" t="s">
        <v>103</v>
      </c>
      <c r="E3694" s="87" t="s">
        <v>10681</v>
      </c>
      <c r="F3694" s="87" t="s">
        <v>512</v>
      </c>
      <c r="G3694" s="87" t="s">
        <v>328</v>
      </c>
      <c r="H3694" s="87">
        <v>518155</v>
      </c>
    </row>
    <row r="3695" spans="1:8" x14ac:dyDescent="0.2">
      <c r="A3695" s="87" t="s">
        <v>10729</v>
      </c>
      <c r="B3695" s="87" t="s">
        <v>10730</v>
      </c>
      <c r="C3695" s="87" t="s">
        <v>321</v>
      </c>
      <c r="D3695" s="87" t="s">
        <v>200</v>
      </c>
      <c r="E3695" s="87" t="s">
        <v>10681</v>
      </c>
      <c r="F3695" s="87" t="s">
        <v>307</v>
      </c>
      <c r="G3695" s="87" t="s">
        <v>328</v>
      </c>
      <c r="H3695" s="87">
        <v>501800</v>
      </c>
    </row>
    <row r="3696" spans="1:8" x14ac:dyDescent="0.2">
      <c r="A3696" s="87" t="s">
        <v>10731</v>
      </c>
      <c r="B3696" s="87" t="s">
        <v>10732</v>
      </c>
      <c r="C3696" s="87" t="s">
        <v>10733</v>
      </c>
      <c r="D3696" s="87" t="s">
        <v>103</v>
      </c>
      <c r="E3696" s="87" t="s">
        <v>10681</v>
      </c>
      <c r="F3696" s="87" t="s">
        <v>8497</v>
      </c>
      <c r="G3696" s="87" t="s">
        <v>328</v>
      </c>
      <c r="H3696" s="87">
        <v>518410</v>
      </c>
    </row>
    <row r="3697" spans="1:8" x14ac:dyDescent="0.2">
      <c r="A3697" s="87" t="s">
        <v>10734</v>
      </c>
      <c r="B3697" s="87" t="s">
        <v>10735</v>
      </c>
      <c r="C3697" s="87" t="s">
        <v>10736</v>
      </c>
      <c r="D3697" s="87" t="s">
        <v>200</v>
      </c>
      <c r="E3697" s="87" t="s">
        <v>10681</v>
      </c>
      <c r="F3697" s="87" t="s">
        <v>512</v>
      </c>
      <c r="G3697" s="87" t="s">
        <v>328</v>
      </c>
      <c r="H3697" s="87">
        <v>518155</v>
      </c>
    </row>
    <row r="3698" spans="1:8" x14ac:dyDescent="0.2">
      <c r="A3698" s="87" t="s">
        <v>10737</v>
      </c>
      <c r="B3698" s="87" t="s">
        <v>10738</v>
      </c>
      <c r="C3698" s="87" t="s">
        <v>10739</v>
      </c>
      <c r="D3698" s="87" t="s">
        <v>200</v>
      </c>
      <c r="E3698" s="87" t="s">
        <v>10681</v>
      </c>
      <c r="F3698" s="87" t="s">
        <v>512</v>
      </c>
      <c r="G3698" s="87" t="s">
        <v>328</v>
      </c>
      <c r="H3698" s="87">
        <v>518155</v>
      </c>
    </row>
    <row r="3699" spans="1:8" x14ac:dyDescent="0.2">
      <c r="A3699" s="87" t="s">
        <v>10740</v>
      </c>
      <c r="B3699" s="87" t="s">
        <v>10741</v>
      </c>
      <c r="C3699" s="87" t="s">
        <v>10742</v>
      </c>
      <c r="D3699" s="87" t="s">
        <v>200</v>
      </c>
      <c r="E3699" s="87" t="s">
        <v>10681</v>
      </c>
      <c r="F3699" s="87" t="s">
        <v>512</v>
      </c>
      <c r="G3699" s="87" t="s">
        <v>328</v>
      </c>
      <c r="H3699" s="87">
        <v>518155</v>
      </c>
    </row>
    <row r="3700" spans="1:8" x14ac:dyDescent="0.2">
      <c r="A3700" s="87" t="s">
        <v>10743</v>
      </c>
      <c r="B3700" s="87" t="s">
        <v>10744</v>
      </c>
      <c r="C3700" s="87" t="s">
        <v>10745</v>
      </c>
      <c r="D3700" s="87" t="s">
        <v>200</v>
      </c>
      <c r="E3700" s="87" t="s">
        <v>10681</v>
      </c>
      <c r="F3700" s="87" t="s">
        <v>512</v>
      </c>
      <c r="G3700" s="87" t="s">
        <v>328</v>
      </c>
      <c r="H3700" s="87">
        <v>518155</v>
      </c>
    </row>
    <row r="3701" spans="1:8" x14ac:dyDescent="0.2">
      <c r="A3701" s="87" t="s">
        <v>10746</v>
      </c>
      <c r="B3701" s="87" t="s">
        <v>10747</v>
      </c>
      <c r="C3701" s="87" t="s">
        <v>10748</v>
      </c>
      <c r="D3701" s="87" t="s">
        <v>200</v>
      </c>
      <c r="E3701" s="87" t="s">
        <v>10681</v>
      </c>
      <c r="F3701" s="87" t="s">
        <v>512</v>
      </c>
      <c r="G3701" s="87" t="s">
        <v>328</v>
      </c>
      <c r="H3701" s="87">
        <v>518155</v>
      </c>
    </row>
    <row r="3702" spans="1:8" x14ac:dyDescent="0.2">
      <c r="A3702" s="87" t="s">
        <v>10749</v>
      </c>
      <c r="B3702" s="87" t="s">
        <v>10750</v>
      </c>
      <c r="C3702" s="87" t="s">
        <v>10751</v>
      </c>
      <c r="D3702" s="87" t="s">
        <v>355</v>
      </c>
      <c r="E3702" s="87" t="s">
        <v>10681</v>
      </c>
      <c r="F3702" s="87" t="s">
        <v>512</v>
      </c>
      <c r="G3702" s="87" t="s">
        <v>328</v>
      </c>
      <c r="H3702" s="87">
        <v>518155</v>
      </c>
    </row>
    <row r="3703" spans="1:8" x14ac:dyDescent="0.2">
      <c r="A3703" s="87" t="s">
        <v>10752</v>
      </c>
      <c r="B3703" s="87" t="s">
        <v>10753</v>
      </c>
      <c r="C3703" s="87" t="s">
        <v>10754</v>
      </c>
      <c r="D3703" s="87" t="s">
        <v>200</v>
      </c>
      <c r="E3703" s="87" t="s">
        <v>10681</v>
      </c>
      <c r="F3703" s="87" t="s">
        <v>512</v>
      </c>
      <c r="G3703" s="87" t="s">
        <v>328</v>
      </c>
      <c r="H3703" s="87">
        <v>518155</v>
      </c>
    </row>
    <row r="3704" spans="1:8" x14ac:dyDescent="0.2">
      <c r="A3704" s="87" t="s">
        <v>10755</v>
      </c>
      <c r="B3704" s="87" t="s">
        <v>10756</v>
      </c>
      <c r="C3704" s="87" t="s">
        <v>10757</v>
      </c>
      <c r="D3704" s="87" t="s">
        <v>200</v>
      </c>
      <c r="E3704" s="87" t="s">
        <v>10681</v>
      </c>
      <c r="F3704" s="87" t="s">
        <v>512</v>
      </c>
      <c r="G3704" s="87" t="s">
        <v>328</v>
      </c>
      <c r="H3704" s="87">
        <v>518155</v>
      </c>
    </row>
    <row r="3705" spans="1:8" x14ac:dyDescent="0.2">
      <c r="A3705" s="87" t="s">
        <v>10758</v>
      </c>
      <c r="B3705" s="87" t="s">
        <v>10759</v>
      </c>
      <c r="C3705" s="87" t="s">
        <v>10760</v>
      </c>
      <c r="D3705" s="87" t="s">
        <v>200</v>
      </c>
      <c r="E3705" s="87" t="s">
        <v>10681</v>
      </c>
      <c r="F3705" s="87" t="s">
        <v>512</v>
      </c>
      <c r="G3705" s="87" t="s">
        <v>328</v>
      </c>
      <c r="H3705" s="87">
        <v>518155</v>
      </c>
    </row>
    <row r="3706" spans="1:8" x14ac:dyDescent="0.2">
      <c r="A3706" s="87" t="s">
        <v>10761</v>
      </c>
      <c r="B3706" s="87" t="s">
        <v>10762</v>
      </c>
      <c r="C3706" s="87" t="s">
        <v>10763</v>
      </c>
      <c r="D3706" s="87" t="s">
        <v>200</v>
      </c>
      <c r="E3706" s="87" t="s">
        <v>10681</v>
      </c>
      <c r="F3706" s="87" t="s">
        <v>512</v>
      </c>
      <c r="G3706" s="87" t="s">
        <v>328</v>
      </c>
      <c r="H3706" s="87">
        <v>518155</v>
      </c>
    </row>
    <row r="3707" spans="1:8" x14ac:dyDescent="0.2">
      <c r="A3707" s="87" t="s">
        <v>10764</v>
      </c>
      <c r="B3707" s="87" t="s">
        <v>10765</v>
      </c>
      <c r="C3707" s="87" t="s">
        <v>10766</v>
      </c>
      <c r="D3707" s="87" t="s">
        <v>8506</v>
      </c>
      <c r="E3707" s="87" t="s">
        <v>10681</v>
      </c>
      <c r="F3707" s="87" t="s">
        <v>512</v>
      </c>
      <c r="G3707" s="87" t="s">
        <v>328</v>
      </c>
      <c r="H3707" s="87">
        <v>518155</v>
      </c>
    </row>
    <row r="3708" spans="1:8" x14ac:dyDescent="0.2">
      <c r="A3708" s="87" t="s">
        <v>10767</v>
      </c>
      <c r="B3708" s="87" t="s">
        <v>10768</v>
      </c>
      <c r="C3708" s="87" t="s">
        <v>10769</v>
      </c>
      <c r="D3708" s="87" t="s">
        <v>200</v>
      </c>
      <c r="E3708" s="87" t="s">
        <v>10681</v>
      </c>
      <c r="F3708" s="87" t="s">
        <v>512</v>
      </c>
      <c r="G3708" s="87" t="s">
        <v>328</v>
      </c>
      <c r="H3708" s="87">
        <v>518155</v>
      </c>
    </row>
    <row r="3709" spans="1:8" x14ac:dyDescent="0.2">
      <c r="A3709" s="87" t="s">
        <v>10770</v>
      </c>
      <c r="B3709" s="87" t="s">
        <v>10771</v>
      </c>
      <c r="C3709" s="87" t="s">
        <v>10772</v>
      </c>
      <c r="D3709" s="87" t="s">
        <v>332</v>
      </c>
      <c r="E3709" s="87" t="s">
        <v>10681</v>
      </c>
      <c r="F3709" s="87" t="s">
        <v>512</v>
      </c>
      <c r="G3709" s="87" t="s">
        <v>328</v>
      </c>
      <c r="H3709" s="87">
        <v>518155</v>
      </c>
    </row>
    <row r="3710" spans="1:8" x14ac:dyDescent="0.2">
      <c r="A3710" s="87" t="s">
        <v>10773</v>
      </c>
      <c r="B3710" s="87" t="s">
        <v>10774</v>
      </c>
      <c r="C3710" s="87" t="s">
        <v>10775</v>
      </c>
      <c r="D3710" s="87" t="s">
        <v>200</v>
      </c>
      <c r="E3710" s="87" t="s">
        <v>10681</v>
      </c>
      <c r="F3710" s="87" t="s">
        <v>512</v>
      </c>
      <c r="G3710" s="87" t="s">
        <v>328</v>
      </c>
      <c r="H3710" s="87">
        <v>518155</v>
      </c>
    </row>
    <row r="3711" spans="1:8" x14ac:dyDescent="0.2">
      <c r="A3711" s="87" t="s">
        <v>10776</v>
      </c>
      <c r="B3711" s="87" t="s">
        <v>10777</v>
      </c>
      <c r="C3711" s="87" t="s">
        <v>10778</v>
      </c>
      <c r="D3711" s="87" t="s">
        <v>200</v>
      </c>
      <c r="E3711" s="87" t="s">
        <v>10681</v>
      </c>
      <c r="F3711" s="87" t="s">
        <v>512</v>
      </c>
      <c r="G3711" s="87" t="s">
        <v>328</v>
      </c>
      <c r="H3711" s="87">
        <v>518155</v>
      </c>
    </row>
    <row r="3712" spans="1:8" x14ac:dyDescent="0.2">
      <c r="A3712" s="87" t="s">
        <v>10779</v>
      </c>
      <c r="B3712" s="87" t="s">
        <v>10780</v>
      </c>
      <c r="C3712" s="87" t="s">
        <v>10781</v>
      </c>
      <c r="D3712" s="87" t="s">
        <v>200</v>
      </c>
      <c r="E3712" s="87" t="s">
        <v>10681</v>
      </c>
      <c r="F3712" s="87" t="s">
        <v>512</v>
      </c>
      <c r="G3712" s="87" t="s">
        <v>328</v>
      </c>
      <c r="H3712" s="87">
        <v>518155</v>
      </c>
    </row>
    <row r="3713" spans="1:8" x14ac:dyDescent="0.2">
      <c r="A3713" s="87" t="s">
        <v>10782</v>
      </c>
      <c r="B3713" s="87" t="s">
        <v>10783</v>
      </c>
      <c r="C3713" s="87" t="s">
        <v>10784</v>
      </c>
      <c r="D3713" s="87" t="s">
        <v>332</v>
      </c>
      <c r="E3713" s="87" t="s">
        <v>10681</v>
      </c>
      <c r="F3713" s="87" t="s">
        <v>512</v>
      </c>
      <c r="G3713" s="87" t="s">
        <v>328</v>
      </c>
      <c r="H3713" s="87">
        <v>518155</v>
      </c>
    </row>
    <row r="3714" spans="1:8" x14ac:dyDescent="0.2">
      <c r="A3714" s="87" t="s">
        <v>10785</v>
      </c>
      <c r="B3714" s="87" t="s">
        <v>10786</v>
      </c>
      <c r="C3714" s="87" t="s">
        <v>10787</v>
      </c>
      <c r="D3714" s="87" t="s">
        <v>200</v>
      </c>
      <c r="E3714" s="87" t="s">
        <v>10681</v>
      </c>
      <c r="F3714" s="87" t="s">
        <v>512</v>
      </c>
      <c r="G3714" s="87" t="s">
        <v>328</v>
      </c>
      <c r="H3714" s="87">
        <v>518155</v>
      </c>
    </row>
    <row r="3715" spans="1:8" x14ac:dyDescent="0.2">
      <c r="A3715" s="87" t="s">
        <v>10788</v>
      </c>
      <c r="B3715" s="87" t="s">
        <v>10789</v>
      </c>
      <c r="C3715" s="87" t="s">
        <v>10790</v>
      </c>
      <c r="D3715" s="87" t="s">
        <v>200</v>
      </c>
      <c r="E3715" s="87" t="s">
        <v>10681</v>
      </c>
      <c r="F3715" s="87" t="s">
        <v>512</v>
      </c>
      <c r="G3715" s="87" t="s">
        <v>328</v>
      </c>
      <c r="H3715" s="87">
        <v>518155</v>
      </c>
    </row>
    <row r="3716" spans="1:8" x14ac:dyDescent="0.2">
      <c r="A3716" s="87" t="s">
        <v>10791</v>
      </c>
      <c r="B3716" s="87" t="s">
        <v>10792</v>
      </c>
      <c r="C3716" s="87" t="s">
        <v>10793</v>
      </c>
      <c r="D3716" s="87" t="s">
        <v>200</v>
      </c>
      <c r="E3716" s="87" t="s">
        <v>10681</v>
      </c>
      <c r="F3716" s="87" t="s">
        <v>512</v>
      </c>
      <c r="G3716" s="87" t="s">
        <v>328</v>
      </c>
      <c r="H3716" s="87">
        <v>518155</v>
      </c>
    </row>
    <row r="3717" spans="1:8" x14ac:dyDescent="0.2">
      <c r="A3717" s="87" t="s">
        <v>10794</v>
      </c>
      <c r="B3717" s="87" t="s">
        <v>10795</v>
      </c>
      <c r="C3717" s="87" t="s">
        <v>10796</v>
      </c>
      <c r="D3717" s="87" t="s">
        <v>200</v>
      </c>
      <c r="E3717" s="87" t="s">
        <v>10681</v>
      </c>
      <c r="F3717" s="87" t="s">
        <v>512</v>
      </c>
      <c r="G3717" s="87" t="s">
        <v>328</v>
      </c>
      <c r="H3717" s="87">
        <v>518155</v>
      </c>
    </row>
    <row r="3718" spans="1:8" x14ac:dyDescent="0.2">
      <c r="A3718" s="87" t="s">
        <v>10797</v>
      </c>
      <c r="B3718" s="87" t="s">
        <v>10798</v>
      </c>
      <c r="C3718" s="87" t="s">
        <v>10799</v>
      </c>
      <c r="D3718" s="87" t="s">
        <v>200</v>
      </c>
      <c r="E3718" s="87" t="s">
        <v>10681</v>
      </c>
      <c r="F3718" s="87" t="s">
        <v>512</v>
      </c>
      <c r="G3718" s="87" t="s">
        <v>328</v>
      </c>
      <c r="H3718" s="87">
        <v>518155</v>
      </c>
    </row>
    <row r="3719" spans="1:8" x14ac:dyDescent="0.2">
      <c r="A3719" s="87" t="s">
        <v>10800</v>
      </c>
      <c r="B3719" s="87" t="s">
        <v>10801</v>
      </c>
      <c r="C3719" s="87" t="s">
        <v>10802</v>
      </c>
      <c r="D3719" s="87" t="s">
        <v>200</v>
      </c>
      <c r="E3719" s="87" t="s">
        <v>10681</v>
      </c>
      <c r="F3719" s="87" t="s">
        <v>512</v>
      </c>
      <c r="G3719" s="87" t="s">
        <v>328</v>
      </c>
      <c r="H3719" s="87">
        <v>518155</v>
      </c>
    </row>
    <row r="3720" spans="1:8" x14ac:dyDescent="0.2">
      <c r="A3720" s="87" t="s">
        <v>10803</v>
      </c>
      <c r="B3720" s="87" t="s">
        <v>10804</v>
      </c>
      <c r="C3720" s="87" t="s">
        <v>10805</v>
      </c>
      <c r="D3720" s="87" t="s">
        <v>200</v>
      </c>
      <c r="E3720" s="87" t="s">
        <v>10681</v>
      </c>
      <c r="F3720" s="87" t="s">
        <v>512</v>
      </c>
      <c r="G3720" s="87" t="s">
        <v>328</v>
      </c>
      <c r="H3720" s="87">
        <v>518155</v>
      </c>
    </row>
    <row r="3721" spans="1:8" x14ac:dyDescent="0.2">
      <c r="A3721" s="87" t="s">
        <v>10806</v>
      </c>
      <c r="B3721" s="87" t="s">
        <v>10807</v>
      </c>
      <c r="C3721" s="87" t="s">
        <v>10808</v>
      </c>
      <c r="D3721" s="87" t="s">
        <v>200</v>
      </c>
      <c r="E3721" s="87" t="s">
        <v>10681</v>
      </c>
      <c r="F3721" s="87" t="s">
        <v>512</v>
      </c>
      <c r="G3721" s="87" t="s">
        <v>328</v>
      </c>
      <c r="H3721" s="87">
        <v>518155</v>
      </c>
    </row>
    <row r="3722" spans="1:8" x14ac:dyDescent="0.2">
      <c r="A3722" s="87" t="s">
        <v>10809</v>
      </c>
      <c r="B3722" s="87" t="s">
        <v>10810</v>
      </c>
      <c r="C3722" s="87" t="s">
        <v>10811</v>
      </c>
      <c r="D3722" s="87" t="s">
        <v>200</v>
      </c>
      <c r="E3722" s="87" t="s">
        <v>10681</v>
      </c>
      <c r="F3722" s="87" t="s">
        <v>512</v>
      </c>
      <c r="G3722" s="87" t="s">
        <v>328</v>
      </c>
      <c r="H3722" s="87">
        <v>518155</v>
      </c>
    </row>
    <row r="3723" spans="1:8" x14ac:dyDescent="0.2">
      <c r="A3723" s="87" t="s">
        <v>10812</v>
      </c>
      <c r="B3723" s="87" t="s">
        <v>10813</v>
      </c>
      <c r="C3723" s="87" t="s">
        <v>10814</v>
      </c>
      <c r="D3723" s="87" t="s">
        <v>200</v>
      </c>
      <c r="E3723" s="87" t="s">
        <v>10681</v>
      </c>
      <c r="F3723" s="87" t="s">
        <v>512</v>
      </c>
      <c r="G3723" s="87" t="s">
        <v>328</v>
      </c>
      <c r="H3723" s="87">
        <v>518155</v>
      </c>
    </row>
    <row r="3724" spans="1:8" x14ac:dyDescent="0.2">
      <c r="A3724" s="87" t="s">
        <v>10815</v>
      </c>
      <c r="B3724" s="87" t="s">
        <v>10816</v>
      </c>
      <c r="C3724" s="87" t="s">
        <v>10814</v>
      </c>
      <c r="D3724" s="87" t="s">
        <v>752</v>
      </c>
      <c r="E3724" s="87" t="s">
        <v>10681</v>
      </c>
      <c r="F3724" s="87" t="s">
        <v>512</v>
      </c>
      <c r="G3724" s="87" t="s">
        <v>328</v>
      </c>
      <c r="H3724" s="87">
        <v>518155</v>
      </c>
    </row>
    <row r="3725" spans="1:8" x14ac:dyDescent="0.2">
      <c r="A3725" s="87" t="s">
        <v>10817</v>
      </c>
      <c r="B3725" s="87" t="s">
        <v>10818</v>
      </c>
      <c r="C3725" s="87" t="s">
        <v>10819</v>
      </c>
      <c r="D3725" s="87" t="s">
        <v>200</v>
      </c>
      <c r="E3725" s="87" t="s">
        <v>10681</v>
      </c>
      <c r="F3725" s="87" t="s">
        <v>512</v>
      </c>
      <c r="G3725" s="87" t="s">
        <v>328</v>
      </c>
      <c r="H3725" s="87">
        <v>518155</v>
      </c>
    </row>
    <row r="3726" spans="1:8" x14ac:dyDescent="0.2">
      <c r="A3726" s="87" t="s">
        <v>10820</v>
      </c>
      <c r="B3726" s="87" t="s">
        <v>10821</v>
      </c>
      <c r="C3726" s="87" t="s">
        <v>10822</v>
      </c>
      <c r="D3726" s="87" t="s">
        <v>200</v>
      </c>
      <c r="E3726" s="87" t="s">
        <v>10681</v>
      </c>
      <c r="F3726" s="87" t="s">
        <v>512</v>
      </c>
      <c r="G3726" s="87" t="s">
        <v>328</v>
      </c>
      <c r="H3726" s="87">
        <v>518155</v>
      </c>
    </row>
    <row r="3727" spans="1:8" x14ac:dyDescent="0.2">
      <c r="A3727" s="87" t="s">
        <v>10823</v>
      </c>
      <c r="B3727" s="87" t="s">
        <v>10824</v>
      </c>
      <c r="C3727" s="87" t="s">
        <v>10825</v>
      </c>
      <c r="D3727" s="87" t="s">
        <v>200</v>
      </c>
      <c r="E3727" s="87" t="s">
        <v>10681</v>
      </c>
      <c r="F3727" s="87" t="s">
        <v>512</v>
      </c>
      <c r="G3727" s="87" t="s">
        <v>328</v>
      </c>
      <c r="H3727" s="87">
        <v>518155</v>
      </c>
    </row>
    <row r="3728" spans="1:8" x14ac:dyDescent="0.2">
      <c r="A3728" s="87" t="s">
        <v>10826</v>
      </c>
      <c r="B3728" s="87" t="s">
        <v>10827</v>
      </c>
      <c r="C3728" s="87" t="s">
        <v>10828</v>
      </c>
      <c r="D3728" s="87" t="s">
        <v>200</v>
      </c>
      <c r="E3728" s="87" t="s">
        <v>10681</v>
      </c>
      <c r="F3728" s="87" t="s">
        <v>512</v>
      </c>
      <c r="G3728" s="87" t="s">
        <v>328</v>
      </c>
      <c r="H3728" s="87">
        <v>518155</v>
      </c>
    </row>
    <row r="3729" spans="1:8" x14ac:dyDescent="0.2">
      <c r="A3729" s="87" t="s">
        <v>10829</v>
      </c>
      <c r="B3729" s="87" t="s">
        <v>10830</v>
      </c>
      <c r="C3729" s="87" t="s">
        <v>10831</v>
      </c>
      <c r="D3729" s="87" t="s">
        <v>200</v>
      </c>
      <c r="E3729" s="87" t="s">
        <v>10681</v>
      </c>
      <c r="F3729" s="87" t="s">
        <v>512</v>
      </c>
      <c r="G3729" s="87" t="s">
        <v>328</v>
      </c>
      <c r="H3729" s="87">
        <v>518155</v>
      </c>
    </row>
    <row r="3730" spans="1:8" x14ac:dyDescent="0.2">
      <c r="A3730" s="87" t="s">
        <v>10832</v>
      </c>
      <c r="B3730" s="87" t="s">
        <v>10833</v>
      </c>
      <c r="C3730" s="87" t="s">
        <v>10834</v>
      </c>
      <c r="D3730" s="87" t="s">
        <v>200</v>
      </c>
      <c r="E3730" s="87" t="s">
        <v>10681</v>
      </c>
      <c r="F3730" s="87" t="s">
        <v>512</v>
      </c>
      <c r="G3730" s="87" t="s">
        <v>328</v>
      </c>
      <c r="H3730" s="87">
        <v>518155</v>
      </c>
    </row>
    <row r="3731" spans="1:8" x14ac:dyDescent="0.2">
      <c r="A3731" s="87" t="s">
        <v>10835</v>
      </c>
      <c r="B3731" s="87" t="s">
        <v>10836</v>
      </c>
      <c r="C3731" s="87" t="s">
        <v>10702</v>
      </c>
      <c r="D3731" s="87" t="s">
        <v>332</v>
      </c>
      <c r="E3731" s="87" t="s">
        <v>10703</v>
      </c>
      <c r="F3731" s="87" t="s">
        <v>8386</v>
      </c>
      <c r="G3731" s="87" t="s">
        <v>328</v>
      </c>
      <c r="H3731" s="87">
        <v>513103</v>
      </c>
    </row>
    <row r="3732" spans="1:8" x14ac:dyDescent="0.2">
      <c r="A3732" s="87" t="s">
        <v>10837</v>
      </c>
      <c r="B3732" s="87" t="s">
        <v>10838</v>
      </c>
      <c r="C3732" s="87" t="s">
        <v>10839</v>
      </c>
      <c r="D3732" s="87" t="s">
        <v>103</v>
      </c>
      <c r="E3732" s="87" t="s">
        <v>10685</v>
      </c>
      <c r="F3732" s="87" t="s">
        <v>8497</v>
      </c>
      <c r="G3732" s="87" t="s">
        <v>328</v>
      </c>
      <c r="H3732" s="87">
        <v>518410</v>
      </c>
    </row>
    <row r="3733" spans="1:8" x14ac:dyDescent="0.2">
      <c r="A3733" s="87" t="s">
        <v>10840</v>
      </c>
      <c r="B3733" s="87" t="s">
        <v>10841</v>
      </c>
      <c r="C3733" s="87" t="s">
        <v>10842</v>
      </c>
      <c r="D3733" s="87" t="s">
        <v>332</v>
      </c>
      <c r="E3733" s="87" t="s">
        <v>10685</v>
      </c>
      <c r="F3733" s="87" t="s">
        <v>8497</v>
      </c>
      <c r="G3733" s="87" t="s">
        <v>328</v>
      </c>
      <c r="H3733" s="87">
        <v>518410</v>
      </c>
    </row>
    <row r="3734" spans="1:8" x14ac:dyDescent="0.2">
      <c r="A3734" s="87" t="s">
        <v>10843</v>
      </c>
      <c r="B3734" s="87" t="s">
        <v>10844</v>
      </c>
      <c r="C3734" s="87" t="s">
        <v>10699</v>
      </c>
      <c r="D3734" s="87" t="s">
        <v>200</v>
      </c>
      <c r="E3734" s="87" t="s">
        <v>10685</v>
      </c>
      <c r="F3734" s="87" t="s">
        <v>8497</v>
      </c>
      <c r="G3734" s="87" t="s">
        <v>328</v>
      </c>
      <c r="H3734" s="87">
        <v>518410</v>
      </c>
    </row>
    <row r="3735" spans="1:8" x14ac:dyDescent="0.2">
      <c r="A3735" s="87" t="s">
        <v>10845</v>
      </c>
      <c r="B3735" s="87" t="s">
        <v>10846</v>
      </c>
      <c r="C3735" s="87" t="s">
        <v>10690</v>
      </c>
      <c r="D3735" s="87" t="s">
        <v>200</v>
      </c>
      <c r="E3735" s="87" t="s">
        <v>10685</v>
      </c>
      <c r="F3735" s="87" t="s">
        <v>8497</v>
      </c>
      <c r="G3735" s="87" t="s">
        <v>328</v>
      </c>
      <c r="H3735" s="87">
        <v>518410</v>
      </c>
    </row>
    <row r="3736" spans="1:8" x14ac:dyDescent="0.2">
      <c r="A3736" s="87" t="s">
        <v>10847</v>
      </c>
      <c r="B3736" s="87" t="s">
        <v>10848</v>
      </c>
      <c r="C3736" s="87" t="s">
        <v>10842</v>
      </c>
      <c r="D3736" s="87" t="s">
        <v>103</v>
      </c>
      <c r="E3736" s="87" t="s">
        <v>10685</v>
      </c>
      <c r="F3736" s="87" t="s">
        <v>8497</v>
      </c>
      <c r="G3736" s="87" t="s">
        <v>328</v>
      </c>
      <c r="H3736" s="87">
        <v>518410</v>
      </c>
    </row>
    <row r="3737" spans="1:8" x14ac:dyDescent="0.2">
      <c r="A3737" s="87" t="s">
        <v>10849</v>
      </c>
      <c r="B3737" s="87" t="s">
        <v>10850</v>
      </c>
      <c r="C3737" s="87" t="s">
        <v>10842</v>
      </c>
      <c r="D3737" s="87" t="s">
        <v>75</v>
      </c>
      <c r="E3737" s="87" t="s">
        <v>10685</v>
      </c>
      <c r="F3737" s="87" t="s">
        <v>8497</v>
      </c>
      <c r="G3737" s="87" t="s">
        <v>328</v>
      </c>
      <c r="H3737" s="87">
        <v>518410</v>
      </c>
    </row>
    <row r="3738" spans="1:8" x14ac:dyDescent="0.2">
      <c r="A3738" s="87" t="s">
        <v>10851</v>
      </c>
      <c r="B3738" s="87" t="s">
        <v>10852</v>
      </c>
      <c r="C3738" s="87" t="s">
        <v>10853</v>
      </c>
      <c r="D3738" s="87" t="s">
        <v>103</v>
      </c>
      <c r="E3738" s="87" t="s">
        <v>10703</v>
      </c>
      <c r="F3738" s="87" t="s">
        <v>10265</v>
      </c>
      <c r="G3738" s="87" t="s">
        <v>328</v>
      </c>
      <c r="H3738" s="87">
        <v>528805</v>
      </c>
    </row>
    <row r="3739" spans="1:8" x14ac:dyDescent="0.2">
      <c r="A3739" s="87" t="s">
        <v>10854</v>
      </c>
      <c r="B3739" s="87" t="s">
        <v>10855</v>
      </c>
      <c r="C3739" s="87" t="s">
        <v>10856</v>
      </c>
      <c r="D3739" s="87" t="s">
        <v>103</v>
      </c>
      <c r="E3739" s="87" t="s">
        <v>10681</v>
      </c>
      <c r="F3739" s="87" t="s">
        <v>512</v>
      </c>
      <c r="G3739" s="87" t="s">
        <v>328</v>
      </c>
      <c r="H3739" s="87">
        <v>518155</v>
      </c>
    </row>
    <row r="3740" spans="1:8" x14ac:dyDescent="0.2">
      <c r="A3740" s="87" t="s">
        <v>10857</v>
      </c>
      <c r="B3740" s="87" t="s">
        <v>10858</v>
      </c>
      <c r="C3740" s="87" t="s">
        <v>10859</v>
      </c>
      <c r="D3740" s="87" t="s">
        <v>332</v>
      </c>
      <c r="E3740" s="87" t="s">
        <v>10860</v>
      </c>
      <c r="F3740" s="87" t="s">
        <v>209</v>
      </c>
      <c r="G3740" s="87" t="s">
        <v>328</v>
      </c>
      <c r="H3740" s="87">
        <v>511300</v>
      </c>
    </row>
    <row r="3741" spans="1:8" x14ac:dyDescent="0.2">
      <c r="A3741" s="87" t="s">
        <v>10861</v>
      </c>
      <c r="B3741" s="87" t="s">
        <v>10862</v>
      </c>
      <c r="C3741" s="87" t="s">
        <v>10863</v>
      </c>
      <c r="D3741" s="87" t="s">
        <v>103</v>
      </c>
      <c r="E3741" s="87" t="s">
        <v>10860</v>
      </c>
      <c r="F3741" s="87" t="s">
        <v>145</v>
      </c>
      <c r="G3741" s="87" t="s">
        <v>328</v>
      </c>
      <c r="H3741" s="87">
        <v>518495</v>
      </c>
    </row>
    <row r="3742" spans="1:8" x14ac:dyDescent="0.2">
      <c r="A3742" s="87" t="s">
        <v>10864</v>
      </c>
      <c r="B3742" s="87" t="s">
        <v>10865</v>
      </c>
      <c r="C3742" s="87" t="s">
        <v>10859</v>
      </c>
      <c r="D3742" s="87" t="s">
        <v>103</v>
      </c>
      <c r="E3742" s="87" t="s">
        <v>10866</v>
      </c>
      <c r="F3742" s="87" t="s">
        <v>209</v>
      </c>
      <c r="G3742" s="87" t="s">
        <v>328</v>
      </c>
      <c r="H3742" s="87">
        <v>511300</v>
      </c>
    </row>
    <row r="3743" spans="1:8" x14ac:dyDescent="0.2">
      <c r="A3743" s="87" t="s">
        <v>10867</v>
      </c>
      <c r="B3743" s="87" t="s">
        <v>10868</v>
      </c>
      <c r="C3743" s="87" t="s">
        <v>10869</v>
      </c>
      <c r="D3743" s="87" t="s">
        <v>103</v>
      </c>
      <c r="E3743" s="87" t="s">
        <v>10860</v>
      </c>
      <c r="F3743" s="87" t="s">
        <v>145</v>
      </c>
      <c r="G3743" s="87" t="s">
        <v>328</v>
      </c>
      <c r="H3743" s="87">
        <v>518495</v>
      </c>
    </row>
    <row r="3744" spans="1:8" x14ac:dyDescent="0.2">
      <c r="A3744" s="87" t="s">
        <v>10870</v>
      </c>
      <c r="B3744" s="87" t="s">
        <v>10871</v>
      </c>
      <c r="C3744" s="87" t="s">
        <v>10872</v>
      </c>
      <c r="D3744" s="87" t="s">
        <v>332</v>
      </c>
      <c r="E3744" s="87" t="s">
        <v>10860</v>
      </c>
      <c r="F3744" s="87" t="s">
        <v>145</v>
      </c>
      <c r="G3744" s="87" t="s">
        <v>328</v>
      </c>
      <c r="H3744" s="87">
        <v>518495</v>
      </c>
    </row>
    <row r="3745" spans="1:8" x14ac:dyDescent="0.2">
      <c r="A3745" s="87" t="s">
        <v>10873</v>
      </c>
      <c r="B3745" s="87" t="s">
        <v>10874</v>
      </c>
      <c r="C3745" s="87" t="s">
        <v>10875</v>
      </c>
      <c r="D3745" s="87" t="s">
        <v>332</v>
      </c>
      <c r="E3745" s="87" t="s">
        <v>10860</v>
      </c>
      <c r="F3745" s="87" t="s">
        <v>145</v>
      </c>
      <c r="G3745" s="87" t="s">
        <v>328</v>
      </c>
      <c r="H3745" s="87">
        <v>518495</v>
      </c>
    </row>
    <row r="3746" spans="1:8" x14ac:dyDescent="0.2">
      <c r="A3746" s="87" t="s">
        <v>10876</v>
      </c>
      <c r="B3746" s="87" t="s">
        <v>10877</v>
      </c>
      <c r="C3746" s="87" t="s">
        <v>10878</v>
      </c>
      <c r="D3746" s="87" t="s">
        <v>103</v>
      </c>
      <c r="E3746" s="87" t="s">
        <v>10860</v>
      </c>
      <c r="F3746" s="87" t="s">
        <v>145</v>
      </c>
      <c r="G3746" s="87" t="s">
        <v>328</v>
      </c>
      <c r="H3746" s="87">
        <v>518495</v>
      </c>
    </row>
    <row r="3747" spans="1:8" x14ac:dyDescent="0.2">
      <c r="A3747" s="87" t="s">
        <v>10879</v>
      </c>
      <c r="B3747" s="87" t="s">
        <v>10880</v>
      </c>
      <c r="C3747" s="87" t="s">
        <v>10881</v>
      </c>
      <c r="D3747" s="87" t="s">
        <v>103</v>
      </c>
      <c r="E3747" s="87" t="s">
        <v>10860</v>
      </c>
      <c r="F3747" s="87" t="s">
        <v>145</v>
      </c>
      <c r="G3747" s="87" t="s">
        <v>328</v>
      </c>
      <c r="H3747" s="87">
        <v>518495</v>
      </c>
    </row>
    <row r="3748" spans="1:8" x14ac:dyDescent="0.2">
      <c r="A3748" s="87" t="s">
        <v>10882</v>
      </c>
      <c r="B3748" s="87" t="s">
        <v>10883</v>
      </c>
      <c r="C3748" s="87" t="s">
        <v>10859</v>
      </c>
      <c r="D3748" s="87" t="s">
        <v>103</v>
      </c>
      <c r="E3748" s="87" t="s">
        <v>10860</v>
      </c>
      <c r="F3748" s="87" t="s">
        <v>209</v>
      </c>
      <c r="G3748" s="87" t="s">
        <v>328</v>
      </c>
      <c r="H3748" s="87">
        <v>511300</v>
      </c>
    </row>
    <row r="3749" spans="1:8" x14ac:dyDescent="0.2">
      <c r="A3749" s="87" t="s">
        <v>10884</v>
      </c>
      <c r="B3749" s="87" t="s">
        <v>10885</v>
      </c>
      <c r="C3749" s="87" t="s">
        <v>10886</v>
      </c>
      <c r="D3749" s="87" t="s">
        <v>75</v>
      </c>
      <c r="E3749" s="87" t="s">
        <v>10860</v>
      </c>
      <c r="F3749" s="87" t="s">
        <v>145</v>
      </c>
      <c r="G3749" s="87" t="s">
        <v>328</v>
      </c>
      <c r="H3749" s="87">
        <v>518495</v>
      </c>
    </row>
    <row r="3750" spans="1:8" x14ac:dyDescent="0.2">
      <c r="A3750" s="87" t="s">
        <v>10887</v>
      </c>
      <c r="B3750" s="87" t="s">
        <v>10888</v>
      </c>
      <c r="C3750" s="87" t="s">
        <v>10889</v>
      </c>
      <c r="D3750" s="87" t="s">
        <v>75</v>
      </c>
      <c r="E3750" s="87" t="s">
        <v>10860</v>
      </c>
      <c r="F3750" s="87" t="s">
        <v>145</v>
      </c>
      <c r="G3750" s="87" t="s">
        <v>328</v>
      </c>
      <c r="H3750" s="87">
        <v>518495</v>
      </c>
    </row>
    <row r="3751" spans="1:8" x14ac:dyDescent="0.2">
      <c r="A3751" s="87" t="s">
        <v>10890</v>
      </c>
      <c r="B3751" s="87" t="s">
        <v>10891</v>
      </c>
      <c r="C3751" s="87" t="s">
        <v>10892</v>
      </c>
      <c r="D3751" s="87" t="s">
        <v>332</v>
      </c>
      <c r="E3751" s="87" t="s">
        <v>10860</v>
      </c>
      <c r="F3751" s="87" t="s">
        <v>145</v>
      </c>
      <c r="G3751" s="87" t="s">
        <v>328</v>
      </c>
      <c r="H3751" s="87">
        <v>518495</v>
      </c>
    </row>
    <row r="3752" spans="1:8" x14ac:dyDescent="0.2">
      <c r="A3752" s="87" t="s">
        <v>10893</v>
      </c>
      <c r="B3752" s="87" t="s">
        <v>10894</v>
      </c>
      <c r="C3752" s="87" t="s">
        <v>10895</v>
      </c>
      <c r="D3752" s="87" t="s">
        <v>332</v>
      </c>
      <c r="E3752" s="87" t="s">
        <v>10860</v>
      </c>
      <c r="F3752" s="87" t="s">
        <v>145</v>
      </c>
      <c r="G3752" s="87" t="s">
        <v>328</v>
      </c>
      <c r="H3752" s="87">
        <v>518495</v>
      </c>
    </row>
    <row r="3753" spans="1:8" x14ac:dyDescent="0.2">
      <c r="A3753" s="87" t="s">
        <v>10896</v>
      </c>
      <c r="B3753" s="87" t="s">
        <v>10897</v>
      </c>
      <c r="C3753" s="87" t="s">
        <v>10898</v>
      </c>
      <c r="D3753" s="87" t="s">
        <v>332</v>
      </c>
      <c r="E3753" s="87" t="s">
        <v>10860</v>
      </c>
      <c r="F3753" s="87" t="s">
        <v>145</v>
      </c>
      <c r="G3753" s="87" t="s">
        <v>328</v>
      </c>
      <c r="H3753" s="87">
        <v>518495</v>
      </c>
    </row>
    <row r="3754" spans="1:8" x14ac:dyDescent="0.2">
      <c r="A3754" s="87" t="s">
        <v>10899</v>
      </c>
      <c r="B3754" s="87" t="s">
        <v>10900</v>
      </c>
      <c r="C3754" s="87" t="s">
        <v>10901</v>
      </c>
      <c r="D3754" s="87" t="s">
        <v>332</v>
      </c>
      <c r="E3754" s="87" t="s">
        <v>10860</v>
      </c>
      <c r="F3754" s="87" t="s">
        <v>145</v>
      </c>
      <c r="G3754" s="87" t="s">
        <v>328</v>
      </c>
      <c r="H3754" s="87">
        <v>518495</v>
      </c>
    </row>
    <row r="3755" spans="1:8" x14ac:dyDescent="0.2">
      <c r="A3755" s="87" t="s">
        <v>10902</v>
      </c>
      <c r="B3755" s="87" t="s">
        <v>10903</v>
      </c>
      <c r="C3755" s="87" t="s">
        <v>10904</v>
      </c>
      <c r="D3755" s="87" t="s">
        <v>332</v>
      </c>
      <c r="E3755" s="87" t="s">
        <v>10860</v>
      </c>
      <c r="F3755" s="87" t="s">
        <v>145</v>
      </c>
      <c r="G3755" s="87" t="s">
        <v>328</v>
      </c>
      <c r="H3755" s="87">
        <v>518495</v>
      </c>
    </row>
    <row r="3756" spans="1:8" x14ac:dyDescent="0.2">
      <c r="A3756" s="87" t="s">
        <v>10905</v>
      </c>
      <c r="B3756" s="87" t="s">
        <v>10906</v>
      </c>
      <c r="C3756" s="87" t="s">
        <v>10907</v>
      </c>
      <c r="D3756" s="87" t="s">
        <v>355</v>
      </c>
      <c r="E3756" s="87" t="s">
        <v>10860</v>
      </c>
      <c r="F3756" s="87" t="s">
        <v>145</v>
      </c>
      <c r="G3756" s="87" t="s">
        <v>328</v>
      </c>
      <c r="H3756" s="87">
        <v>518495</v>
      </c>
    </row>
    <row r="3757" spans="1:8" x14ac:dyDescent="0.2">
      <c r="A3757" s="87" t="s">
        <v>10908</v>
      </c>
      <c r="B3757" s="87" t="s">
        <v>10909</v>
      </c>
      <c r="C3757" s="87" t="s">
        <v>10910</v>
      </c>
      <c r="D3757" s="87" t="s">
        <v>332</v>
      </c>
      <c r="E3757" s="87" t="s">
        <v>10860</v>
      </c>
      <c r="F3757" s="87" t="s">
        <v>145</v>
      </c>
      <c r="G3757" s="87" t="s">
        <v>328</v>
      </c>
      <c r="H3757" s="87">
        <v>518495</v>
      </c>
    </row>
    <row r="3758" spans="1:8" x14ac:dyDescent="0.2">
      <c r="A3758" s="87" t="s">
        <v>10911</v>
      </c>
      <c r="B3758" s="87" t="s">
        <v>10912</v>
      </c>
      <c r="C3758" s="87" t="s">
        <v>10913</v>
      </c>
      <c r="D3758" s="87" t="s">
        <v>332</v>
      </c>
      <c r="E3758" s="87" t="s">
        <v>10860</v>
      </c>
      <c r="F3758" s="87" t="s">
        <v>145</v>
      </c>
      <c r="G3758" s="87" t="s">
        <v>328</v>
      </c>
      <c r="H3758" s="87">
        <v>518495</v>
      </c>
    </row>
    <row r="3759" spans="1:8" x14ac:dyDescent="0.2">
      <c r="A3759" s="87" t="s">
        <v>10914</v>
      </c>
      <c r="B3759" s="87" t="s">
        <v>10915</v>
      </c>
      <c r="C3759" s="87" t="s">
        <v>10916</v>
      </c>
      <c r="D3759" s="87" t="s">
        <v>332</v>
      </c>
      <c r="E3759" s="87" t="s">
        <v>10860</v>
      </c>
      <c r="F3759" s="87" t="s">
        <v>145</v>
      </c>
      <c r="G3759" s="87" t="s">
        <v>328</v>
      </c>
      <c r="H3759" s="87">
        <v>518495</v>
      </c>
    </row>
    <row r="3760" spans="1:8" x14ac:dyDescent="0.2">
      <c r="A3760" s="87" t="s">
        <v>10917</v>
      </c>
      <c r="B3760" s="87" t="s">
        <v>10918</v>
      </c>
      <c r="C3760" s="87" t="s">
        <v>10919</v>
      </c>
      <c r="D3760" s="87" t="s">
        <v>355</v>
      </c>
      <c r="E3760" s="87" t="s">
        <v>10860</v>
      </c>
      <c r="F3760" s="87" t="s">
        <v>145</v>
      </c>
      <c r="G3760" s="87" t="s">
        <v>328</v>
      </c>
      <c r="H3760" s="87">
        <v>518495</v>
      </c>
    </row>
    <row r="3761" spans="1:8" x14ac:dyDescent="0.2">
      <c r="A3761" s="87" t="s">
        <v>10920</v>
      </c>
      <c r="B3761" s="87" t="s">
        <v>10921</v>
      </c>
      <c r="C3761" s="87" t="s">
        <v>10922</v>
      </c>
      <c r="D3761" s="87" t="s">
        <v>355</v>
      </c>
      <c r="E3761" s="87" t="s">
        <v>10860</v>
      </c>
      <c r="F3761" s="87" t="s">
        <v>145</v>
      </c>
      <c r="G3761" s="87" t="s">
        <v>328</v>
      </c>
      <c r="H3761" s="87">
        <v>518495</v>
      </c>
    </row>
    <row r="3762" spans="1:8" x14ac:dyDescent="0.2">
      <c r="A3762" s="87" t="s">
        <v>10923</v>
      </c>
      <c r="B3762" s="87" t="s">
        <v>10924</v>
      </c>
      <c r="C3762" s="87" t="s">
        <v>10925</v>
      </c>
      <c r="D3762" s="87" t="s">
        <v>355</v>
      </c>
      <c r="E3762" s="87" t="s">
        <v>10860</v>
      </c>
      <c r="F3762" s="87" t="s">
        <v>145</v>
      </c>
      <c r="G3762" s="87" t="s">
        <v>328</v>
      </c>
      <c r="H3762" s="87">
        <v>518495</v>
      </c>
    </row>
    <row r="3763" spans="1:8" x14ac:dyDescent="0.2">
      <c r="A3763" s="87" t="s">
        <v>10926</v>
      </c>
      <c r="B3763" s="87" t="s">
        <v>10927</v>
      </c>
      <c r="C3763" s="87" t="s">
        <v>10928</v>
      </c>
      <c r="D3763" s="87" t="s">
        <v>355</v>
      </c>
      <c r="E3763" s="87" t="s">
        <v>10860</v>
      </c>
      <c r="F3763" s="87" t="s">
        <v>145</v>
      </c>
      <c r="G3763" s="87" t="s">
        <v>328</v>
      </c>
      <c r="H3763" s="87">
        <v>518495</v>
      </c>
    </row>
    <row r="3764" spans="1:8" x14ac:dyDescent="0.2">
      <c r="A3764" s="87" t="s">
        <v>10929</v>
      </c>
      <c r="B3764" s="87" t="s">
        <v>10930</v>
      </c>
      <c r="C3764" s="87" t="s">
        <v>10931</v>
      </c>
      <c r="D3764" s="87" t="s">
        <v>355</v>
      </c>
      <c r="E3764" s="87" t="s">
        <v>10860</v>
      </c>
      <c r="F3764" s="87" t="s">
        <v>145</v>
      </c>
      <c r="G3764" s="87" t="s">
        <v>328</v>
      </c>
      <c r="H3764" s="87">
        <v>518495</v>
      </c>
    </row>
    <row r="3765" spans="1:8" x14ac:dyDescent="0.2">
      <c r="A3765" s="87" t="s">
        <v>10932</v>
      </c>
      <c r="B3765" s="87" t="s">
        <v>10933</v>
      </c>
      <c r="C3765" s="87" t="s">
        <v>10934</v>
      </c>
      <c r="D3765" s="87" t="s">
        <v>103</v>
      </c>
      <c r="E3765" s="87" t="s">
        <v>10860</v>
      </c>
      <c r="F3765" s="87" t="s">
        <v>153</v>
      </c>
      <c r="G3765" s="87" t="s">
        <v>328</v>
      </c>
      <c r="H3765" s="87">
        <v>42998</v>
      </c>
    </row>
    <row r="3766" spans="1:8" x14ac:dyDescent="0.2">
      <c r="A3766" s="87" t="s">
        <v>10935</v>
      </c>
      <c r="B3766" s="87" t="s">
        <v>10936</v>
      </c>
      <c r="C3766" s="87" t="s">
        <v>10937</v>
      </c>
      <c r="D3766" s="87" t="s">
        <v>75</v>
      </c>
      <c r="E3766" s="87" t="s">
        <v>10860</v>
      </c>
      <c r="F3766" s="87" t="s">
        <v>145</v>
      </c>
      <c r="G3766" s="87" t="s">
        <v>328</v>
      </c>
      <c r="H3766" s="87">
        <v>518495</v>
      </c>
    </row>
    <row r="3767" spans="1:8" x14ac:dyDescent="0.2">
      <c r="A3767" s="87" t="s">
        <v>10938</v>
      </c>
      <c r="B3767" s="87" t="s">
        <v>10939</v>
      </c>
      <c r="C3767" s="87" t="s">
        <v>10940</v>
      </c>
      <c r="D3767" s="87" t="s">
        <v>332</v>
      </c>
      <c r="E3767" s="87" t="s">
        <v>10860</v>
      </c>
      <c r="F3767" s="87" t="s">
        <v>145</v>
      </c>
      <c r="G3767" s="87" t="s">
        <v>328</v>
      </c>
      <c r="H3767" s="87">
        <v>518495</v>
      </c>
    </row>
    <row r="3768" spans="1:8" x14ac:dyDescent="0.2">
      <c r="A3768" s="87" t="s">
        <v>10941</v>
      </c>
      <c r="B3768" s="87" t="s">
        <v>10942</v>
      </c>
      <c r="C3768" s="87" t="s">
        <v>10943</v>
      </c>
      <c r="D3768" s="87" t="s">
        <v>332</v>
      </c>
      <c r="E3768" s="87" t="s">
        <v>10860</v>
      </c>
      <c r="F3768" s="87" t="s">
        <v>145</v>
      </c>
      <c r="G3768" s="87" t="s">
        <v>328</v>
      </c>
      <c r="H3768" s="87">
        <v>518495</v>
      </c>
    </row>
    <row r="3769" spans="1:8" x14ac:dyDescent="0.2">
      <c r="A3769" s="87" t="s">
        <v>10944</v>
      </c>
      <c r="B3769" s="87" t="s">
        <v>10945</v>
      </c>
      <c r="C3769" s="87" t="s">
        <v>10946</v>
      </c>
      <c r="D3769" s="87" t="s">
        <v>103</v>
      </c>
      <c r="E3769" s="87" t="s">
        <v>10866</v>
      </c>
      <c r="F3769" s="87" t="s">
        <v>209</v>
      </c>
      <c r="G3769" s="87" t="s">
        <v>328</v>
      </c>
      <c r="H3769" s="87">
        <v>511300</v>
      </c>
    </row>
    <row r="3770" spans="1:8" x14ac:dyDescent="0.2">
      <c r="A3770" s="87" t="s">
        <v>10947</v>
      </c>
      <c r="B3770" s="87" t="s">
        <v>10948</v>
      </c>
      <c r="C3770" s="87" t="s">
        <v>10949</v>
      </c>
      <c r="D3770" s="87" t="s">
        <v>103</v>
      </c>
      <c r="E3770" s="87" t="s">
        <v>10860</v>
      </c>
      <c r="F3770" s="87" t="s">
        <v>145</v>
      </c>
      <c r="G3770" s="87" t="s">
        <v>328</v>
      </c>
      <c r="H3770" s="87">
        <v>518495</v>
      </c>
    </row>
    <row r="3771" spans="1:8" x14ac:dyDescent="0.2">
      <c r="A3771" s="87" t="s">
        <v>10950</v>
      </c>
      <c r="B3771" s="87" t="s">
        <v>10951</v>
      </c>
      <c r="C3771" s="87" t="s">
        <v>10952</v>
      </c>
      <c r="D3771" s="87" t="s">
        <v>103</v>
      </c>
      <c r="E3771" s="87" t="s">
        <v>10860</v>
      </c>
      <c r="F3771" s="87" t="s">
        <v>145</v>
      </c>
      <c r="G3771" s="87" t="s">
        <v>328</v>
      </c>
      <c r="H3771" s="87">
        <v>518495</v>
      </c>
    </row>
    <row r="3772" spans="1:8" x14ac:dyDescent="0.2">
      <c r="A3772" s="87" t="s">
        <v>10953</v>
      </c>
      <c r="B3772" s="87" t="s">
        <v>10954</v>
      </c>
      <c r="C3772" s="87" t="s">
        <v>10955</v>
      </c>
      <c r="D3772" s="87" t="s">
        <v>103</v>
      </c>
      <c r="E3772" s="87" t="s">
        <v>10860</v>
      </c>
      <c r="F3772" s="87" t="s">
        <v>145</v>
      </c>
      <c r="G3772" s="87" t="s">
        <v>328</v>
      </c>
      <c r="H3772" s="87">
        <v>518495</v>
      </c>
    </row>
    <row r="3773" spans="1:8" x14ac:dyDescent="0.2">
      <c r="A3773" s="87" t="s">
        <v>10956</v>
      </c>
      <c r="B3773" s="87" t="s">
        <v>10957</v>
      </c>
      <c r="C3773" s="87" t="s">
        <v>10958</v>
      </c>
      <c r="D3773" s="87" t="s">
        <v>103</v>
      </c>
      <c r="E3773" s="87" t="s">
        <v>10860</v>
      </c>
      <c r="F3773" s="87" t="s">
        <v>145</v>
      </c>
      <c r="G3773" s="87" t="s">
        <v>328</v>
      </c>
      <c r="H3773" s="87">
        <v>518495</v>
      </c>
    </row>
    <row r="3774" spans="1:8" x14ac:dyDescent="0.2">
      <c r="A3774" s="87" t="s">
        <v>10959</v>
      </c>
      <c r="B3774" s="87" t="s">
        <v>10960</v>
      </c>
      <c r="C3774" s="87" t="s">
        <v>10961</v>
      </c>
      <c r="D3774" s="87" t="s">
        <v>103</v>
      </c>
      <c r="E3774" s="87" t="s">
        <v>10860</v>
      </c>
      <c r="F3774" s="87" t="s">
        <v>145</v>
      </c>
      <c r="G3774" s="87" t="s">
        <v>328</v>
      </c>
      <c r="H3774" s="87">
        <v>518495</v>
      </c>
    </row>
    <row r="3775" spans="1:8" x14ac:dyDescent="0.2">
      <c r="A3775" s="87" t="s">
        <v>10962</v>
      </c>
      <c r="B3775" s="87" t="s">
        <v>10963</v>
      </c>
      <c r="C3775" s="87" t="s">
        <v>10964</v>
      </c>
      <c r="D3775" s="87" t="s">
        <v>103</v>
      </c>
      <c r="E3775" s="87" t="s">
        <v>10860</v>
      </c>
      <c r="F3775" s="87" t="s">
        <v>145</v>
      </c>
      <c r="G3775" s="87" t="s">
        <v>328</v>
      </c>
      <c r="H3775" s="87">
        <v>518495</v>
      </c>
    </row>
    <row r="3776" spans="1:8" x14ac:dyDescent="0.2">
      <c r="A3776" s="87" t="s">
        <v>10965</v>
      </c>
      <c r="B3776" s="87" t="s">
        <v>10966</v>
      </c>
      <c r="C3776" s="87" t="s">
        <v>10967</v>
      </c>
      <c r="D3776" s="87" t="s">
        <v>103</v>
      </c>
      <c r="E3776" s="87" t="s">
        <v>10860</v>
      </c>
      <c r="F3776" s="87" t="s">
        <v>145</v>
      </c>
      <c r="G3776" s="87" t="s">
        <v>328</v>
      </c>
      <c r="H3776" s="87">
        <v>518495</v>
      </c>
    </row>
    <row r="3777" spans="1:8" x14ac:dyDescent="0.2">
      <c r="A3777" s="87" t="s">
        <v>10968</v>
      </c>
      <c r="B3777" s="87" t="s">
        <v>10969</v>
      </c>
      <c r="C3777" s="87" t="s">
        <v>10970</v>
      </c>
      <c r="D3777" s="87" t="s">
        <v>103</v>
      </c>
      <c r="E3777" s="87" t="s">
        <v>10860</v>
      </c>
      <c r="F3777" s="87" t="s">
        <v>145</v>
      </c>
      <c r="G3777" s="87" t="s">
        <v>328</v>
      </c>
      <c r="H3777" s="87">
        <v>518495</v>
      </c>
    </row>
    <row r="3778" spans="1:8" x14ac:dyDescent="0.2">
      <c r="A3778" s="87" t="s">
        <v>10971</v>
      </c>
      <c r="B3778" s="87" t="s">
        <v>10972</v>
      </c>
      <c r="C3778" s="87" t="s">
        <v>10973</v>
      </c>
      <c r="D3778" s="87" t="s">
        <v>103</v>
      </c>
      <c r="E3778" s="87" t="s">
        <v>10860</v>
      </c>
      <c r="F3778" s="87" t="s">
        <v>145</v>
      </c>
      <c r="G3778" s="87" t="s">
        <v>328</v>
      </c>
      <c r="H3778" s="87">
        <v>518495</v>
      </c>
    </row>
    <row r="3779" spans="1:8" x14ac:dyDescent="0.2">
      <c r="A3779" s="87" t="s">
        <v>10974</v>
      </c>
      <c r="B3779" s="87" t="s">
        <v>10975</v>
      </c>
      <c r="C3779" s="87" t="s">
        <v>10976</v>
      </c>
      <c r="D3779" s="87" t="s">
        <v>103</v>
      </c>
      <c r="E3779" s="87" t="s">
        <v>10860</v>
      </c>
      <c r="F3779" s="87" t="s">
        <v>145</v>
      </c>
      <c r="G3779" s="87" t="s">
        <v>328</v>
      </c>
      <c r="H3779" s="87">
        <v>518495</v>
      </c>
    </row>
    <row r="3780" spans="1:8" x14ac:dyDescent="0.2">
      <c r="A3780" s="87" t="s">
        <v>10977</v>
      </c>
      <c r="B3780" s="87" t="s">
        <v>10978</v>
      </c>
      <c r="C3780" s="87" t="s">
        <v>10979</v>
      </c>
      <c r="D3780" s="87" t="s">
        <v>103</v>
      </c>
      <c r="E3780" s="87" t="s">
        <v>10860</v>
      </c>
      <c r="F3780" s="87" t="s">
        <v>145</v>
      </c>
      <c r="G3780" s="87" t="s">
        <v>328</v>
      </c>
      <c r="H3780" s="87">
        <v>518495</v>
      </c>
    </row>
    <row r="3781" spans="1:8" x14ac:dyDescent="0.2">
      <c r="A3781" s="87" t="s">
        <v>10980</v>
      </c>
      <c r="B3781" s="87" t="s">
        <v>10981</v>
      </c>
      <c r="C3781" s="87" t="s">
        <v>10982</v>
      </c>
      <c r="D3781" s="87" t="s">
        <v>103</v>
      </c>
      <c r="E3781" s="87" t="s">
        <v>10860</v>
      </c>
      <c r="F3781" s="87" t="s">
        <v>145</v>
      </c>
      <c r="G3781" s="87" t="s">
        <v>328</v>
      </c>
      <c r="H3781" s="87">
        <v>518495</v>
      </c>
    </row>
    <row r="3782" spans="1:8" x14ac:dyDescent="0.2">
      <c r="A3782" s="87" t="s">
        <v>10983</v>
      </c>
      <c r="B3782" s="87" t="s">
        <v>10984</v>
      </c>
      <c r="C3782" s="87" t="s">
        <v>10985</v>
      </c>
      <c r="D3782" s="87" t="s">
        <v>103</v>
      </c>
      <c r="E3782" s="87" t="s">
        <v>10860</v>
      </c>
      <c r="F3782" s="87" t="s">
        <v>153</v>
      </c>
      <c r="G3782" s="87" t="s">
        <v>328</v>
      </c>
      <c r="H3782" s="87">
        <v>42998</v>
      </c>
    </row>
    <row r="3783" spans="1:8" x14ac:dyDescent="0.2">
      <c r="A3783" s="87" t="s">
        <v>10986</v>
      </c>
      <c r="B3783" s="87" t="s">
        <v>10987</v>
      </c>
      <c r="C3783" s="87" t="s">
        <v>10988</v>
      </c>
      <c r="D3783" s="87" t="s">
        <v>332</v>
      </c>
      <c r="E3783" s="87" t="s">
        <v>10860</v>
      </c>
      <c r="F3783" s="87" t="s">
        <v>145</v>
      </c>
      <c r="G3783" s="87" t="s">
        <v>328</v>
      </c>
      <c r="H3783" s="87">
        <v>518495</v>
      </c>
    </row>
    <row r="3784" spans="1:8" x14ac:dyDescent="0.2">
      <c r="A3784" s="87" t="s">
        <v>10989</v>
      </c>
      <c r="B3784" s="87" t="s">
        <v>10990</v>
      </c>
      <c r="C3784" s="87" t="s">
        <v>10991</v>
      </c>
      <c r="D3784" s="87" t="s">
        <v>332</v>
      </c>
      <c r="E3784" s="87" t="s">
        <v>10860</v>
      </c>
      <c r="F3784" s="87" t="s">
        <v>145</v>
      </c>
      <c r="G3784" s="87" t="s">
        <v>328</v>
      </c>
      <c r="H3784" s="87">
        <v>518495</v>
      </c>
    </row>
    <row r="3785" spans="1:8" x14ac:dyDescent="0.2">
      <c r="A3785" s="87" t="s">
        <v>10992</v>
      </c>
      <c r="B3785" s="87" t="s">
        <v>10993</v>
      </c>
      <c r="C3785" s="87" t="s">
        <v>10994</v>
      </c>
      <c r="D3785" s="87" t="s">
        <v>103</v>
      </c>
      <c r="E3785" s="87" t="s">
        <v>10860</v>
      </c>
      <c r="F3785" s="87" t="s">
        <v>145</v>
      </c>
      <c r="G3785" s="87" t="s">
        <v>328</v>
      </c>
      <c r="H3785" s="87">
        <v>518495</v>
      </c>
    </row>
    <row r="3786" spans="1:8" x14ac:dyDescent="0.2">
      <c r="A3786" s="87" t="s">
        <v>10995</v>
      </c>
      <c r="B3786" s="87" t="s">
        <v>10996</v>
      </c>
      <c r="C3786" s="87" t="s">
        <v>10997</v>
      </c>
      <c r="D3786" s="87" t="s">
        <v>75</v>
      </c>
      <c r="E3786" s="87" t="s">
        <v>10860</v>
      </c>
      <c r="F3786" s="87" t="s">
        <v>145</v>
      </c>
      <c r="G3786" s="87" t="s">
        <v>328</v>
      </c>
      <c r="H3786" s="87">
        <v>518495</v>
      </c>
    </row>
    <row r="3787" spans="1:8" x14ac:dyDescent="0.2">
      <c r="A3787" s="87" t="s">
        <v>10998</v>
      </c>
      <c r="B3787" s="87" t="s">
        <v>10999</v>
      </c>
      <c r="C3787" s="87" t="s">
        <v>11000</v>
      </c>
      <c r="D3787" s="87" t="s">
        <v>355</v>
      </c>
      <c r="E3787" s="87" t="s">
        <v>10860</v>
      </c>
      <c r="F3787" s="87" t="s">
        <v>145</v>
      </c>
      <c r="G3787" s="87" t="s">
        <v>328</v>
      </c>
      <c r="H3787" s="87">
        <v>518495</v>
      </c>
    </row>
    <row r="3788" spans="1:8" x14ac:dyDescent="0.2">
      <c r="A3788" s="87" t="s">
        <v>11001</v>
      </c>
      <c r="B3788" s="87" t="s">
        <v>11002</v>
      </c>
      <c r="C3788" s="87" t="s">
        <v>11003</v>
      </c>
      <c r="D3788" s="87" t="s">
        <v>332</v>
      </c>
      <c r="E3788" s="87" t="s">
        <v>10860</v>
      </c>
      <c r="F3788" s="87" t="s">
        <v>145</v>
      </c>
      <c r="G3788" s="87" t="s">
        <v>328</v>
      </c>
      <c r="H3788" s="87">
        <v>518495</v>
      </c>
    </row>
    <row r="3789" spans="1:8" x14ac:dyDescent="0.2">
      <c r="A3789" s="87" t="s">
        <v>11004</v>
      </c>
      <c r="B3789" s="87" t="s">
        <v>11005</v>
      </c>
      <c r="C3789" s="87" t="s">
        <v>11006</v>
      </c>
      <c r="D3789" s="87" t="s">
        <v>332</v>
      </c>
      <c r="E3789" s="87" t="s">
        <v>10860</v>
      </c>
      <c r="F3789" s="87" t="s">
        <v>145</v>
      </c>
      <c r="G3789" s="87" t="s">
        <v>328</v>
      </c>
      <c r="H3789" s="87">
        <v>518495</v>
      </c>
    </row>
    <row r="3790" spans="1:8" x14ac:dyDescent="0.2">
      <c r="A3790" s="87" t="s">
        <v>11007</v>
      </c>
      <c r="B3790" s="87" t="s">
        <v>11008</v>
      </c>
      <c r="C3790" s="87" t="s">
        <v>11009</v>
      </c>
      <c r="D3790" s="87" t="s">
        <v>355</v>
      </c>
      <c r="E3790" s="87" t="s">
        <v>10860</v>
      </c>
      <c r="F3790" s="87" t="s">
        <v>145</v>
      </c>
      <c r="G3790" s="87" t="s">
        <v>328</v>
      </c>
      <c r="H3790" s="87">
        <v>518495</v>
      </c>
    </row>
    <row r="3791" spans="1:8" x14ac:dyDescent="0.2">
      <c r="A3791" s="87" t="s">
        <v>11010</v>
      </c>
      <c r="B3791" s="87" t="s">
        <v>11011</v>
      </c>
      <c r="C3791" s="87" t="s">
        <v>11012</v>
      </c>
      <c r="D3791" s="87" t="s">
        <v>355</v>
      </c>
      <c r="E3791" s="87" t="s">
        <v>10860</v>
      </c>
      <c r="F3791" s="87" t="s">
        <v>145</v>
      </c>
      <c r="G3791" s="87" t="s">
        <v>328</v>
      </c>
      <c r="H3791" s="87">
        <v>518495</v>
      </c>
    </row>
    <row r="3792" spans="1:8" x14ac:dyDescent="0.2">
      <c r="A3792" s="87" t="s">
        <v>11013</v>
      </c>
      <c r="B3792" s="87" t="s">
        <v>11014</v>
      </c>
      <c r="C3792" s="87" t="s">
        <v>11015</v>
      </c>
      <c r="D3792" s="87" t="s">
        <v>355</v>
      </c>
      <c r="E3792" s="87" t="s">
        <v>10860</v>
      </c>
      <c r="F3792" s="87" t="s">
        <v>145</v>
      </c>
      <c r="G3792" s="87" t="s">
        <v>328</v>
      </c>
      <c r="H3792" s="87">
        <v>518495</v>
      </c>
    </row>
    <row r="3793" spans="1:8" x14ac:dyDescent="0.2">
      <c r="A3793" s="87" t="s">
        <v>11016</v>
      </c>
      <c r="B3793" s="87" t="s">
        <v>11017</v>
      </c>
      <c r="C3793" s="87" t="s">
        <v>11018</v>
      </c>
      <c r="D3793" s="87" t="s">
        <v>355</v>
      </c>
      <c r="E3793" s="87" t="s">
        <v>10860</v>
      </c>
      <c r="F3793" s="87" t="s">
        <v>145</v>
      </c>
      <c r="G3793" s="87" t="s">
        <v>328</v>
      </c>
      <c r="H3793" s="87">
        <v>518495</v>
      </c>
    </row>
    <row r="3794" spans="1:8" x14ac:dyDescent="0.2">
      <c r="A3794" s="87" t="s">
        <v>11019</v>
      </c>
      <c r="B3794" s="87" t="s">
        <v>11020</v>
      </c>
      <c r="C3794" s="87" t="s">
        <v>11021</v>
      </c>
      <c r="D3794" s="87" t="s">
        <v>355</v>
      </c>
      <c r="E3794" s="87" t="s">
        <v>10860</v>
      </c>
      <c r="F3794" s="87" t="s">
        <v>145</v>
      </c>
      <c r="G3794" s="87" t="s">
        <v>328</v>
      </c>
      <c r="H3794" s="87">
        <v>518495</v>
      </c>
    </row>
    <row r="3795" spans="1:8" x14ac:dyDescent="0.2">
      <c r="A3795" s="87" t="s">
        <v>11022</v>
      </c>
      <c r="B3795" s="87" t="s">
        <v>11023</v>
      </c>
      <c r="C3795" s="87" t="s">
        <v>11024</v>
      </c>
      <c r="D3795" s="87" t="s">
        <v>355</v>
      </c>
      <c r="E3795" s="87" t="s">
        <v>10860</v>
      </c>
      <c r="F3795" s="87" t="s">
        <v>145</v>
      </c>
      <c r="G3795" s="87" t="s">
        <v>328</v>
      </c>
      <c r="H3795" s="87">
        <v>518495</v>
      </c>
    </row>
    <row r="3796" spans="1:8" x14ac:dyDescent="0.2">
      <c r="A3796" s="87" t="s">
        <v>11025</v>
      </c>
      <c r="B3796" s="87" t="s">
        <v>11026</v>
      </c>
      <c r="C3796" s="87" t="s">
        <v>11027</v>
      </c>
      <c r="D3796" s="87" t="s">
        <v>645</v>
      </c>
      <c r="E3796" s="87" t="s">
        <v>10860</v>
      </c>
      <c r="F3796" s="87" t="s">
        <v>145</v>
      </c>
      <c r="G3796" s="87" t="s">
        <v>328</v>
      </c>
      <c r="H3796" s="87">
        <v>518495</v>
      </c>
    </row>
    <row r="3797" spans="1:8" x14ac:dyDescent="0.2">
      <c r="A3797" s="87" t="s">
        <v>11028</v>
      </c>
      <c r="B3797" s="87" t="s">
        <v>11029</v>
      </c>
      <c r="C3797" s="87" t="s">
        <v>11030</v>
      </c>
      <c r="D3797" s="87" t="s">
        <v>123</v>
      </c>
      <c r="E3797" s="87" t="s">
        <v>11031</v>
      </c>
      <c r="F3797" s="87" t="s">
        <v>333</v>
      </c>
      <c r="G3797" s="87" t="s">
        <v>125</v>
      </c>
      <c r="H3797" s="87">
        <v>518315</v>
      </c>
    </row>
    <row r="3798" spans="1:8" x14ac:dyDescent="0.2">
      <c r="A3798" s="87" t="s">
        <v>11032</v>
      </c>
      <c r="B3798" s="87" t="s">
        <v>11033</v>
      </c>
      <c r="C3798" s="87" t="s">
        <v>11030</v>
      </c>
      <c r="D3798" s="87" t="s">
        <v>75</v>
      </c>
      <c r="E3798" s="87" t="s">
        <v>11031</v>
      </c>
      <c r="F3798" s="87" t="s">
        <v>333</v>
      </c>
      <c r="G3798" s="87" t="s">
        <v>125</v>
      </c>
      <c r="H3798" s="87">
        <v>518315</v>
      </c>
    </row>
    <row r="3799" spans="1:8" x14ac:dyDescent="0.2">
      <c r="A3799" s="87" t="s">
        <v>11034</v>
      </c>
      <c r="B3799" s="87" t="s">
        <v>11035</v>
      </c>
      <c r="C3799" s="87" t="s">
        <v>11036</v>
      </c>
      <c r="D3799" s="87" t="s">
        <v>103</v>
      </c>
      <c r="E3799" s="87" t="s">
        <v>11031</v>
      </c>
      <c r="F3799" s="87" t="s">
        <v>327</v>
      </c>
      <c r="G3799" s="87" t="s">
        <v>125</v>
      </c>
      <c r="H3799" s="87">
        <v>518316</v>
      </c>
    </row>
    <row r="3800" spans="1:8" x14ac:dyDescent="0.2">
      <c r="A3800" s="87" t="s">
        <v>11037</v>
      </c>
      <c r="B3800" s="87" t="s">
        <v>11038</v>
      </c>
      <c r="C3800" s="87" t="s">
        <v>11039</v>
      </c>
      <c r="D3800" s="87" t="s">
        <v>103</v>
      </c>
      <c r="E3800" s="87" t="s">
        <v>11031</v>
      </c>
      <c r="F3800" s="87" t="s">
        <v>327</v>
      </c>
      <c r="G3800" s="87" t="s">
        <v>125</v>
      </c>
      <c r="H3800" s="87">
        <v>518316</v>
      </c>
    </row>
    <row r="3801" spans="1:8" x14ac:dyDescent="0.2">
      <c r="A3801" s="87" t="s">
        <v>11040</v>
      </c>
      <c r="B3801" s="87" t="s">
        <v>11041</v>
      </c>
      <c r="C3801" s="87" t="s">
        <v>11042</v>
      </c>
      <c r="D3801" s="87" t="s">
        <v>645</v>
      </c>
      <c r="E3801" s="87" t="s">
        <v>11031</v>
      </c>
      <c r="F3801" s="87" t="s">
        <v>327</v>
      </c>
      <c r="G3801" s="87" t="s">
        <v>125</v>
      </c>
      <c r="H3801" s="87">
        <v>518316</v>
      </c>
    </row>
    <row r="3802" spans="1:8" x14ac:dyDescent="0.2">
      <c r="A3802" s="87" t="s">
        <v>11043</v>
      </c>
      <c r="B3802" s="87" t="s">
        <v>11044</v>
      </c>
      <c r="C3802" s="87" t="s">
        <v>11039</v>
      </c>
      <c r="D3802" s="87" t="s">
        <v>75</v>
      </c>
      <c r="E3802" s="87" t="s">
        <v>11031</v>
      </c>
      <c r="F3802" s="87" t="s">
        <v>327</v>
      </c>
      <c r="G3802" s="87" t="s">
        <v>125</v>
      </c>
      <c r="H3802" s="87">
        <v>518316</v>
      </c>
    </row>
    <row r="3803" spans="1:8" x14ac:dyDescent="0.2">
      <c r="A3803" s="87" t="s">
        <v>11045</v>
      </c>
      <c r="B3803" s="87" t="s">
        <v>11046</v>
      </c>
      <c r="C3803" s="87" t="s">
        <v>11047</v>
      </c>
      <c r="D3803" s="87" t="s">
        <v>103</v>
      </c>
      <c r="E3803" s="87" t="s">
        <v>11031</v>
      </c>
      <c r="F3803" s="87" t="s">
        <v>327</v>
      </c>
      <c r="G3803" s="87" t="s">
        <v>125</v>
      </c>
      <c r="H3803" s="87">
        <v>518316</v>
      </c>
    </row>
    <row r="3804" spans="1:8" x14ac:dyDescent="0.2">
      <c r="A3804" s="87" t="s">
        <v>11048</v>
      </c>
      <c r="B3804" s="87" t="s">
        <v>11049</v>
      </c>
      <c r="C3804" s="87" t="s">
        <v>11050</v>
      </c>
      <c r="D3804" s="87" t="s">
        <v>103</v>
      </c>
      <c r="E3804" s="87" t="s">
        <v>11031</v>
      </c>
      <c r="F3804" s="87" t="s">
        <v>327</v>
      </c>
      <c r="G3804" s="87" t="s">
        <v>125</v>
      </c>
      <c r="H3804" s="87">
        <v>518316</v>
      </c>
    </row>
    <row r="3805" spans="1:8" x14ac:dyDescent="0.2">
      <c r="A3805" s="87" t="s">
        <v>11051</v>
      </c>
      <c r="B3805" s="87" t="s">
        <v>11052</v>
      </c>
      <c r="C3805" s="87" t="s">
        <v>11053</v>
      </c>
      <c r="D3805" s="87" t="s">
        <v>103</v>
      </c>
      <c r="E3805" s="87" t="s">
        <v>11031</v>
      </c>
      <c r="F3805" s="87" t="s">
        <v>327</v>
      </c>
      <c r="G3805" s="87" t="s">
        <v>125</v>
      </c>
      <c r="H3805" s="87">
        <v>518316</v>
      </c>
    </row>
    <row r="3806" spans="1:8" x14ac:dyDescent="0.2">
      <c r="A3806" s="87" t="s">
        <v>11054</v>
      </c>
      <c r="B3806" s="87" t="s">
        <v>11055</v>
      </c>
      <c r="C3806" s="87" t="s">
        <v>11056</v>
      </c>
      <c r="D3806" s="87" t="s">
        <v>103</v>
      </c>
      <c r="E3806" s="87" t="s">
        <v>11031</v>
      </c>
      <c r="F3806" s="87" t="s">
        <v>327</v>
      </c>
      <c r="G3806" s="87" t="s">
        <v>125</v>
      </c>
      <c r="H3806" s="87">
        <v>518316</v>
      </c>
    </row>
    <row r="3807" spans="1:8" x14ac:dyDescent="0.2">
      <c r="A3807" s="87" t="s">
        <v>11057</v>
      </c>
      <c r="B3807" s="87" t="s">
        <v>11058</v>
      </c>
      <c r="C3807" s="87" t="s">
        <v>11059</v>
      </c>
      <c r="D3807" s="87" t="s">
        <v>103</v>
      </c>
      <c r="E3807" s="87" t="s">
        <v>11031</v>
      </c>
      <c r="F3807" s="87" t="s">
        <v>327</v>
      </c>
      <c r="G3807" s="87" t="s">
        <v>125</v>
      </c>
      <c r="H3807" s="87">
        <v>518316</v>
      </c>
    </row>
    <row r="3808" spans="1:8" x14ac:dyDescent="0.2">
      <c r="A3808" s="87" t="s">
        <v>11060</v>
      </c>
      <c r="B3808" s="87" t="s">
        <v>11061</v>
      </c>
      <c r="C3808" s="87" t="s">
        <v>11062</v>
      </c>
      <c r="D3808" s="87" t="s">
        <v>103</v>
      </c>
      <c r="E3808" s="87" t="s">
        <v>11031</v>
      </c>
      <c r="F3808" s="87" t="s">
        <v>327</v>
      </c>
      <c r="G3808" s="87" t="s">
        <v>125</v>
      </c>
      <c r="H3808" s="87">
        <v>518316</v>
      </c>
    </row>
    <row r="3809" spans="1:8" x14ac:dyDescent="0.2">
      <c r="A3809" s="87" t="s">
        <v>11063</v>
      </c>
      <c r="B3809" s="87" t="s">
        <v>11064</v>
      </c>
      <c r="C3809" s="87" t="s">
        <v>11065</v>
      </c>
      <c r="D3809" s="87" t="s">
        <v>103</v>
      </c>
      <c r="E3809" s="87" t="s">
        <v>11031</v>
      </c>
      <c r="F3809" s="87" t="s">
        <v>327</v>
      </c>
      <c r="G3809" s="87" t="s">
        <v>125</v>
      </c>
      <c r="H3809" s="87">
        <v>518316</v>
      </c>
    </row>
    <row r="3810" spans="1:8" x14ac:dyDescent="0.2">
      <c r="A3810" s="87" t="s">
        <v>11066</v>
      </c>
      <c r="B3810" s="87" t="s">
        <v>11067</v>
      </c>
      <c r="C3810" s="87" t="s">
        <v>11068</v>
      </c>
      <c r="D3810" s="87" t="s">
        <v>103</v>
      </c>
      <c r="E3810" s="87" t="s">
        <v>11031</v>
      </c>
      <c r="F3810" s="87" t="s">
        <v>327</v>
      </c>
      <c r="G3810" s="87" t="s">
        <v>125</v>
      </c>
      <c r="H3810" s="87">
        <v>518316</v>
      </c>
    </row>
    <row r="3811" spans="1:8" x14ac:dyDescent="0.2">
      <c r="A3811" s="87" t="s">
        <v>11069</v>
      </c>
      <c r="B3811" s="87" t="s">
        <v>11070</v>
      </c>
      <c r="C3811" s="87" t="s">
        <v>11071</v>
      </c>
      <c r="D3811" s="87" t="s">
        <v>103</v>
      </c>
      <c r="E3811" s="87" t="s">
        <v>11031</v>
      </c>
      <c r="F3811" s="87" t="s">
        <v>327</v>
      </c>
      <c r="G3811" s="87" t="s">
        <v>125</v>
      </c>
      <c r="H3811" s="87">
        <v>518316</v>
      </c>
    </row>
    <row r="3812" spans="1:8" x14ac:dyDescent="0.2">
      <c r="A3812" s="87" t="s">
        <v>11072</v>
      </c>
      <c r="B3812" s="87" t="s">
        <v>11073</v>
      </c>
      <c r="C3812" s="87" t="s">
        <v>11074</v>
      </c>
      <c r="D3812" s="87" t="s">
        <v>103</v>
      </c>
      <c r="E3812" s="87" t="s">
        <v>11031</v>
      </c>
      <c r="F3812" s="87" t="s">
        <v>327</v>
      </c>
      <c r="G3812" s="87" t="s">
        <v>125</v>
      </c>
      <c r="H3812" s="87">
        <v>518316</v>
      </c>
    </row>
    <row r="3813" spans="1:8" x14ac:dyDescent="0.2">
      <c r="A3813" s="87" t="s">
        <v>11075</v>
      </c>
      <c r="B3813" s="87" t="s">
        <v>11076</v>
      </c>
      <c r="C3813" s="87" t="s">
        <v>11077</v>
      </c>
      <c r="D3813" s="87" t="s">
        <v>103</v>
      </c>
      <c r="E3813" s="87" t="s">
        <v>11031</v>
      </c>
      <c r="F3813" s="87" t="s">
        <v>327</v>
      </c>
      <c r="G3813" s="87" t="s">
        <v>125</v>
      </c>
      <c r="H3813" s="87">
        <v>518316</v>
      </c>
    </row>
    <row r="3814" spans="1:8" x14ac:dyDescent="0.2">
      <c r="A3814" s="87" t="s">
        <v>11078</v>
      </c>
      <c r="B3814" s="87" t="s">
        <v>11079</v>
      </c>
      <c r="C3814" s="87" t="s">
        <v>11080</v>
      </c>
      <c r="D3814" s="87" t="s">
        <v>103</v>
      </c>
      <c r="E3814" s="87" t="s">
        <v>11031</v>
      </c>
      <c r="F3814" s="87" t="s">
        <v>327</v>
      </c>
      <c r="G3814" s="87" t="s">
        <v>125</v>
      </c>
      <c r="H3814" s="87">
        <v>518316</v>
      </c>
    </row>
    <row r="3815" spans="1:8" x14ac:dyDescent="0.2">
      <c r="A3815" s="87" t="s">
        <v>11081</v>
      </c>
      <c r="B3815" s="87" t="s">
        <v>11082</v>
      </c>
      <c r="C3815" s="87" t="s">
        <v>11083</v>
      </c>
      <c r="D3815" s="87" t="s">
        <v>200</v>
      </c>
      <c r="E3815" s="87" t="s">
        <v>11031</v>
      </c>
      <c r="F3815" s="87" t="s">
        <v>10265</v>
      </c>
      <c r="G3815" s="87" t="s">
        <v>125</v>
      </c>
      <c r="H3815" s="87">
        <v>528805</v>
      </c>
    </row>
    <row r="3816" spans="1:8" x14ac:dyDescent="0.2">
      <c r="A3816" s="87" t="s">
        <v>11084</v>
      </c>
      <c r="B3816" s="87" t="s">
        <v>11085</v>
      </c>
      <c r="C3816" s="87" t="s">
        <v>11086</v>
      </c>
      <c r="D3816" s="87" t="s">
        <v>200</v>
      </c>
      <c r="E3816" s="87" t="s">
        <v>11031</v>
      </c>
      <c r="F3816" s="87" t="s">
        <v>10265</v>
      </c>
      <c r="G3816" s="87" t="s">
        <v>125</v>
      </c>
      <c r="H3816" s="87">
        <v>528805</v>
      </c>
    </row>
    <row r="3817" spans="1:8" x14ac:dyDescent="0.2">
      <c r="A3817" s="87" t="s">
        <v>11087</v>
      </c>
      <c r="B3817" s="87" t="s">
        <v>11088</v>
      </c>
      <c r="C3817" s="87" t="s">
        <v>11089</v>
      </c>
      <c r="D3817" s="87" t="s">
        <v>200</v>
      </c>
      <c r="E3817" s="87" t="s">
        <v>11031</v>
      </c>
      <c r="F3817" s="87" t="s">
        <v>10265</v>
      </c>
      <c r="G3817" s="87" t="s">
        <v>125</v>
      </c>
      <c r="H3817" s="87">
        <v>528805</v>
      </c>
    </row>
    <row r="3818" spans="1:8" x14ac:dyDescent="0.2">
      <c r="A3818" s="87" t="s">
        <v>11090</v>
      </c>
      <c r="B3818" s="87" t="s">
        <v>11091</v>
      </c>
      <c r="C3818" s="87" t="s">
        <v>11042</v>
      </c>
      <c r="D3818" s="87" t="s">
        <v>332</v>
      </c>
      <c r="E3818" s="87" t="s">
        <v>11031</v>
      </c>
      <c r="F3818" s="87" t="s">
        <v>327</v>
      </c>
      <c r="G3818" s="87" t="s">
        <v>125</v>
      </c>
      <c r="H3818" s="87">
        <v>518316</v>
      </c>
    </row>
    <row r="3819" spans="1:8" x14ac:dyDescent="0.2">
      <c r="A3819" s="87" t="s">
        <v>11092</v>
      </c>
      <c r="B3819" s="87" t="s">
        <v>11093</v>
      </c>
      <c r="C3819" s="87" t="s">
        <v>11094</v>
      </c>
      <c r="D3819" s="87" t="s">
        <v>103</v>
      </c>
      <c r="E3819" s="87" t="s">
        <v>11031</v>
      </c>
      <c r="F3819" s="87" t="s">
        <v>327</v>
      </c>
      <c r="G3819" s="87" t="s">
        <v>125</v>
      </c>
      <c r="H3819" s="87">
        <v>518316</v>
      </c>
    </row>
    <row r="3820" spans="1:8" x14ac:dyDescent="0.2">
      <c r="A3820" s="87" t="s">
        <v>11095</v>
      </c>
      <c r="B3820" s="87" t="s">
        <v>11096</v>
      </c>
      <c r="C3820" s="87" t="s">
        <v>11097</v>
      </c>
      <c r="D3820" s="87" t="s">
        <v>123</v>
      </c>
      <c r="E3820" s="87" t="s">
        <v>11031</v>
      </c>
      <c r="F3820" s="87" t="s">
        <v>363</v>
      </c>
      <c r="G3820" s="87" t="s">
        <v>125</v>
      </c>
      <c r="H3820" s="87" t="s">
        <v>99</v>
      </c>
    </row>
    <row r="3821" spans="1:8" x14ac:dyDescent="0.2">
      <c r="A3821" s="87" t="s">
        <v>11098</v>
      </c>
      <c r="B3821" s="87" t="s">
        <v>11099</v>
      </c>
      <c r="C3821" s="87" t="s">
        <v>11097</v>
      </c>
      <c r="D3821" s="87" t="s">
        <v>75</v>
      </c>
      <c r="E3821" s="87" t="s">
        <v>11031</v>
      </c>
      <c r="F3821" s="87" t="s">
        <v>363</v>
      </c>
      <c r="G3821" s="87" t="s">
        <v>125</v>
      </c>
      <c r="H3821" s="87" t="s">
        <v>99</v>
      </c>
    </row>
    <row r="3822" spans="1:8" x14ac:dyDescent="0.2">
      <c r="A3822" s="87" t="s">
        <v>11100</v>
      </c>
      <c r="B3822" s="87" t="s">
        <v>11101</v>
      </c>
      <c r="C3822" s="87" t="s">
        <v>11102</v>
      </c>
      <c r="D3822" s="87" t="s">
        <v>75</v>
      </c>
      <c r="E3822" s="87" t="s">
        <v>11031</v>
      </c>
      <c r="F3822" s="87" t="s">
        <v>345</v>
      </c>
      <c r="G3822" s="87" t="s">
        <v>125</v>
      </c>
      <c r="H3822" s="87">
        <v>518311</v>
      </c>
    </row>
    <row r="3823" spans="1:8" x14ac:dyDescent="0.2">
      <c r="A3823" s="87" t="s">
        <v>11103</v>
      </c>
      <c r="B3823" s="87" t="s">
        <v>11104</v>
      </c>
      <c r="C3823" s="87" t="s">
        <v>11102</v>
      </c>
      <c r="D3823" s="87" t="s">
        <v>519</v>
      </c>
      <c r="E3823" s="87" t="s">
        <v>11031</v>
      </c>
      <c r="F3823" s="87" t="s">
        <v>345</v>
      </c>
      <c r="G3823" s="87" t="s">
        <v>125</v>
      </c>
      <c r="H3823" s="87">
        <v>518311</v>
      </c>
    </row>
    <row r="3824" spans="1:8" x14ac:dyDescent="0.2">
      <c r="A3824" s="87" t="s">
        <v>11105</v>
      </c>
      <c r="B3824" s="87" t="s">
        <v>11106</v>
      </c>
      <c r="C3824" s="87" t="s">
        <v>11107</v>
      </c>
      <c r="D3824" s="87" t="s">
        <v>75</v>
      </c>
      <c r="E3824" s="87" t="s">
        <v>11031</v>
      </c>
      <c r="F3824" s="87" t="s">
        <v>345</v>
      </c>
      <c r="G3824" s="87" t="s">
        <v>125</v>
      </c>
      <c r="H3824" s="87">
        <v>518311</v>
      </c>
    </row>
    <row r="3825" spans="1:8" x14ac:dyDescent="0.2">
      <c r="A3825" s="87" t="s">
        <v>11108</v>
      </c>
      <c r="B3825" s="87" t="s">
        <v>11109</v>
      </c>
      <c r="C3825" s="87" t="s">
        <v>11039</v>
      </c>
      <c r="D3825" s="87" t="s">
        <v>200</v>
      </c>
      <c r="E3825" s="87" t="s">
        <v>11031</v>
      </c>
      <c r="F3825" s="87" t="s">
        <v>327</v>
      </c>
      <c r="G3825" s="87" t="s">
        <v>125</v>
      </c>
      <c r="H3825" s="87">
        <v>518316</v>
      </c>
    </row>
    <row r="3826" spans="1:8" x14ac:dyDescent="0.2">
      <c r="A3826" s="87" t="s">
        <v>11110</v>
      </c>
      <c r="B3826" s="87" t="s">
        <v>11111</v>
      </c>
      <c r="C3826" s="87" t="s">
        <v>11112</v>
      </c>
      <c r="D3826" s="87" t="s">
        <v>103</v>
      </c>
      <c r="E3826" s="87" t="s">
        <v>11031</v>
      </c>
      <c r="F3826" s="87" t="s">
        <v>10265</v>
      </c>
      <c r="G3826" s="87" t="s">
        <v>125</v>
      </c>
      <c r="H3826" s="87">
        <v>528805</v>
      </c>
    </row>
    <row r="3827" spans="1:8" x14ac:dyDescent="0.2">
      <c r="A3827" s="87" t="s">
        <v>11113</v>
      </c>
      <c r="B3827" s="87" t="s">
        <v>11114</v>
      </c>
      <c r="C3827" s="87" t="s">
        <v>11112</v>
      </c>
      <c r="D3827" s="87" t="s">
        <v>200</v>
      </c>
      <c r="E3827" s="87" t="s">
        <v>11031</v>
      </c>
      <c r="F3827" s="87" t="s">
        <v>10265</v>
      </c>
      <c r="G3827" s="87" t="s">
        <v>125</v>
      </c>
      <c r="H3827" s="87">
        <v>528805</v>
      </c>
    </row>
    <row r="3828" spans="1:8" x14ac:dyDescent="0.2">
      <c r="A3828" s="87" t="s">
        <v>11115</v>
      </c>
      <c r="B3828" s="87" t="s">
        <v>11116</v>
      </c>
      <c r="C3828" s="87" t="s">
        <v>11117</v>
      </c>
      <c r="D3828" s="87" t="s">
        <v>75</v>
      </c>
      <c r="E3828" s="87" t="s">
        <v>11031</v>
      </c>
      <c r="F3828" s="87" t="s">
        <v>327</v>
      </c>
      <c r="G3828" s="87" t="s">
        <v>125</v>
      </c>
      <c r="H3828" s="87">
        <v>518316</v>
      </c>
    </row>
    <row r="3829" spans="1:8" x14ac:dyDescent="0.2">
      <c r="A3829" s="87" t="s">
        <v>11118</v>
      </c>
      <c r="B3829" s="87" t="s">
        <v>11119</v>
      </c>
      <c r="C3829" s="87" t="s">
        <v>11120</v>
      </c>
      <c r="D3829" s="87" t="s">
        <v>200</v>
      </c>
      <c r="E3829" s="87" t="s">
        <v>11031</v>
      </c>
      <c r="F3829" s="87" t="s">
        <v>10265</v>
      </c>
      <c r="G3829" s="87" t="s">
        <v>125</v>
      </c>
      <c r="H3829" s="87">
        <v>528805</v>
      </c>
    </row>
    <row r="3830" spans="1:8" x14ac:dyDescent="0.2">
      <c r="A3830" s="87" t="s">
        <v>11121</v>
      </c>
      <c r="B3830" s="87" t="s">
        <v>11122</v>
      </c>
      <c r="C3830" s="87" t="s">
        <v>11123</v>
      </c>
      <c r="D3830" s="87" t="s">
        <v>103</v>
      </c>
      <c r="E3830" s="87" t="s">
        <v>11124</v>
      </c>
      <c r="F3830" s="87" t="s">
        <v>145</v>
      </c>
      <c r="G3830" s="87" t="s">
        <v>328</v>
      </c>
      <c r="H3830" s="87">
        <v>518495</v>
      </c>
    </row>
    <row r="3831" spans="1:8" x14ac:dyDescent="0.2">
      <c r="A3831" s="87" t="s">
        <v>11125</v>
      </c>
      <c r="B3831" s="87" t="s">
        <v>11126</v>
      </c>
      <c r="C3831" s="87" t="s">
        <v>11127</v>
      </c>
      <c r="D3831" s="87" t="s">
        <v>563</v>
      </c>
      <c r="E3831" s="87" t="s">
        <v>11128</v>
      </c>
      <c r="F3831" s="87" t="s">
        <v>9005</v>
      </c>
      <c r="G3831" s="87" t="s">
        <v>328</v>
      </c>
      <c r="H3831" s="87">
        <v>518330</v>
      </c>
    </row>
    <row r="3832" spans="1:8" x14ac:dyDescent="0.2">
      <c r="A3832" s="87" t="s">
        <v>11129</v>
      </c>
      <c r="B3832" s="87" t="s">
        <v>11130</v>
      </c>
      <c r="C3832" s="87" t="s">
        <v>11131</v>
      </c>
      <c r="D3832" s="87" t="s">
        <v>563</v>
      </c>
      <c r="E3832" s="87" t="s">
        <v>11128</v>
      </c>
      <c r="F3832" s="87" t="s">
        <v>9005</v>
      </c>
      <c r="G3832" s="87" t="s">
        <v>328</v>
      </c>
      <c r="H3832" s="87">
        <v>518330</v>
      </c>
    </row>
    <row r="3833" spans="1:8" x14ac:dyDescent="0.2">
      <c r="A3833" s="87" t="s">
        <v>11132</v>
      </c>
      <c r="B3833" s="87" t="s">
        <v>11133</v>
      </c>
      <c r="C3833" s="87" t="s">
        <v>11134</v>
      </c>
      <c r="D3833" s="87" t="s">
        <v>200</v>
      </c>
      <c r="E3833" s="87" t="s">
        <v>11128</v>
      </c>
      <c r="F3833" s="87" t="s">
        <v>9005</v>
      </c>
      <c r="G3833" s="87" t="s">
        <v>328</v>
      </c>
      <c r="H3833" s="87">
        <v>518330</v>
      </c>
    </row>
    <row r="3834" spans="1:8" x14ac:dyDescent="0.2">
      <c r="A3834" s="87" t="s">
        <v>11135</v>
      </c>
      <c r="B3834" s="87" t="s">
        <v>11136</v>
      </c>
      <c r="C3834" s="87" t="s">
        <v>11137</v>
      </c>
      <c r="D3834" s="87" t="s">
        <v>103</v>
      </c>
      <c r="E3834" s="87" t="s">
        <v>11128</v>
      </c>
      <c r="F3834" s="87" t="s">
        <v>9005</v>
      </c>
      <c r="G3834" s="87" t="s">
        <v>328</v>
      </c>
      <c r="H3834" s="87">
        <v>518330</v>
      </c>
    </row>
    <row r="3835" spans="1:8" x14ac:dyDescent="0.2">
      <c r="A3835" s="87" t="s">
        <v>11138</v>
      </c>
      <c r="B3835" s="87" t="s">
        <v>11139</v>
      </c>
      <c r="C3835" s="87" t="s">
        <v>11140</v>
      </c>
      <c r="D3835" s="87" t="s">
        <v>103</v>
      </c>
      <c r="E3835" s="87" t="s">
        <v>11141</v>
      </c>
      <c r="F3835" s="87" t="s">
        <v>145</v>
      </c>
      <c r="G3835" s="87" t="s">
        <v>328</v>
      </c>
      <c r="H3835" s="87">
        <v>518495</v>
      </c>
    </row>
    <row r="3836" spans="1:8" x14ac:dyDescent="0.2">
      <c r="A3836" s="87" t="s">
        <v>11142</v>
      </c>
      <c r="B3836" s="87" t="s">
        <v>11143</v>
      </c>
      <c r="C3836" s="87" t="s">
        <v>11144</v>
      </c>
      <c r="D3836" s="87" t="s">
        <v>103</v>
      </c>
      <c r="E3836" s="87" t="s">
        <v>11141</v>
      </c>
      <c r="F3836" s="87" t="s">
        <v>145</v>
      </c>
      <c r="G3836" s="87" t="s">
        <v>328</v>
      </c>
      <c r="H3836" s="87">
        <v>518495</v>
      </c>
    </row>
    <row r="3837" spans="1:8" x14ac:dyDescent="0.2">
      <c r="A3837" s="87" t="s">
        <v>11145</v>
      </c>
      <c r="B3837" s="87" t="s">
        <v>11146</v>
      </c>
      <c r="C3837" s="87" t="s">
        <v>11147</v>
      </c>
      <c r="D3837" s="87" t="s">
        <v>103</v>
      </c>
      <c r="E3837" s="87" t="s">
        <v>11141</v>
      </c>
      <c r="F3837" s="87" t="s">
        <v>167</v>
      </c>
      <c r="G3837" s="87" t="s">
        <v>328</v>
      </c>
      <c r="H3837" s="87">
        <v>111990</v>
      </c>
    </row>
    <row r="3838" spans="1:8" x14ac:dyDescent="0.2">
      <c r="A3838" s="87" t="s">
        <v>11148</v>
      </c>
      <c r="B3838" s="87" t="s">
        <v>11149</v>
      </c>
      <c r="C3838" s="87" t="s">
        <v>11150</v>
      </c>
      <c r="D3838" s="87" t="s">
        <v>103</v>
      </c>
      <c r="E3838" s="87" t="s">
        <v>11141</v>
      </c>
      <c r="F3838" s="87" t="s">
        <v>167</v>
      </c>
      <c r="G3838" s="87" t="s">
        <v>328</v>
      </c>
      <c r="H3838" s="87">
        <v>111990</v>
      </c>
    </row>
    <row r="3839" spans="1:8" x14ac:dyDescent="0.2">
      <c r="A3839" s="87" t="s">
        <v>11151</v>
      </c>
      <c r="B3839" s="87" t="s">
        <v>11152</v>
      </c>
      <c r="C3839" s="87" t="s">
        <v>11140</v>
      </c>
      <c r="D3839" s="87" t="s">
        <v>332</v>
      </c>
      <c r="E3839" s="87" t="s">
        <v>11141</v>
      </c>
      <c r="F3839" s="87" t="s">
        <v>145</v>
      </c>
      <c r="G3839" s="87" t="s">
        <v>328</v>
      </c>
      <c r="H3839" s="87">
        <v>518495</v>
      </c>
    </row>
    <row r="3840" spans="1:8" x14ac:dyDescent="0.2">
      <c r="A3840" s="87" t="s">
        <v>11153</v>
      </c>
      <c r="B3840" s="87" t="s">
        <v>11154</v>
      </c>
      <c r="C3840" s="87" t="s">
        <v>11155</v>
      </c>
      <c r="D3840" s="87" t="s">
        <v>200</v>
      </c>
      <c r="E3840" s="87" t="s">
        <v>11141</v>
      </c>
      <c r="F3840" s="87" t="s">
        <v>145</v>
      </c>
      <c r="G3840" s="87" t="s">
        <v>328</v>
      </c>
      <c r="H3840" s="87">
        <v>518495</v>
      </c>
    </row>
    <row r="3841" spans="1:8" x14ac:dyDescent="0.2">
      <c r="A3841" s="87" t="s">
        <v>11156</v>
      </c>
      <c r="B3841" s="87" t="s">
        <v>11157</v>
      </c>
      <c r="C3841" s="87" t="s">
        <v>11158</v>
      </c>
      <c r="D3841" s="87" t="s">
        <v>332</v>
      </c>
      <c r="E3841" s="87" t="s">
        <v>11141</v>
      </c>
      <c r="F3841" s="87" t="s">
        <v>145</v>
      </c>
      <c r="G3841" s="87" t="s">
        <v>328</v>
      </c>
      <c r="H3841" s="87">
        <v>518495</v>
      </c>
    </row>
    <row r="3842" spans="1:8" x14ac:dyDescent="0.2">
      <c r="A3842" s="87" t="s">
        <v>11159</v>
      </c>
      <c r="B3842" s="87" t="s">
        <v>11160</v>
      </c>
      <c r="C3842" s="87" t="s">
        <v>11161</v>
      </c>
      <c r="D3842" s="87" t="s">
        <v>103</v>
      </c>
      <c r="E3842" s="87" t="s">
        <v>11128</v>
      </c>
      <c r="F3842" s="87" t="s">
        <v>145</v>
      </c>
      <c r="G3842" s="87" t="s">
        <v>328</v>
      </c>
      <c r="H3842" s="87">
        <v>518495</v>
      </c>
    </row>
    <row r="3843" spans="1:8" x14ac:dyDescent="0.2">
      <c r="A3843" s="87" t="s">
        <v>11162</v>
      </c>
      <c r="B3843" s="87" t="s">
        <v>11163</v>
      </c>
      <c r="C3843" s="87" t="s">
        <v>11164</v>
      </c>
      <c r="D3843" s="87" t="s">
        <v>103</v>
      </c>
      <c r="E3843" s="87" t="s">
        <v>11128</v>
      </c>
      <c r="F3843" s="87" t="s">
        <v>145</v>
      </c>
      <c r="G3843" s="87" t="s">
        <v>328</v>
      </c>
      <c r="H3843" s="87">
        <v>518495</v>
      </c>
    </row>
    <row r="3844" spans="1:8" x14ac:dyDescent="0.2">
      <c r="A3844" s="87" t="s">
        <v>11165</v>
      </c>
      <c r="B3844" s="87" t="s">
        <v>11166</v>
      </c>
      <c r="C3844" s="87" t="s">
        <v>11167</v>
      </c>
      <c r="D3844" s="87" t="s">
        <v>103</v>
      </c>
      <c r="E3844" s="87" t="s">
        <v>11128</v>
      </c>
      <c r="F3844" s="87" t="s">
        <v>145</v>
      </c>
      <c r="G3844" s="87" t="s">
        <v>328</v>
      </c>
      <c r="H3844" s="87">
        <v>518495</v>
      </c>
    </row>
    <row r="3845" spans="1:8" x14ac:dyDescent="0.2">
      <c r="A3845" s="87" t="s">
        <v>11168</v>
      </c>
      <c r="B3845" s="87" t="s">
        <v>11169</v>
      </c>
      <c r="C3845" s="87" t="s">
        <v>11170</v>
      </c>
      <c r="D3845" s="87" t="s">
        <v>103</v>
      </c>
      <c r="E3845" s="87" t="s">
        <v>11128</v>
      </c>
      <c r="F3845" s="87" t="s">
        <v>145</v>
      </c>
      <c r="G3845" s="87" t="s">
        <v>328</v>
      </c>
      <c r="H3845" s="87">
        <v>518495</v>
      </c>
    </row>
    <row r="3846" spans="1:8" x14ac:dyDescent="0.2">
      <c r="A3846" s="87" t="s">
        <v>11171</v>
      </c>
      <c r="B3846" s="87" t="s">
        <v>11172</v>
      </c>
      <c r="C3846" s="87" t="s">
        <v>11173</v>
      </c>
      <c r="D3846" s="87" t="s">
        <v>103</v>
      </c>
      <c r="E3846" s="87" t="s">
        <v>11128</v>
      </c>
      <c r="F3846" s="87" t="s">
        <v>9005</v>
      </c>
      <c r="G3846" s="87" t="s">
        <v>328</v>
      </c>
      <c r="H3846" s="87">
        <v>518330</v>
      </c>
    </row>
    <row r="3847" spans="1:8" x14ac:dyDescent="0.2">
      <c r="A3847" s="87" t="s">
        <v>11174</v>
      </c>
      <c r="B3847" s="87" t="s">
        <v>11175</v>
      </c>
      <c r="C3847" s="87" t="s">
        <v>11176</v>
      </c>
      <c r="D3847" s="87" t="s">
        <v>103</v>
      </c>
      <c r="E3847" s="87" t="s">
        <v>11128</v>
      </c>
      <c r="F3847" s="87" t="s">
        <v>9005</v>
      </c>
      <c r="G3847" s="87" t="s">
        <v>328</v>
      </c>
      <c r="H3847" s="87">
        <v>518330</v>
      </c>
    </row>
    <row r="3848" spans="1:8" x14ac:dyDescent="0.2">
      <c r="A3848" s="87" t="s">
        <v>11177</v>
      </c>
      <c r="B3848" s="87" t="s">
        <v>11178</v>
      </c>
      <c r="C3848" s="87" t="s">
        <v>11179</v>
      </c>
      <c r="D3848" s="87" t="s">
        <v>103</v>
      </c>
      <c r="E3848" s="87" t="s">
        <v>11128</v>
      </c>
      <c r="F3848" s="87" t="s">
        <v>9005</v>
      </c>
      <c r="G3848" s="87" t="s">
        <v>328</v>
      </c>
      <c r="H3848" s="87">
        <v>518330</v>
      </c>
    </row>
    <row r="3849" spans="1:8" x14ac:dyDescent="0.2">
      <c r="A3849" s="87" t="s">
        <v>11180</v>
      </c>
      <c r="B3849" s="87" t="s">
        <v>11181</v>
      </c>
      <c r="C3849" s="87" t="s">
        <v>11182</v>
      </c>
      <c r="D3849" s="87" t="s">
        <v>332</v>
      </c>
      <c r="E3849" s="87" t="s">
        <v>11128</v>
      </c>
      <c r="F3849" s="87" t="s">
        <v>9005</v>
      </c>
      <c r="G3849" s="87" t="s">
        <v>328</v>
      </c>
      <c r="H3849" s="87">
        <v>518330</v>
      </c>
    </row>
    <row r="3850" spans="1:8" x14ac:dyDescent="0.2">
      <c r="A3850" s="87" t="s">
        <v>11183</v>
      </c>
      <c r="B3850" s="87" t="s">
        <v>11184</v>
      </c>
      <c r="C3850" s="87" t="s">
        <v>11185</v>
      </c>
      <c r="D3850" s="87" t="s">
        <v>332</v>
      </c>
      <c r="E3850" s="87" t="s">
        <v>11128</v>
      </c>
      <c r="F3850" s="87" t="s">
        <v>9005</v>
      </c>
      <c r="G3850" s="87" t="s">
        <v>328</v>
      </c>
      <c r="H3850" s="87">
        <v>518330</v>
      </c>
    </row>
    <row r="3851" spans="1:8" x14ac:dyDescent="0.2">
      <c r="A3851" s="87" t="s">
        <v>11186</v>
      </c>
      <c r="B3851" s="87" t="s">
        <v>11187</v>
      </c>
      <c r="C3851" s="87" t="s">
        <v>11188</v>
      </c>
      <c r="D3851" s="87" t="s">
        <v>332</v>
      </c>
      <c r="E3851" s="87" t="s">
        <v>11128</v>
      </c>
      <c r="F3851" s="87" t="s">
        <v>9005</v>
      </c>
      <c r="G3851" s="87" t="s">
        <v>328</v>
      </c>
      <c r="H3851" s="87">
        <v>518330</v>
      </c>
    </row>
    <row r="3852" spans="1:8" x14ac:dyDescent="0.2">
      <c r="A3852" s="87" t="s">
        <v>11189</v>
      </c>
      <c r="B3852" s="87" t="s">
        <v>11190</v>
      </c>
      <c r="C3852" s="87" t="s">
        <v>11191</v>
      </c>
      <c r="D3852" s="87" t="s">
        <v>332</v>
      </c>
      <c r="E3852" s="87" t="s">
        <v>11128</v>
      </c>
      <c r="F3852" s="87" t="s">
        <v>9005</v>
      </c>
      <c r="G3852" s="87" t="s">
        <v>328</v>
      </c>
      <c r="H3852" s="87">
        <v>518330</v>
      </c>
    </row>
    <row r="3853" spans="1:8" x14ac:dyDescent="0.2">
      <c r="A3853" s="87" t="s">
        <v>11192</v>
      </c>
      <c r="B3853" s="87" t="s">
        <v>11193</v>
      </c>
      <c r="C3853" s="87" t="s">
        <v>11194</v>
      </c>
      <c r="D3853" s="87" t="s">
        <v>332</v>
      </c>
      <c r="E3853" s="87" t="s">
        <v>11128</v>
      </c>
      <c r="F3853" s="87" t="s">
        <v>9005</v>
      </c>
      <c r="G3853" s="87" t="s">
        <v>328</v>
      </c>
      <c r="H3853" s="87">
        <v>518330</v>
      </c>
    </row>
    <row r="3854" spans="1:8" x14ac:dyDescent="0.2">
      <c r="A3854" s="87" t="s">
        <v>11195</v>
      </c>
      <c r="B3854" s="87" t="s">
        <v>11196</v>
      </c>
      <c r="C3854" s="87" t="s">
        <v>11197</v>
      </c>
      <c r="D3854" s="87" t="s">
        <v>103</v>
      </c>
      <c r="E3854" s="87" t="s">
        <v>11128</v>
      </c>
      <c r="F3854" s="87" t="s">
        <v>9005</v>
      </c>
      <c r="G3854" s="87" t="s">
        <v>328</v>
      </c>
      <c r="H3854" s="87">
        <v>518330</v>
      </c>
    </row>
    <row r="3855" spans="1:8" x14ac:dyDescent="0.2">
      <c r="A3855" s="87" t="s">
        <v>11198</v>
      </c>
      <c r="B3855" s="87" t="s">
        <v>11199</v>
      </c>
      <c r="C3855" s="87" t="s">
        <v>11200</v>
      </c>
      <c r="D3855" s="87" t="s">
        <v>332</v>
      </c>
      <c r="E3855" s="87" t="s">
        <v>11128</v>
      </c>
      <c r="F3855" s="87" t="s">
        <v>9005</v>
      </c>
      <c r="G3855" s="87" t="s">
        <v>328</v>
      </c>
      <c r="H3855" s="87">
        <v>518330</v>
      </c>
    </row>
    <row r="3856" spans="1:8" x14ac:dyDescent="0.2">
      <c r="A3856" s="87" t="s">
        <v>11201</v>
      </c>
      <c r="B3856" s="87" t="s">
        <v>11202</v>
      </c>
      <c r="C3856" s="87" t="s">
        <v>11203</v>
      </c>
      <c r="D3856" s="87" t="s">
        <v>332</v>
      </c>
      <c r="E3856" s="87" t="s">
        <v>11128</v>
      </c>
      <c r="F3856" s="87" t="s">
        <v>9005</v>
      </c>
      <c r="G3856" s="87" t="s">
        <v>328</v>
      </c>
      <c r="H3856" s="87">
        <v>518330</v>
      </c>
    </row>
    <row r="3857" spans="1:8" x14ac:dyDescent="0.2">
      <c r="A3857" s="87" t="s">
        <v>11204</v>
      </c>
      <c r="B3857" s="87" t="s">
        <v>11205</v>
      </c>
      <c r="C3857" s="87" t="s">
        <v>11206</v>
      </c>
      <c r="D3857" s="87" t="s">
        <v>332</v>
      </c>
      <c r="E3857" s="87" t="s">
        <v>11128</v>
      </c>
      <c r="F3857" s="87" t="s">
        <v>9005</v>
      </c>
      <c r="G3857" s="87" t="s">
        <v>328</v>
      </c>
      <c r="H3857" s="87">
        <v>518330</v>
      </c>
    </row>
    <row r="3858" spans="1:8" x14ac:dyDescent="0.2">
      <c r="A3858" s="87" t="s">
        <v>11207</v>
      </c>
      <c r="B3858" s="87" t="s">
        <v>11208</v>
      </c>
      <c r="C3858" s="87" t="s">
        <v>11209</v>
      </c>
      <c r="D3858" s="87" t="s">
        <v>332</v>
      </c>
      <c r="E3858" s="87" t="s">
        <v>11128</v>
      </c>
      <c r="F3858" s="87" t="s">
        <v>9005</v>
      </c>
      <c r="G3858" s="87" t="s">
        <v>328</v>
      </c>
      <c r="H3858" s="87">
        <v>518330</v>
      </c>
    </row>
    <row r="3859" spans="1:8" x14ac:dyDescent="0.2">
      <c r="A3859" s="87" t="s">
        <v>11210</v>
      </c>
      <c r="B3859" s="87" t="s">
        <v>11211</v>
      </c>
      <c r="C3859" s="87" t="s">
        <v>11212</v>
      </c>
      <c r="D3859" s="87" t="s">
        <v>332</v>
      </c>
      <c r="E3859" s="87" t="s">
        <v>11128</v>
      </c>
      <c r="F3859" s="87" t="s">
        <v>9005</v>
      </c>
      <c r="G3859" s="87" t="s">
        <v>328</v>
      </c>
      <c r="H3859" s="87">
        <v>518330</v>
      </c>
    </row>
    <row r="3860" spans="1:8" x14ac:dyDescent="0.2">
      <c r="A3860" s="87" t="s">
        <v>11213</v>
      </c>
      <c r="B3860" s="87" t="s">
        <v>11214</v>
      </c>
      <c r="C3860" s="87" t="s">
        <v>11215</v>
      </c>
      <c r="D3860" s="87" t="s">
        <v>103</v>
      </c>
      <c r="E3860" s="87" t="s">
        <v>11216</v>
      </c>
      <c r="F3860" s="87" t="s">
        <v>11217</v>
      </c>
      <c r="G3860" s="87" t="s">
        <v>328</v>
      </c>
      <c r="H3860" s="87" t="s">
        <v>99</v>
      </c>
    </row>
    <row r="3861" spans="1:8" x14ac:dyDescent="0.2">
      <c r="A3861" s="87" t="s">
        <v>11218</v>
      </c>
      <c r="B3861" s="87" t="s">
        <v>11219</v>
      </c>
      <c r="C3861" s="87" t="s">
        <v>11220</v>
      </c>
      <c r="D3861" s="87" t="s">
        <v>103</v>
      </c>
      <c r="E3861" s="87" t="s">
        <v>11124</v>
      </c>
      <c r="F3861" s="87" t="s">
        <v>512</v>
      </c>
      <c r="G3861" s="87" t="s">
        <v>328</v>
      </c>
      <c r="H3861" s="87">
        <v>518155</v>
      </c>
    </row>
    <row r="3862" spans="1:8" x14ac:dyDescent="0.2">
      <c r="A3862" s="87" t="s">
        <v>11221</v>
      </c>
      <c r="B3862" s="87" t="s">
        <v>11222</v>
      </c>
      <c r="C3862" s="87" t="s">
        <v>11223</v>
      </c>
      <c r="D3862" s="87" t="s">
        <v>8784</v>
      </c>
      <c r="E3862" s="87" t="s">
        <v>11216</v>
      </c>
      <c r="F3862" s="87" t="s">
        <v>11217</v>
      </c>
      <c r="G3862" s="87" t="s">
        <v>328</v>
      </c>
      <c r="H3862" s="87" t="s">
        <v>99</v>
      </c>
    </row>
    <row r="3863" spans="1:8" x14ac:dyDescent="0.2">
      <c r="A3863" s="87" t="s">
        <v>11224</v>
      </c>
      <c r="B3863" s="87" t="s">
        <v>11225</v>
      </c>
      <c r="C3863" s="87" t="s">
        <v>11226</v>
      </c>
      <c r="D3863" s="87" t="s">
        <v>563</v>
      </c>
      <c r="E3863" s="87" t="s">
        <v>11128</v>
      </c>
      <c r="F3863" s="87" t="s">
        <v>9005</v>
      </c>
      <c r="G3863" s="87" t="s">
        <v>328</v>
      </c>
      <c r="H3863" s="87">
        <v>518330</v>
      </c>
    </row>
    <row r="3864" spans="1:8" x14ac:dyDescent="0.2">
      <c r="A3864" s="87" t="s">
        <v>11227</v>
      </c>
      <c r="B3864" s="87" t="s">
        <v>11228</v>
      </c>
      <c r="C3864" s="87" t="s">
        <v>11229</v>
      </c>
      <c r="D3864" s="87" t="s">
        <v>563</v>
      </c>
      <c r="E3864" s="87" t="s">
        <v>11128</v>
      </c>
      <c r="F3864" s="87" t="s">
        <v>9005</v>
      </c>
      <c r="G3864" s="87" t="s">
        <v>328</v>
      </c>
      <c r="H3864" s="87">
        <v>518330</v>
      </c>
    </row>
    <row r="3865" spans="1:8" x14ac:dyDescent="0.2">
      <c r="A3865" s="87" t="s">
        <v>11230</v>
      </c>
      <c r="B3865" s="87" t="s">
        <v>11231</v>
      </c>
      <c r="C3865" s="87" t="s">
        <v>11232</v>
      </c>
      <c r="D3865" s="87" t="s">
        <v>200</v>
      </c>
      <c r="E3865" s="87" t="s">
        <v>11128</v>
      </c>
      <c r="F3865" s="87" t="s">
        <v>9005</v>
      </c>
      <c r="G3865" s="87" t="s">
        <v>328</v>
      </c>
      <c r="H3865" s="87">
        <v>518330</v>
      </c>
    </row>
    <row r="3866" spans="1:8" x14ac:dyDescent="0.2">
      <c r="A3866" s="87" t="s">
        <v>11233</v>
      </c>
      <c r="B3866" s="87" t="s">
        <v>11234</v>
      </c>
      <c r="C3866" s="87" t="s">
        <v>11235</v>
      </c>
      <c r="D3866" s="87" t="s">
        <v>200</v>
      </c>
      <c r="E3866" s="87" t="s">
        <v>11128</v>
      </c>
      <c r="F3866" s="87" t="s">
        <v>9005</v>
      </c>
      <c r="G3866" s="87" t="s">
        <v>328</v>
      </c>
      <c r="H3866" s="87">
        <v>518330</v>
      </c>
    </row>
    <row r="3867" spans="1:8" x14ac:dyDescent="0.2">
      <c r="A3867" s="87" t="s">
        <v>11236</v>
      </c>
      <c r="B3867" s="87" t="s">
        <v>11237</v>
      </c>
      <c r="C3867" s="87" t="s">
        <v>11238</v>
      </c>
      <c r="D3867" s="87" t="s">
        <v>200</v>
      </c>
      <c r="E3867" s="87" t="s">
        <v>11128</v>
      </c>
      <c r="F3867" s="87" t="s">
        <v>9005</v>
      </c>
      <c r="G3867" s="87" t="s">
        <v>328</v>
      </c>
      <c r="H3867" s="87">
        <v>518330</v>
      </c>
    </row>
    <row r="3868" spans="1:8" x14ac:dyDescent="0.2">
      <c r="A3868" s="87" t="s">
        <v>11239</v>
      </c>
      <c r="B3868" s="87" t="s">
        <v>11240</v>
      </c>
      <c r="C3868" s="87" t="s">
        <v>11241</v>
      </c>
      <c r="D3868" s="87" t="s">
        <v>200</v>
      </c>
      <c r="E3868" s="87" t="s">
        <v>11128</v>
      </c>
      <c r="F3868" s="87" t="s">
        <v>9005</v>
      </c>
      <c r="G3868" s="87" t="s">
        <v>328</v>
      </c>
      <c r="H3868" s="87">
        <v>518330</v>
      </c>
    </row>
    <row r="3869" spans="1:8" x14ac:dyDescent="0.2">
      <c r="A3869" s="87" t="s">
        <v>11242</v>
      </c>
      <c r="B3869" s="87" t="s">
        <v>11243</v>
      </c>
      <c r="C3869" s="87" t="s">
        <v>11244</v>
      </c>
      <c r="D3869" s="87" t="s">
        <v>200</v>
      </c>
      <c r="E3869" s="87" t="s">
        <v>11128</v>
      </c>
      <c r="F3869" s="87" t="s">
        <v>9005</v>
      </c>
      <c r="G3869" s="87" t="s">
        <v>328</v>
      </c>
      <c r="H3869" s="87">
        <v>518330</v>
      </c>
    </row>
    <row r="3870" spans="1:8" x14ac:dyDescent="0.2">
      <c r="A3870" s="87" t="s">
        <v>11245</v>
      </c>
      <c r="B3870" s="87" t="s">
        <v>11246</v>
      </c>
      <c r="C3870" s="87" t="s">
        <v>11247</v>
      </c>
      <c r="D3870" s="87" t="s">
        <v>200</v>
      </c>
      <c r="E3870" s="87" t="s">
        <v>11128</v>
      </c>
      <c r="F3870" s="87" t="s">
        <v>9005</v>
      </c>
      <c r="G3870" s="87" t="s">
        <v>328</v>
      </c>
      <c r="H3870" s="87">
        <v>518330</v>
      </c>
    </row>
    <row r="3871" spans="1:8" x14ac:dyDescent="0.2">
      <c r="A3871" s="87" t="s">
        <v>11248</v>
      </c>
      <c r="B3871" s="87" t="s">
        <v>11249</v>
      </c>
      <c r="C3871" s="87" t="s">
        <v>11250</v>
      </c>
      <c r="D3871" s="87" t="s">
        <v>200</v>
      </c>
      <c r="E3871" s="87" t="s">
        <v>11128</v>
      </c>
      <c r="F3871" s="87" t="s">
        <v>9005</v>
      </c>
      <c r="G3871" s="87" t="s">
        <v>328</v>
      </c>
      <c r="H3871" s="87">
        <v>518330</v>
      </c>
    </row>
    <row r="3872" spans="1:8" x14ac:dyDescent="0.2">
      <c r="A3872" s="87" t="s">
        <v>11251</v>
      </c>
      <c r="B3872" s="87" t="s">
        <v>11252</v>
      </c>
      <c r="C3872" s="87" t="s">
        <v>11253</v>
      </c>
      <c r="D3872" s="87" t="s">
        <v>200</v>
      </c>
      <c r="E3872" s="87" t="s">
        <v>11128</v>
      </c>
      <c r="F3872" s="87" t="s">
        <v>9005</v>
      </c>
      <c r="G3872" s="87" t="s">
        <v>328</v>
      </c>
      <c r="H3872" s="87">
        <v>518330</v>
      </c>
    </row>
    <row r="3873" spans="1:8" x14ac:dyDescent="0.2">
      <c r="A3873" s="87" t="s">
        <v>11254</v>
      </c>
      <c r="B3873" s="87" t="s">
        <v>11255</v>
      </c>
      <c r="C3873" s="87" t="s">
        <v>11256</v>
      </c>
      <c r="D3873" s="87" t="s">
        <v>200</v>
      </c>
      <c r="E3873" s="87" t="s">
        <v>11128</v>
      </c>
      <c r="F3873" s="87" t="s">
        <v>9005</v>
      </c>
      <c r="G3873" s="87" t="s">
        <v>328</v>
      </c>
      <c r="H3873" s="87">
        <v>518330</v>
      </c>
    </row>
    <row r="3874" spans="1:8" x14ac:dyDescent="0.2">
      <c r="A3874" s="87" t="s">
        <v>11257</v>
      </c>
      <c r="B3874" s="87" t="s">
        <v>11258</v>
      </c>
      <c r="C3874" s="87" t="s">
        <v>11259</v>
      </c>
      <c r="D3874" s="87" t="s">
        <v>200</v>
      </c>
      <c r="E3874" s="87" t="s">
        <v>11128</v>
      </c>
      <c r="F3874" s="87" t="s">
        <v>9005</v>
      </c>
      <c r="G3874" s="87" t="s">
        <v>328</v>
      </c>
      <c r="H3874" s="87">
        <v>518330</v>
      </c>
    </row>
    <row r="3875" spans="1:8" x14ac:dyDescent="0.2">
      <c r="A3875" s="87" t="s">
        <v>11260</v>
      </c>
      <c r="B3875" s="87" t="s">
        <v>11261</v>
      </c>
      <c r="C3875" s="87" t="s">
        <v>11262</v>
      </c>
      <c r="D3875" s="87" t="s">
        <v>200</v>
      </c>
      <c r="E3875" s="87" t="s">
        <v>11128</v>
      </c>
      <c r="F3875" s="87" t="s">
        <v>9005</v>
      </c>
      <c r="G3875" s="87" t="s">
        <v>328</v>
      </c>
      <c r="H3875" s="87">
        <v>518330</v>
      </c>
    </row>
    <row r="3876" spans="1:8" x14ac:dyDescent="0.2">
      <c r="A3876" s="87" t="s">
        <v>11263</v>
      </c>
      <c r="B3876" s="87" t="s">
        <v>11264</v>
      </c>
      <c r="C3876" s="87" t="s">
        <v>11265</v>
      </c>
      <c r="D3876" s="87" t="s">
        <v>200</v>
      </c>
      <c r="E3876" s="87" t="s">
        <v>11128</v>
      </c>
      <c r="F3876" s="87" t="s">
        <v>153</v>
      </c>
      <c r="G3876" s="87" t="s">
        <v>328</v>
      </c>
      <c r="H3876" s="87">
        <v>42998</v>
      </c>
    </row>
    <row r="3877" spans="1:8" x14ac:dyDescent="0.2">
      <c r="A3877" s="87" t="s">
        <v>11266</v>
      </c>
      <c r="B3877" s="87" t="s">
        <v>11267</v>
      </c>
      <c r="C3877" s="87" t="s">
        <v>11268</v>
      </c>
      <c r="D3877" s="87" t="s">
        <v>200</v>
      </c>
      <c r="E3877" s="87" t="s">
        <v>11128</v>
      </c>
      <c r="F3877" s="87" t="s">
        <v>9005</v>
      </c>
      <c r="G3877" s="87" t="s">
        <v>328</v>
      </c>
      <c r="H3877" s="87">
        <v>518330</v>
      </c>
    </row>
    <row r="3878" spans="1:8" x14ac:dyDescent="0.2">
      <c r="A3878" s="87" t="s">
        <v>11269</v>
      </c>
      <c r="B3878" s="87" t="s">
        <v>11270</v>
      </c>
      <c r="C3878" s="87" t="s">
        <v>11271</v>
      </c>
      <c r="D3878" s="87" t="s">
        <v>200</v>
      </c>
      <c r="E3878" s="87" t="s">
        <v>11128</v>
      </c>
      <c r="F3878" s="87" t="s">
        <v>9005</v>
      </c>
      <c r="G3878" s="87" t="s">
        <v>328</v>
      </c>
      <c r="H3878" s="87">
        <v>518330</v>
      </c>
    </row>
    <row r="3879" spans="1:8" x14ac:dyDescent="0.2">
      <c r="A3879" s="87" t="s">
        <v>11272</v>
      </c>
      <c r="B3879" s="87" t="s">
        <v>11273</v>
      </c>
      <c r="C3879" s="87" t="s">
        <v>11274</v>
      </c>
      <c r="D3879" s="87" t="s">
        <v>200</v>
      </c>
      <c r="E3879" s="87" t="s">
        <v>11128</v>
      </c>
      <c r="F3879" s="87" t="s">
        <v>9005</v>
      </c>
      <c r="G3879" s="87" t="s">
        <v>328</v>
      </c>
      <c r="H3879" s="87">
        <v>518330</v>
      </c>
    </row>
    <row r="3880" spans="1:8" x14ac:dyDescent="0.2">
      <c r="A3880" s="87" t="s">
        <v>11275</v>
      </c>
      <c r="B3880" s="87" t="s">
        <v>11276</v>
      </c>
      <c r="C3880" s="87" t="s">
        <v>11277</v>
      </c>
      <c r="D3880" s="87" t="s">
        <v>332</v>
      </c>
      <c r="E3880" s="87" t="s">
        <v>11128</v>
      </c>
      <c r="F3880" s="87" t="s">
        <v>9005</v>
      </c>
      <c r="G3880" s="87" t="s">
        <v>328</v>
      </c>
      <c r="H3880" s="87">
        <v>518330</v>
      </c>
    </row>
    <row r="3881" spans="1:8" x14ac:dyDescent="0.2">
      <c r="A3881" s="87" t="s">
        <v>11278</v>
      </c>
      <c r="B3881" s="87" t="s">
        <v>11279</v>
      </c>
      <c r="C3881" s="87" t="s">
        <v>11280</v>
      </c>
      <c r="D3881" s="87" t="s">
        <v>103</v>
      </c>
      <c r="E3881" s="87" t="s">
        <v>11128</v>
      </c>
      <c r="F3881" s="87" t="s">
        <v>9005</v>
      </c>
      <c r="G3881" s="87" t="s">
        <v>328</v>
      </c>
      <c r="H3881" s="87">
        <v>518330</v>
      </c>
    </row>
    <row r="3882" spans="1:8" x14ac:dyDescent="0.2">
      <c r="A3882" s="87" t="s">
        <v>11281</v>
      </c>
      <c r="B3882" s="87" t="s">
        <v>11282</v>
      </c>
      <c r="C3882" s="87" t="s">
        <v>11283</v>
      </c>
      <c r="D3882" s="87" t="s">
        <v>103</v>
      </c>
      <c r="E3882" s="87" t="s">
        <v>11141</v>
      </c>
      <c r="F3882" s="87" t="s">
        <v>167</v>
      </c>
      <c r="G3882" s="87" t="s">
        <v>328</v>
      </c>
      <c r="H3882" s="87">
        <v>111990</v>
      </c>
    </row>
    <row r="3883" spans="1:8" x14ac:dyDescent="0.2">
      <c r="A3883" s="87" t="s">
        <v>11284</v>
      </c>
      <c r="B3883" s="87" t="s">
        <v>11285</v>
      </c>
      <c r="C3883" s="87" t="s">
        <v>11286</v>
      </c>
      <c r="D3883" s="87" t="s">
        <v>103</v>
      </c>
      <c r="E3883" s="87" t="s">
        <v>11141</v>
      </c>
      <c r="F3883" s="87" t="s">
        <v>167</v>
      </c>
      <c r="G3883" s="87" t="s">
        <v>328</v>
      </c>
      <c r="H3883" s="87">
        <v>111990</v>
      </c>
    </row>
    <row r="3884" spans="1:8" x14ac:dyDescent="0.2">
      <c r="A3884" s="87" t="s">
        <v>11287</v>
      </c>
      <c r="B3884" s="87" t="s">
        <v>11288</v>
      </c>
      <c r="C3884" s="87" t="s">
        <v>11289</v>
      </c>
      <c r="D3884" s="87" t="s">
        <v>103</v>
      </c>
      <c r="E3884" s="87" t="s">
        <v>11141</v>
      </c>
      <c r="F3884" s="87" t="s">
        <v>8304</v>
      </c>
      <c r="G3884" s="87" t="s">
        <v>328</v>
      </c>
      <c r="H3884" s="87">
        <v>518380</v>
      </c>
    </row>
    <row r="3885" spans="1:8" x14ac:dyDescent="0.2">
      <c r="A3885" s="87" t="s">
        <v>11290</v>
      </c>
      <c r="B3885" s="87" t="s">
        <v>11291</v>
      </c>
      <c r="C3885" s="87" t="s">
        <v>11292</v>
      </c>
      <c r="D3885" s="87" t="s">
        <v>103</v>
      </c>
      <c r="E3885" s="87" t="s">
        <v>11141</v>
      </c>
      <c r="F3885" s="87" t="s">
        <v>8304</v>
      </c>
      <c r="G3885" s="87" t="s">
        <v>328</v>
      </c>
      <c r="H3885" s="87">
        <v>518380</v>
      </c>
    </row>
    <row r="3886" spans="1:8" x14ac:dyDescent="0.2">
      <c r="A3886" s="87" t="s">
        <v>11293</v>
      </c>
      <c r="B3886" s="87" t="s">
        <v>11294</v>
      </c>
      <c r="C3886" s="87" t="s">
        <v>11295</v>
      </c>
      <c r="D3886" s="87" t="s">
        <v>332</v>
      </c>
      <c r="E3886" s="87" t="s">
        <v>11128</v>
      </c>
      <c r="F3886" s="87" t="s">
        <v>145</v>
      </c>
      <c r="G3886" s="87" t="s">
        <v>328</v>
      </c>
      <c r="H3886" s="87">
        <v>518495</v>
      </c>
    </row>
    <row r="3887" spans="1:8" x14ac:dyDescent="0.2">
      <c r="A3887" s="87" t="s">
        <v>11296</v>
      </c>
      <c r="B3887" s="87" t="s">
        <v>11297</v>
      </c>
      <c r="C3887" s="87" t="s">
        <v>11298</v>
      </c>
      <c r="D3887" s="87" t="s">
        <v>332</v>
      </c>
      <c r="E3887" s="87" t="s">
        <v>11128</v>
      </c>
      <c r="F3887" s="87" t="s">
        <v>153</v>
      </c>
      <c r="G3887" s="87" t="s">
        <v>328</v>
      </c>
      <c r="H3887" s="87">
        <v>42998</v>
      </c>
    </row>
    <row r="3888" spans="1:8" x14ac:dyDescent="0.2">
      <c r="A3888" s="87" t="s">
        <v>11299</v>
      </c>
      <c r="B3888" s="87" t="s">
        <v>11300</v>
      </c>
      <c r="C3888" s="87" t="s">
        <v>11298</v>
      </c>
      <c r="D3888" s="87" t="s">
        <v>103</v>
      </c>
      <c r="E3888" s="87" t="s">
        <v>11128</v>
      </c>
      <c r="F3888" s="87" t="s">
        <v>153</v>
      </c>
      <c r="G3888" s="87" t="s">
        <v>328</v>
      </c>
      <c r="H3888" s="87">
        <v>42998</v>
      </c>
    </row>
    <row r="3889" spans="1:8" x14ac:dyDescent="0.2">
      <c r="A3889" s="87" t="s">
        <v>11301</v>
      </c>
      <c r="B3889" s="87" t="s">
        <v>11302</v>
      </c>
      <c r="C3889" s="87" t="s">
        <v>11303</v>
      </c>
      <c r="D3889" s="87" t="s">
        <v>332</v>
      </c>
      <c r="E3889" s="87" t="s">
        <v>11128</v>
      </c>
      <c r="F3889" s="87" t="s">
        <v>9005</v>
      </c>
      <c r="G3889" s="87" t="s">
        <v>328</v>
      </c>
      <c r="H3889" s="87">
        <v>518330</v>
      </c>
    </row>
    <row r="3890" spans="1:8" x14ac:dyDescent="0.2">
      <c r="A3890" s="87" t="s">
        <v>11304</v>
      </c>
      <c r="B3890" s="87" t="s">
        <v>11305</v>
      </c>
      <c r="C3890" s="87" t="s">
        <v>11306</v>
      </c>
      <c r="D3890" s="87" t="s">
        <v>103</v>
      </c>
      <c r="E3890" s="87" t="s">
        <v>11128</v>
      </c>
      <c r="F3890" s="87" t="s">
        <v>145</v>
      </c>
      <c r="G3890" s="87" t="s">
        <v>328</v>
      </c>
      <c r="H3890" s="87">
        <v>518495</v>
      </c>
    </row>
    <row r="3891" spans="1:8" x14ac:dyDescent="0.2">
      <c r="A3891" s="87" t="s">
        <v>11307</v>
      </c>
      <c r="B3891" s="87" t="s">
        <v>11308</v>
      </c>
      <c r="C3891" s="87" t="s">
        <v>11309</v>
      </c>
      <c r="D3891" s="87" t="s">
        <v>332</v>
      </c>
      <c r="E3891" s="87" t="s">
        <v>11128</v>
      </c>
      <c r="F3891" s="87" t="s">
        <v>145</v>
      </c>
      <c r="G3891" s="87" t="s">
        <v>328</v>
      </c>
      <c r="H3891" s="87">
        <v>518495</v>
      </c>
    </row>
    <row r="3892" spans="1:8" x14ac:dyDescent="0.2">
      <c r="A3892" s="87" t="s">
        <v>11310</v>
      </c>
      <c r="B3892" s="87" t="s">
        <v>11311</v>
      </c>
      <c r="C3892" s="87" t="s">
        <v>11312</v>
      </c>
      <c r="D3892" s="87" t="s">
        <v>332</v>
      </c>
      <c r="E3892" s="87" t="s">
        <v>11128</v>
      </c>
      <c r="F3892" s="87" t="s">
        <v>9005</v>
      </c>
      <c r="G3892" s="87" t="s">
        <v>328</v>
      </c>
      <c r="H3892" s="87">
        <v>518330</v>
      </c>
    </row>
    <row r="3893" spans="1:8" x14ac:dyDescent="0.2">
      <c r="A3893" s="87" t="s">
        <v>11313</v>
      </c>
      <c r="B3893" s="87" t="s">
        <v>11314</v>
      </c>
      <c r="C3893" s="87" t="s">
        <v>11315</v>
      </c>
      <c r="D3893" s="87" t="s">
        <v>332</v>
      </c>
      <c r="E3893" s="87" t="s">
        <v>11128</v>
      </c>
      <c r="F3893" s="87" t="s">
        <v>9005</v>
      </c>
      <c r="G3893" s="87" t="s">
        <v>328</v>
      </c>
      <c r="H3893" s="87">
        <v>518330</v>
      </c>
    </row>
    <row r="3894" spans="1:8" x14ac:dyDescent="0.2">
      <c r="A3894" s="87" t="s">
        <v>11316</v>
      </c>
      <c r="B3894" s="87" t="s">
        <v>11317</v>
      </c>
      <c r="C3894" s="87" t="s">
        <v>11318</v>
      </c>
      <c r="D3894" s="87" t="s">
        <v>132</v>
      </c>
      <c r="E3894" s="87" t="s">
        <v>11124</v>
      </c>
      <c r="F3894" s="87" t="s">
        <v>145</v>
      </c>
      <c r="G3894" s="87" t="s">
        <v>328</v>
      </c>
      <c r="H3894" s="87">
        <v>518495</v>
      </c>
    </row>
    <row r="3895" spans="1:8" x14ac:dyDescent="0.2">
      <c r="A3895" s="87" t="s">
        <v>11319</v>
      </c>
      <c r="B3895" s="87" t="s">
        <v>11320</v>
      </c>
      <c r="C3895" s="87" t="s">
        <v>11321</v>
      </c>
      <c r="D3895" s="87" t="s">
        <v>103</v>
      </c>
      <c r="E3895" s="87" t="s">
        <v>11322</v>
      </c>
      <c r="F3895" s="87" t="s">
        <v>10275</v>
      </c>
      <c r="G3895" s="87" t="s">
        <v>328</v>
      </c>
      <c r="H3895" s="87" t="s">
        <v>99</v>
      </c>
    </row>
    <row r="3896" spans="1:8" x14ac:dyDescent="0.2">
      <c r="A3896" s="87" t="s">
        <v>11323</v>
      </c>
      <c r="B3896" s="87" t="s">
        <v>11324</v>
      </c>
      <c r="C3896" s="87" t="s">
        <v>11325</v>
      </c>
      <c r="D3896" s="87" t="s">
        <v>8784</v>
      </c>
      <c r="E3896" s="87" t="s">
        <v>11216</v>
      </c>
      <c r="F3896" s="87" t="s">
        <v>11217</v>
      </c>
      <c r="G3896" s="87" t="s">
        <v>328</v>
      </c>
      <c r="H3896" s="87" t="s">
        <v>99</v>
      </c>
    </row>
    <row r="3897" spans="1:8" x14ac:dyDescent="0.2">
      <c r="A3897" s="87" t="s">
        <v>11326</v>
      </c>
      <c r="B3897" s="87" t="s">
        <v>11327</v>
      </c>
      <c r="C3897" s="87" t="s">
        <v>11328</v>
      </c>
      <c r="D3897" s="87" t="s">
        <v>200</v>
      </c>
      <c r="E3897" s="87" t="s">
        <v>11216</v>
      </c>
      <c r="F3897" s="87" t="s">
        <v>11217</v>
      </c>
      <c r="G3897" s="87" t="s">
        <v>328</v>
      </c>
      <c r="H3897" s="87" t="s">
        <v>99</v>
      </c>
    </row>
    <row r="3898" spans="1:8" x14ac:dyDescent="0.2">
      <c r="A3898" s="87" t="s">
        <v>11329</v>
      </c>
      <c r="B3898" s="87" t="s">
        <v>11330</v>
      </c>
      <c r="C3898" s="87" t="s">
        <v>11331</v>
      </c>
      <c r="D3898" s="87" t="s">
        <v>200</v>
      </c>
      <c r="E3898" s="87" t="s">
        <v>11124</v>
      </c>
      <c r="F3898" s="87" t="s">
        <v>145</v>
      </c>
      <c r="G3898" s="87" t="s">
        <v>328</v>
      </c>
      <c r="H3898" s="87">
        <v>518495</v>
      </c>
    </row>
    <row r="3899" spans="1:8" x14ac:dyDescent="0.2">
      <c r="A3899" s="87" t="s">
        <v>11332</v>
      </c>
      <c r="B3899" s="87" t="s">
        <v>11333</v>
      </c>
      <c r="C3899" s="87" t="s">
        <v>11334</v>
      </c>
      <c r="D3899" s="87" t="s">
        <v>103</v>
      </c>
      <c r="E3899" s="87" t="s">
        <v>11124</v>
      </c>
      <c r="F3899" s="87" t="s">
        <v>512</v>
      </c>
      <c r="G3899" s="87" t="s">
        <v>328</v>
      </c>
      <c r="H3899" s="87">
        <v>518155</v>
      </c>
    </row>
    <row r="3900" spans="1:8" x14ac:dyDescent="0.2">
      <c r="A3900" s="87" t="s">
        <v>11335</v>
      </c>
      <c r="B3900" s="87" t="s">
        <v>11336</v>
      </c>
      <c r="C3900" s="87" t="s">
        <v>11337</v>
      </c>
      <c r="D3900" s="87" t="s">
        <v>103</v>
      </c>
      <c r="E3900" s="87" t="s">
        <v>11124</v>
      </c>
      <c r="F3900" s="87" t="s">
        <v>8867</v>
      </c>
      <c r="G3900" s="87" t="s">
        <v>328</v>
      </c>
      <c r="H3900" s="87">
        <v>518360</v>
      </c>
    </row>
    <row r="3901" spans="1:8" x14ac:dyDescent="0.2">
      <c r="A3901" s="87" t="s">
        <v>11338</v>
      </c>
      <c r="B3901" s="87" t="s">
        <v>11339</v>
      </c>
      <c r="C3901" s="87" t="s">
        <v>11340</v>
      </c>
      <c r="D3901" s="87" t="s">
        <v>494</v>
      </c>
      <c r="E3901" s="87" t="s">
        <v>11124</v>
      </c>
      <c r="F3901" s="87" t="s">
        <v>145</v>
      </c>
      <c r="G3901" s="87" t="s">
        <v>328</v>
      </c>
      <c r="H3901" s="87">
        <v>518495</v>
      </c>
    </row>
    <row r="3902" spans="1:8" x14ac:dyDescent="0.2">
      <c r="A3902" s="87" t="s">
        <v>11341</v>
      </c>
      <c r="B3902" s="87" t="s">
        <v>11342</v>
      </c>
      <c r="C3902" s="87" t="s">
        <v>11343</v>
      </c>
      <c r="D3902" s="87" t="s">
        <v>200</v>
      </c>
      <c r="E3902" s="87" t="s">
        <v>11124</v>
      </c>
      <c r="F3902" s="87" t="s">
        <v>145</v>
      </c>
      <c r="G3902" s="87" t="s">
        <v>328</v>
      </c>
      <c r="H3902" s="87">
        <v>518495</v>
      </c>
    </row>
    <row r="3903" spans="1:8" x14ac:dyDescent="0.2">
      <c r="A3903" s="87" t="s">
        <v>11344</v>
      </c>
      <c r="B3903" s="87" t="s">
        <v>11345</v>
      </c>
      <c r="C3903" s="87" t="s">
        <v>11346</v>
      </c>
      <c r="D3903" s="87" t="s">
        <v>200</v>
      </c>
      <c r="E3903" s="87" t="s">
        <v>11124</v>
      </c>
      <c r="F3903" s="87" t="s">
        <v>145</v>
      </c>
      <c r="G3903" s="87" t="s">
        <v>328</v>
      </c>
      <c r="H3903" s="87">
        <v>518495</v>
      </c>
    </row>
    <row r="3904" spans="1:8" x14ac:dyDescent="0.2">
      <c r="A3904" s="87" t="s">
        <v>11347</v>
      </c>
      <c r="B3904" s="87" t="s">
        <v>11348</v>
      </c>
      <c r="C3904" s="87" t="s">
        <v>11349</v>
      </c>
      <c r="D3904" s="87" t="s">
        <v>200</v>
      </c>
      <c r="E3904" s="87" t="s">
        <v>11124</v>
      </c>
      <c r="F3904" s="87" t="s">
        <v>145</v>
      </c>
      <c r="G3904" s="87" t="s">
        <v>328</v>
      </c>
      <c r="H3904" s="87">
        <v>518495</v>
      </c>
    </row>
    <row r="3905" spans="1:8" x14ac:dyDescent="0.2">
      <c r="A3905" s="87" t="s">
        <v>11350</v>
      </c>
      <c r="B3905" s="87" t="s">
        <v>11351</v>
      </c>
      <c r="C3905" s="87" t="s">
        <v>11331</v>
      </c>
      <c r="D3905" s="87" t="s">
        <v>332</v>
      </c>
      <c r="E3905" s="87" t="s">
        <v>11124</v>
      </c>
      <c r="F3905" s="87" t="s">
        <v>145</v>
      </c>
      <c r="G3905" s="87" t="s">
        <v>328</v>
      </c>
      <c r="H3905" s="87">
        <v>518495</v>
      </c>
    </row>
    <row r="3906" spans="1:8" x14ac:dyDescent="0.2">
      <c r="A3906" s="87" t="s">
        <v>11352</v>
      </c>
      <c r="B3906" s="87" t="s">
        <v>11353</v>
      </c>
      <c r="C3906" s="87" t="s">
        <v>11220</v>
      </c>
      <c r="D3906" s="87" t="s">
        <v>332</v>
      </c>
      <c r="E3906" s="87" t="s">
        <v>11124</v>
      </c>
      <c r="F3906" s="87" t="s">
        <v>512</v>
      </c>
      <c r="G3906" s="87" t="s">
        <v>328</v>
      </c>
      <c r="H3906" s="87">
        <v>518155</v>
      </c>
    </row>
    <row r="3907" spans="1:8" x14ac:dyDescent="0.2">
      <c r="A3907" s="87" t="s">
        <v>11354</v>
      </c>
      <c r="B3907" s="87" t="s">
        <v>11355</v>
      </c>
      <c r="C3907" s="87" t="s">
        <v>11356</v>
      </c>
      <c r="D3907" s="87" t="s">
        <v>200</v>
      </c>
      <c r="E3907" s="87" t="s">
        <v>11357</v>
      </c>
      <c r="F3907" s="87" t="s">
        <v>145</v>
      </c>
      <c r="G3907" s="87" t="s">
        <v>328</v>
      </c>
      <c r="H3907" s="87">
        <v>518495</v>
      </c>
    </row>
    <row r="3908" spans="1:8" x14ac:dyDescent="0.2">
      <c r="A3908" s="87" t="s">
        <v>11358</v>
      </c>
      <c r="B3908" s="87" t="s">
        <v>11359</v>
      </c>
      <c r="C3908" s="87" t="s">
        <v>11360</v>
      </c>
      <c r="D3908" s="87" t="s">
        <v>75</v>
      </c>
      <c r="E3908" s="87" t="s">
        <v>11361</v>
      </c>
      <c r="F3908" s="87" t="s">
        <v>209</v>
      </c>
      <c r="G3908" s="87" t="s">
        <v>328</v>
      </c>
      <c r="H3908" s="87">
        <v>511300</v>
      </c>
    </row>
    <row r="3909" spans="1:8" x14ac:dyDescent="0.2">
      <c r="A3909" s="87" t="s">
        <v>11362</v>
      </c>
      <c r="B3909" s="87" t="s">
        <v>11363</v>
      </c>
      <c r="C3909" s="87" t="s">
        <v>11360</v>
      </c>
      <c r="D3909" s="87" t="s">
        <v>123</v>
      </c>
      <c r="E3909" s="87" t="s">
        <v>11361</v>
      </c>
      <c r="F3909" s="87" t="s">
        <v>209</v>
      </c>
      <c r="G3909" s="87" t="s">
        <v>328</v>
      </c>
      <c r="H3909" s="87">
        <v>511300</v>
      </c>
    </row>
    <row r="3910" spans="1:8" x14ac:dyDescent="0.2">
      <c r="A3910" s="87" t="s">
        <v>11364</v>
      </c>
      <c r="B3910" s="87" t="s">
        <v>11365</v>
      </c>
      <c r="C3910" s="87" t="s">
        <v>11360</v>
      </c>
      <c r="D3910" s="87" t="s">
        <v>103</v>
      </c>
      <c r="E3910" s="87" t="s">
        <v>11361</v>
      </c>
      <c r="F3910" s="87" t="s">
        <v>209</v>
      </c>
      <c r="G3910" s="87" t="s">
        <v>328</v>
      </c>
      <c r="H3910" s="87">
        <v>511300</v>
      </c>
    </row>
    <row r="3911" spans="1:8" x14ac:dyDescent="0.2">
      <c r="A3911" s="87" t="s">
        <v>11366</v>
      </c>
      <c r="B3911" s="87" t="s">
        <v>11367</v>
      </c>
      <c r="C3911" s="87" t="s">
        <v>11360</v>
      </c>
      <c r="D3911" s="87" t="s">
        <v>332</v>
      </c>
      <c r="E3911" s="87" t="s">
        <v>11361</v>
      </c>
      <c r="F3911" s="87" t="s">
        <v>209</v>
      </c>
      <c r="G3911" s="87" t="s">
        <v>328</v>
      </c>
      <c r="H3911" s="87">
        <v>511300</v>
      </c>
    </row>
    <row r="3912" spans="1:8" x14ac:dyDescent="0.2">
      <c r="A3912" s="87" t="s">
        <v>11368</v>
      </c>
      <c r="B3912" s="87" t="s">
        <v>11369</v>
      </c>
      <c r="C3912" s="87" t="s">
        <v>11370</v>
      </c>
      <c r="D3912" s="87" t="s">
        <v>103</v>
      </c>
      <c r="E3912" s="87" t="s">
        <v>11361</v>
      </c>
      <c r="F3912" s="87" t="s">
        <v>442</v>
      </c>
      <c r="G3912" s="87" t="s">
        <v>328</v>
      </c>
      <c r="H3912" s="87">
        <v>511100</v>
      </c>
    </row>
    <row r="3913" spans="1:8" x14ac:dyDescent="0.2">
      <c r="A3913" s="87" t="s">
        <v>11371</v>
      </c>
      <c r="B3913" s="87" t="s">
        <v>11372</v>
      </c>
      <c r="C3913" s="87" t="s">
        <v>11360</v>
      </c>
      <c r="D3913" s="87" t="s">
        <v>519</v>
      </c>
      <c r="E3913" s="87" t="s">
        <v>11361</v>
      </c>
      <c r="F3913" s="87" t="s">
        <v>209</v>
      </c>
      <c r="G3913" s="87" t="s">
        <v>328</v>
      </c>
      <c r="H3913" s="87">
        <v>511300</v>
      </c>
    </row>
    <row r="3914" spans="1:8" x14ac:dyDescent="0.2">
      <c r="A3914" s="87" t="s">
        <v>11373</v>
      </c>
      <c r="B3914" s="87" t="s">
        <v>11374</v>
      </c>
      <c r="C3914" s="87" t="s">
        <v>11370</v>
      </c>
      <c r="D3914" s="87" t="s">
        <v>332</v>
      </c>
      <c r="E3914" s="87" t="s">
        <v>11361</v>
      </c>
      <c r="F3914" s="87" t="s">
        <v>442</v>
      </c>
      <c r="G3914" s="87" t="s">
        <v>328</v>
      </c>
      <c r="H3914" s="87">
        <v>511100</v>
      </c>
    </row>
    <row r="3915" spans="1:8" x14ac:dyDescent="0.2">
      <c r="A3915" s="87" t="s">
        <v>11375</v>
      </c>
      <c r="B3915" s="87" t="s">
        <v>11376</v>
      </c>
      <c r="C3915" s="87" t="s">
        <v>11360</v>
      </c>
      <c r="D3915" s="87" t="s">
        <v>132</v>
      </c>
      <c r="E3915" s="87" t="s">
        <v>11361</v>
      </c>
      <c r="F3915" s="87" t="s">
        <v>209</v>
      </c>
      <c r="G3915" s="87" t="s">
        <v>328</v>
      </c>
      <c r="H3915" s="87">
        <v>511300</v>
      </c>
    </row>
    <row r="3916" spans="1:8" x14ac:dyDescent="0.2">
      <c r="A3916" s="87" t="s">
        <v>11377</v>
      </c>
      <c r="B3916" s="87" t="s">
        <v>11378</v>
      </c>
      <c r="C3916" s="87" t="s">
        <v>11379</v>
      </c>
      <c r="D3916" s="87" t="s">
        <v>103</v>
      </c>
      <c r="E3916" s="87" t="s">
        <v>11357</v>
      </c>
      <c r="F3916" s="87" t="s">
        <v>327</v>
      </c>
      <c r="G3916" s="87" t="s">
        <v>328</v>
      </c>
      <c r="H3916" s="87">
        <v>518316</v>
      </c>
    </row>
    <row r="3917" spans="1:8" x14ac:dyDescent="0.2">
      <c r="A3917" s="87" t="s">
        <v>11380</v>
      </c>
      <c r="B3917" s="87" t="s">
        <v>11381</v>
      </c>
      <c r="C3917" s="87" t="s">
        <v>11382</v>
      </c>
      <c r="D3917" s="87" t="s">
        <v>103</v>
      </c>
      <c r="E3917" s="87" t="s">
        <v>11383</v>
      </c>
      <c r="F3917" s="87" t="s">
        <v>153</v>
      </c>
      <c r="G3917" s="87" t="s">
        <v>328</v>
      </c>
      <c r="H3917" s="87">
        <v>42998</v>
      </c>
    </row>
    <row r="3918" spans="1:8" x14ac:dyDescent="0.2">
      <c r="A3918" s="87" t="s">
        <v>11384</v>
      </c>
      <c r="B3918" s="87" t="s">
        <v>11385</v>
      </c>
      <c r="C3918" s="87" t="s">
        <v>11386</v>
      </c>
      <c r="D3918" s="87" t="s">
        <v>103</v>
      </c>
      <c r="E3918" s="87" t="s">
        <v>11387</v>
      </c>
      <c r="F3918" s="87" t="s">
        <v>153</v>
      </c>
      <c r="G3918" s="87" t="s">
        <v>328</v>
      </c>
      <c r="H3918" s="87">
        <v>42998</v>
      </c>
    </row>
    <row r="3919" spans="1:8" x14ac:dyDescent="0.2">
      <c r="A3919" s="87" t="s">
        <v>11388</v>
      </c>
      <c r="B3919" s="87" t="s">
        <v>11389</v>
      </c>
      <c r="C3919" s="87" t="s">
        <v>11390</v>
      </c>
      <c r="D3919" s="87" t="s">
        <v>519</v>
      </c>
      <c r="E3919" s="87" t="s">
        <v>11391</v>
      </c>
      <c r="F3919" s="87" t="s">
        <v>8867</v>
      </c>
      <c r="G3919" s="87" t="s">
        <v>328</v>
      </c>
      <c r="H3919" s="87">
        <v>518360</v>
      </c>
    </row>
    <row r="3920" spans="1:8" x14ac:dyDescent="0.2">
      <c r="A3920" s="87" t="s">
        <v>11392</v>
      </c>
      <c r="B3920" s="87" t="s">
        <v>11393</v>
      </c>
      <c r="C3920" s="87" t="s">
        <v>11390</v>
      </c>
      <c r="D3920" s="87" t="s">
        <v>123</v>
      </c>
      <c r="E3920" s="87" t="s">
        <v>11391</v>
      </c>
      <c r="F3920" s="87" t="s">
        <v>8867</v>
      </c>
      <c r="G3920" s="87" t="s">
        <v>328</v>
      </c>
      <c r="H3920" s="87">
        <v>518360</v>
      </c>
    </row>
    <row r="3921" spans="1:8" x14ac:dyDescent="0.2">
      <c r="A3921" s="87" t="s">
        <v>11394</v>
      </c>
      <c r="B3921" s="87" t="s">
        <v>11395</v>
      </c>
      <c r="C3921" s="87" t="s">
        <v>11396</v>
      </c>
      <c r="D3921" s="87" t="s">
        <v>332</v>
      </c>
      <c r="E3921" s="87" t="s">
        <v>11391</v>
      </c>
      <c r="F3921" s="87" t="s">
        <v>8867</v>
      </c>
      <c r="G3921" s="87" t="s">
        <v>328</v>
      </c>
      <c r="H3921" s="87">
        <v>518360</v>
      </c>
    </row>
    <row r="3922" spans="1:8" x14ac:dyDescent="0.2">
      <c r="A3922" s="87" t="s">
        <v>11397</v>
      </c>
      <c r="B3922" s="87" t="s">
        <v>11398</v>
      </c>
      <c r="C3922" s="87" t="s">
        <v>11390</v>
      </c>
      <c r="D3922" s="87" t="s">
        <v>103</v>
      </c>
      <c r="E3922" s="87" t="s">
        <v>11391</v>
      </c>
      <c r="F3922" s="87" t="s">
        <v>8867</v>
      </c>
      <c r="G3922" s="87" t="s">
        <v>328</v>
      </c>
      <c r="H3922" s="87">
        <v>518360</v>
      </c>
    </row>
    <row r="3923" spans="1:8" x14ac:dyDescent="0.2">
      <c r="A3923" s="87" t="s">
        <v>11399</v>
      </c>
      <c r="B3923" s="87" t="s">
        <v>11400</v>
      </c>
      <c r="C3923" s="87" t="s">
        <v>11396</v>
      </c>
      <c r="D3923" s="87" t="s">
        <v>103</v>
      </c>
      <c r="E3923" s="87" t="s">
        <v>11391</v>
      </c>
      <c r="F3923" s="87" t="s">
        <v>8867</v>
      </c>
      <c r="G3923" s="87" t="s">
        <v>328</v>
      </c>
      <c r="H3923" s="87">
        <v>518360</v>
      </c>
    </row>
    <row r="3924" spans="1:8" x14ac:dyDescent="0.2">
      <c r="A3924" s="87" t="s">
        <v>11401</v>
      </c>
      <c r="B3924" s="87" t="s">
        <v>11402</v>
      </c>
      <c r="C3924" s="87" t="s">
        <v>11403</v>
      </c>
      <c r="D3924" s="87" t="s">
        <v>103</v>
      </c>
      <c r="E3924" s="87" t="s">
        <v>11387</v>
      </c>
      <c r="F3924" s="87" t="s">
        <v>10383</v>
      </c>
      <c r="G3924" s="87" t="s">
        <v>328</v>
      </c>
      <c r="H3924" s="87">
        <v>518394</v>
      </c>
    </row>
    <row r="3925" spans="1:8" x14ac:dyDescent="0.2">
      <c r="A3925" s="87" t="s">
        <v>11404</v>
      </c>
      <c r="B3925" s="87" t="s">
        <v>11405</v>
      </c>
      <c r="C3925" s="87" t="s">
        <v>11406</v>
      </c>
      <c r="D3925" s="87" t="s">
        <v>103</v>
      </c>
      <c r="E3925" s="87" t="s">
        <v>11391</v>
      </c>
      <c r="F3925" s="87" t="s">
        <v>153</v>
      </c>
      <c r="G3925" s="87" t="s">
        <v>328</v>
      </c>
      <c r="H3925" s="87">
        <v>42998</v>
      </c>
    </row>
    <row r="3926" spans="1:8" x14ac:dyDescent="0.2">
      <c r="A3926" s="87" t="s">
        <v>11407</v>
      </c>
      <c r="B3926" s="87" t="s">
        <v>11408</v>
      </c>
      <c r="C3926" s="87" t="s">
        <v>11409</v>
      </c>
      <c r="D3926" s="87" t="s">
        <v>103</v>
      </c>
      <c r="E3926" s="87" t="s">
        <v>11391</v>
      </c>
      <c r="F3926" s="87" t="s">
        <v>442</v>
      </c>
      <c r="G3926" s="87" t="s">
        <v>328</v>
      </c>
      <c r="H3926" s="87">
        <v>511100</v>
      </c>
    </row>
    <row r="3927" spans="1:8" x14ac:dyDescent="0.2">
      <c r="A3927" s="87" t="s">
        <v>11410</v>
      </c>
      <c r="B3927" s="87" t="s">
        <v>11411</v>
      </c>
      <c r="C3927" s="87" t="s">
        <v>11412</v>
      </c>
      <c r="D3927" s="87" t="s">
        <v>103</v>
      </c>
      <c r="E3927" s="87" t="s">
        <v>11391</v>
      </c>
      <c r="F3927" s="87" t="s">
        <v>8867</v>
      </c>
      <c r="G3927" s="87" t="s">
        <v>328</v>
      </c>
      <c r="H3927" s="87">
        <v>518360</v>
      </c>
    </row>
    <row r="3928" spans="1:8" x14ac:dyDescent="0.2">
      <c r="A3928" s="87" t="s">
        <v>11413</v>
      </c>
      <c r="B3928" s="87" t="s">
        <v>11414</v>
      </c>
      <c r="C3928" s="87" t="s">
        <v>11415</v>
      </c>
      <c r="D3928" s="87" t="s">
        <v>75</v>
      </c>
      <c r="E3928" s="87" t="s">
        <v>11391</v>
      </c>
      <c r="F3928" s="87" t="s">
        <v>11416</v>
      </c>
      <c r="G3928" s="87" t="s">
        <v>328</v>
      </c>
      <c r="H3928" s="87">
        <v>518361</v>
      </c>
    </row>
    <row r="3929" spans="1:8" x14ac:dyDescent="0.2">
      <c r="A3929" s="87" t="s">
        <v>11417</v>
      </c>
      <c r="B3929" s="87" t="s">
        <v>11418</v>
      </c>
      <c r="C3929" s="87" t="s">
        <v>11415</v>
      </c>
      <c r="D3929" s="87" t="s">
        <v>123</v>
      </c>
      <c r="E3929" s="87" t="s">
        <v>11391</v>
      </c>
      <c r="F3929" s="87" t="s">
        <v>11416</v>
      </c>
      <c r="G3929" s="87" t="s">
        <v>328</v>
      </c>
      <c r="H3929" s="87">
        <v>518361</v>
      </c>
    </row>
    <row r="3930" spans="1:8" x14ac:dyDescent="0.2">
      <c r="A3930" s="87" t="s">
        <v>11419</v>
      </c>
      <c r="B3930" s="87" t="s">
        <v>11420</v>
      </c>
      <c r="C3930" s="87" t="s">
        <v>11415</v>
      </c>
      <c r="D3930" s="87" t="s">
        <v>103</v>
      </c>
      <c r="E3930" s="87" t="s">
        <v>11391</v>
      </c>
      <c r="F3930" s="87" t="s">
        <v>11416</v>
      </c>
      <c r="G3930" s="87" t="s">
        <v>328</v>
      </c>
      <c r="H3930" s="87">
        <v>518361</v>
      </c>
    </row>
    <row r="3931" spans="1:8" x14ac:dyDescent="0.2">
      <c r="A3931" s="87" t="s">
        <v>11421</v>
      </c>
      <c r="B3931" s="87" t="s">
        <v>11422</v>
      </c>
      <c r="C3931" s="87" t="s">
        <v>11423</v>
      </c>
      <c r="D3931" s="87" t="s">
        <v>123</v>
      </c>
      <c r="E3931" s="87" t="s">
        <v>11391</v>
      </c>
      <c r="F3931" s="87" t="s">
        <v>11416</v>
      </c>
      <c r="G3931" s="87" t="s">
        <v>328</v>
      </c>
      <c r="H3931" s="87">
        <v>518361</v>
      </c>
    </row>
    <row r="3932" spans="1:8" x14ac:dyDescent="0.2">
      <c r="A3932" s="87" t="s">
        <v>11424</v>
      </c>
      <c r="B3932" s="87" t="s">
        <v>11425</v>
      </c>
      <c r="C3932" s="87" t="s">
        <v>11426</v>
      </c>
      <c r="D3932" s="87" t="s">
        <v>123</v>
      </c>
      <c r="E3932" s="87" t="s">
        <v>11391</v>
      </c>
      <c r="F3932" s="87" t="s">
        <v>11416</v>
      </c>
      <c r="G3932" s="87" t="s">
        <v>328</v>
      </c>
      <c r="H3932" s="87">
        <v>518361</v>
      </c>
    </row>
    <row r="3933" spans="1:8" x14ac:dyDescent="0.2">
      <c r="A3933" s="87" t="s">
        <v>11427</v>
      </c>
      <c r="B3933" s="87" t="s">
        <v>11428</v>
      </c>
      <c r="C3933" s="87" t="s">
        <v>11390</v>
      </c>
      <c r="D3933" s="87" t="s">
        <v>75</v>
      </c>
      <c r="E3933" s="87" t="s">
        <v>11391</v>
      </c>
      <c r="F3933" s="87" t="s">
        <v>8867</v>
      </c>
      <c r="G3933" s="87" t="s">
        <v>328</v>
      </c>
      <c r="H3933" s="87">
        <v>518360</v>
      </c>
    </row>
    <row r="3934" spans="1:8" x14ac:dyDescent="0.2">
      <c r="A3934" s="87" t="s">
        <v>11429</v>
      </c>
      <c r="B3934" s="87" t="s">
        <v>11430</v>
      </c>
      <c r="C3934" s="87" t="s">
        <v>11403</v>
      </c>
      <c r="D3934" s="87" t="s">
        <v>332</v>
      </c>
      <c r="E3934" s="87" t="s">
        <v>11387</v>
      </c>
      <c r="F3934" s="87" t="s">
        <v>10383</v>
      </c>
      <c r="G3934" s="87" t="s">
        <v>328</v>
      </c>
      <c r="H3934" s="87">
        <v>518394</v>
      </c>
    </row>
    <row r="3935" spans="1:8" x14ac:dyDescent="0.2">
      <c r="A3935" s="87" t="s">
        <v>11431</v>
      </c>
      <c r="B3935" s="87" t="s">
        <v>11432</v>
      </c>
      <c r="C3935" s="87" t="s">
        <v>11403</v>
      </c>
      <c r="D3935" s="87" t="s">
        <v>4515</v>
      </c>
      <c r="E3935" s="87" t="s">
        <v>11387</v>
      </c>
      <c r="F3935" s="87" t="s">
        <v>10383</v>
      </c>
      <c r="G3935" s="87" t="s">
        <v>328</v>
      </c>
      <c r="H3935" s="87">
        <v>518394</v>
      </c>
    </row>
    <row r="3936" spans="1:8" x14ac:dyDescent="0.2">
      <c r="A3936" s="87" t="s">
        <v>11433</v>
      </c>
      <c r="B3936" s="87" t="s">
        <v>11434</v>
      </c>
      <c r="C3936" s="87" t="s">
        <v>11435</v>
      </c>
      <c r="D3936" s="87" t="s">
        <v>332</v>
      </c>
      <c r="E3936" s="87" t="s">
        <v>11391</v>
      </c>
      <c r="F3936" s="87" t="s">
        <v>8867</v>
      </c>
      <c r="G3936" s="87" t="s">
        <v>328</v>
      </c>
      <c r="H3936" s="87">
        <v>518360</v>
      </c>
    </row>
    <row r="3937" spans="1:8" x14ac:dyDescent="0.2">
      <c r="A3937" s="87" t="s">
        <v>11436</v>
      </c>
      <c r="B3937" s="87" t="s">
        <v>11437</v>
      </c>
      <c r="C3937" s="87" t="s">
        <v>11435</v>
      </c>
      <c r="D3937" s="87" t="s">
        <v>103</v>
      </c>
      <c r="E3937" s="87" t="s">
        <v>11391</v>
      </c>
      <c r="F3937" s="87" t="s">
        <v>8867</v>
      </c>
      <c r="G3937" s="87" t="s">
        <v>328</v>
      </c>
      <c r="H3937" s="87">
        <v>518360</v>
      </c>
    </row>
    <row r="3938" spans="1:8" x14ac:dyDescent="0.2">
      <c r="A3938" s="87" t="s">
        <v>11438</v>
      </c>
      <c r="B3938" s="87" t="s">
        <v>11439</v>
      </c>
      <c r="C3938" s="87" t="s">
        <v>11440</v>
      </c>
      <c r="D3938" s="87" t="s">
        <v>103</v>
      </c>
      <c r="E3938" s="87" t="s">
        <v>11391</v>
      </c>
      <c r="F3938" s="87" t="s">
        <v>153</v>
      </c>
      <c r="G3938" s="87" t="s">
        <v>328</v>
      </c>
      <c r="H3938" s="87">
        <v>42998</v>
      </c>
    </row>
    <row r="3939" spans="1:8" x14ac:dyDescent="0.2">
      <c r="A3939" s="87" t="s">
        <v>11441</v>
      </c>
      <c r="B3939" s="87" t="s">
        <v>11442</v>
      </c>
      <c r="C3939" s="87" t="s">
        <v>11409</v>
      </c>
      <c r="D3939" s="87" t="s">
        <v>332</v>
      </c>
      <c r="E3939" s="87" t="s">
        <v>11391</v>
      </c>
      <c r="F3939" s="87" t="s">
        <v>442</v>
      </c>
      <c r="G3939" s="87" t="s">
        <v>328</v>
      </c>
      <c r="H3939" s="87">
        <v>511100</v>
      </c>
    </row>
    <row r="3940" spans="1:8" x14ac:dyDescent="0.2">
      <c r="A3940" s="87" t="s">
        <v>11443</v>
      </c>
      <c r="B3940" s="87" t="s">
        <v>11444</v>
      </c>
      <c r="C3940" s="87" t="s">
        <v>11409</v>
      </c>
      <c r="D3940" s="87" t="s">
        <v>4515</v>
      </c>
      <c r="E3940" s="87" t="s">
        <v>11391</v>
      </c>
      <c r="F3940" s="87" t="s">
        <v>442</v>
      </c>
      <c r="G3940" s="87" t="s">
        <v>328</v>
      </c>
      <c r="H3940" s="87">
        <v>511100</v>
      </c>
    </row>
    <row r="3941" spans="1:8" x14ac:dyDescent="0.2">
      <c r="A3941" s="87" t="s">
        <v>11445</v>
      </c>
      <c r="B3941" s="87" t="s">
        <v>11446</v>
      </c>
      <c r="C3941" s="87" t="s">
        <v>11396</v>
      </c>
      <c r="D3941" s="87" t="s">
        <v>4515</v>
      </c>
      <c r="E3941" s="87" t="s">
        <v>11391</v>
      </c>
      <c r="F3941" s="87" t="s">
        <v>8867</v>
      </c>
      <c r="G3941" s="87" t="s">
        <v>328</v>
      </c>
      <c r="H3941" s="87">
        <v>518360</v>
      </c>
    </row>
    <row r="3942" spans="1:8" x14ac:dyDescent="0.2">
      <c r="A3942" s="87" t="s">
        <v>11447</v>
      </c>
      <c r="B3942" s="87" t="s">
        <v>11448</v>
      </c>
      <c r="C3942" s="87" t="s">
        <v>11386</v>
      </c>
      <c r="D3942" s="87" t="s">
        <v>332</v>
      </c>
      <c r="E3942" s="87" t="s">
        <v>11387</v>
      </c>
      <c r="F3942" s="87" t="s">
        <v>153</v>
      </c>
      <c r="G3942" s="87" t="s">
        <v>328</v>
      </c>
      <c r="H3942" s="87">
        <v>42998</v>
      </c>
    </row>
    <row r="3943" spans="1:8" x14ac:dyDescent="0.2">
      <c r="A3943" s="87" t="s">
        <v>11449</v>
      </c>
      <c r="B3943" s="87" t="s">
        <v>11450</v>
      </c>
      <c r="C3943" s="87" t="s">
        <v>11409</v>
      </c>
      <c r="D3943" s="87" t="s">
        <v>75</v>
      </c>
      <c r="E3943" s="87" t="s">
        <v>11391</v>
      </c>
      <c r="F3943" s="87" t="s">
        <v>442</v>
      </c>
      <c r="G3943" s="87" t="s">
        <v>328</v>
      </c>
      <c r="H3943" s="87">
        <v>511100</v>
      </c>
    </row>
    <row r="3944" spans="1:8" x14ac:dyDescent="0.2">
      <c r="A3944" s="87" t="s">
        <v>11451</v>
      </c>
      <c r="B3944" s="87" t="s">
        <v>11452</v>
      </c>
      <c r="C3944" s="87" t="s">
        <v>11453</v>
      </c>
      <c r="D3944" s="87" t="s">
        <v>332</v>
      </c>
      <c r="E3944" s="87" t="s">
        <v>11391</v>
      </c>
      <c r="F3944" s="87" t="s">
        <v>8867</v>
      </c>
      <c r="G3944" s="87" t="s">
        <v>328</v>
      </c>
      <c r="H3944" s="87">
        <v>518360</v>
      </c>
    </row>
    <row r="3945" spans="1:8" x14ac:dyDescent="0.2">
      <c r="A3945" s="87" t="s">
        <v>11454</v>
      </c>
      <c r="B3945" s="87" t="s">
        <v>11455</v>
      </c>
      <c r="C3945" s="87" t="s">
        <v>11415</v>
      </c>
      <c r="D3945" s="87" t="s">
        <v>519</v>
      </c>
      <c r="E3945" s="87" t="s">
        <v>11391</v>
      </c>
      <c r="F3945" s="87" t="s">
        <v>11416</v>
      </c>
      <c r="G3945" s="87" t="s">
        <v>328</v>
      </c>
      <c r="H3945" s="87">
        <v>518361</v>
      </c>
    </row>
    <row r="3946" spans="1:8" x14ac:dyDescent="0.2">
      <c r="A3946" s="87" t="s">
        <v>11456</v>
      </c>
      <c r="B3946" s="87" t="s">
        <v>11457</v>
      </c>
      <c r="C3946" s="87" t="s">
        <v>11415</v>
      </c>
      <c r="D3946" s="87" t="s">
        <v>132</v>
      </c>
      <c r="E3946" s="87" t="s">
        <v>11391</v>
      </c>
      <c r="F3946" s="87" t="s">
        <v>11416</v>
      </c>
      <c r="G3946" s="87" t="s">
        <v>328</v>
      </c>
      <c r="H3946" s="87">
        <v>518361</v>
      </c>
    </row>
    <row r="3947" spans="1:8" x14ac:dyDescent="0.2">
      <c r="A3947" s="87" t="s">
        <v>11458</v>
      </c>
      <c r="B3947" s="87" t="s">
        <v>11459</v>
      </c>
      <c r="C3947" s="87" t="s">
        <v>11415</v>
      </c>
      <c r="D3947" s="87" t="s">
        <v>332</v>
      </c>
      <c r="E3947" s="87" t="s">
        <v>11391</v>
      </c>
      <c r="F3947" s="87" t="s">
        <v>11416</v>
      </c>
      <c r="G3947" s="87" t="s">
        <v>328</v>
      </c>
      <c r="H3947" s="87">
        <v>518361</v>
      </c>
    </row>
    <row r="3948" spans="1:8" x14ac:dyDescent="0.2">
      <c r="A3948" s="87" t="s">
        <v>11460</v>
      </c>
      <c r="B3948" s="87" t="s">
        <v>11461</v>
      </c>
      <c r="C3948" s="87" t="s">
        <v>11462</v>
      </c>
      <c r="D3948" s="87" t="s">
        <v>103</v>
      </c>
      <c r="E3948" s="87" t="s">
        <v>11391</v>
      </c>
      <c r="F3948" s="87" t="s">
        <v>153</v>
      </c>
      <c r="G3948" s="87" t="s">
        <v>328</v>
      </c>
      <c r="H3948" s="87">
        <v>42998</v>
      </c>
    </row>
    <row r="3949" spans="1:8" x14ac:dyDescent="0.2">
      <c r="A3949" s="87" t="s">
        <v>11463</v>
      </c>
      <c r="B3949" s="87" t="s">
        <v>11464</v>
      </c>
      <c r="C3949" s="87" t="s">
        <v>11465</v>
      </c>
      <c r="D3949" s="87" t="s">
        <v>103</v>
      </c>
      <c r="E3949" s="87" t="s">
        <v>11391</v>
      </c>
      <c r="F3949" s="87" t="s">
        <v>153</v>
      </c>
      <c r="G3949" s="87" t="s">
        <v>328</v>
      </c>
      <c r="H3949" s="87">
        <v>42998</v>
      </c>
    </row>
    <row r="3950" spans="1:8" x14ac:dyDescent="0.2">
      <c r="A3950" s="87" t="s">
        <v>11466</v>
      </c>
      <c r="B3950" s="87" t="s">
        <v>11467</v>
      </c>
      <c r="C3950" s="87" t="s">
        <v>11468</v>
      </c>
      <c r="D3950" s="87" t="s">
        <v>200</v>
      </c>
      <c r="E3950" s="87" t="s">
        <v>11469</v>
      </c>
      <c r="F3950" s="87" t="s">
        <v>307</v>
      </c>
      <c r="G3950" s="87" t="s">
        <v>94</v>
      </c>
      <c r="H3950" s="87">
        <v>501800</v>
      </c>
    </row>
    <row r="3951" spans="1:8" x14ac:dyDescent="0.2">
      <c r="A3951" s="87" t="s">
        <v>11470</v>
      </c>
      <c r="B3951" s="87" t="s">
        <v>11471</v>
      </c>
      <c r="C3951" s="87" t="s">
        <v>11472</v>
      </c>
      <c r="D3951" s="87" t="s">
        <v>75</v>
      </c>
      <c r="E3951" s="87" t="s">
        <v>11473</v>
      </c>
      <c r="F3951" s="87" t="s">
        <v>209</v>
      </c>
      <c r="G3951" s="87" t="s">
        <v>328</v>
      </c>
      <c r="H3951" s="87">
        <v>511300</v>
      </c>
    </row>
    <row r="3952" spans="1:8" x14ac:dyDescent="0.2">
      <c r="A3952" s="87" t="s">
        <v>11474</v>
      </c>
      <c r="B3952" s="87" t="s">
        <v>11475</v>
      </c>
      <c r="C3952" s="87" t="s">
        <v>11476</v>
      </c>
      <c r="D3952" s="87" t="s">
        <v>103</v>
      </c>
      <c r="E3952" s="87" t="s">
        <v>11473</v>
      </c>
      <c r="F3952" s="87" t="s">
        <v>209</v>
      </c>
      <c r="G3952" s="87" t="s">
        <v>328</v>
      </c>
      <c r="H3952" s="87">
        <v>511300</v>
      </c>
    </row>
    <row r="3953" spans="1:8" x14ac:dyDescent="0.2">
      <c r="A3953" s="87" t="s">
        <v>11477</v>
      </c>
      <c r="B3953" s="87" t="s">
        <v>11478</v>
      </c>
      <c r="C3953" s="87" t="s">
        <v>11479</v>
      </c>
      <c r="D3953" s="87" t="s">
        <v>103</v>
      </c>
      <c r="E3953" s="87" t="s">
        <v>11473</v>
      </c>
      <c r="F3953" s="87" t="s">
        <v>209</v>
      </c>
      <c r="G3953" s="87" t="s">
        <v>328</v>
      </c>
      <c r="H3953" s="87">
        <v>511300</v>
      </c>
    </row>
    <row r="3954" spans="1:8" x14ac:dyDescent="0.2">
      <c r="A3954" s="87" t="s">
        <v>11480</v>
      </c>
      <c r="B3954" s="87" t="s">
        <v>11481</v>
      </c>
      <c r="C3954" s="87" t="s">
        <v>11479</v>
      </c>
      <c r="D3954" s="87" t="s">
        <v>75</v>
      </c>
      <c r="E3954" s="87" t="s">
        <v>11473</v>
      </c>
      <c r="F3954" s="87" t="s">
        <v>209</v>
      </c>
      <c r="G3954" s="87" t="s">
        <v>328</v>
      </c>
      <c r="H3954" s="87">
        <v>511300</v>
      </c>
    </row>
    <row r="3955" spans="1:8" x14ac:dyDescent="0.2">
      <c r="A3955" s="87" t="s">
        <v>11482</v>
      </c>
      <c r="B3955" s="87" t="s">
        <v>11483</v>
      </c>
      <c r="C3955" s="87" t="s">
        <v>11479</v>
      </c>
      <c r="D3955" s="87" t="s">
        <v>123</v>
      </c>
      <c r="E3955" s="87" t="s">
        <v>11473</v>
      </c>
      <c r="F3955" s="87" t="s">
        <v>209</v>
      </c>
      <c r="G3955" s="87" t="s">
        <v>328</v>
      </c>
      <c r="H3955" s="87">
        <v>511300</v>
      </c>
    </row>
    <row r="3956" spans="1:8" x14ac:dyDescent="0.2">
      <c r="A3956" s="87" t="s">
        <v>11484</v>
      </c>
      <c r="B3956" s="87" t="s">
        <v>11485</v>
      </c>
      <c r="C3956" s="87" t="s">
        <v>11486</v>
      </c>
      <c r="D3956" s="87" t="s">
        <v>332</v>
      </c>
      <c r="E3956" s="87" t="s">
        <v>11473</v>
      </c>
      <c r="F3956" s="87" t="s">
        <v>209</v>
      </c>
      <c r="G3956" s="87" t="s">
        <v>328</v>
      </c>
      <c r="H3956" s="87">
        <v>511300</v>
      </c>
    </row>
    <row r="3957" spans="1:8" x14ac:dyDescent="0.2">
      <c r="A3957" s="87" t="s">
        <v>11487</v>
      </c>
      <c r="B3957" s="87" t="s">
        <v>11488</v>
      </c>
      <c r="C3957" s="87" t="s">
        <v>11486</v>
      </c>
      <c r="D3957" s="87" t="s">
        <v>75</v>
      </c>
      <c r="E3957" s="87" t="s">
        <v>11473</v>
      </c>
      <c r="F3957" s="87" t="s">
        <v>209</v>
      </c>
      <c r="G3957" s="87" t="s">
        <v>328</v>
      </c>
      <c r="H3957" s="87">
        <v>511300</v>
      </c>
    </row>
    <row r="3958" spans="1:8" x14ac:dyDescent="0.2">
      <c r="A3958" s="87" t="s">
        <v>11489</v>
      </c>
      <c r="B3958" s="87" t="s">
        <v>11490</v>
      </c>
      <c r="C3958" s="87" t="s">
        <v>11486</v>
      </c>
      <c r="D3958" s="87" t="s">
        <v>103</v>
      </c>
      <c r="E3958" s="87" t="s">
        <v>11473</v>
      </c>
      <c r="F3958" s="87" t="s">
        <v>209</v>
      </c>
      <c r="G3958" s="87" t="s">
        <v>328</v>
      </c>
      <c r="H3958" s="87">
        <v>511300</v>
      </c>
    </row>
    <row r="3959" spans="1:8" x14ac:dyDescent="0.2">
      <c r="A3959" s="87" t="s">
        <v>11491</v>
      </c>
      <c r="B3959" s="87" t="s">
        <v>11492</v>
      </c>
      <c r="C3959" s="87" t="s">
        <v>11486</v>
      </c>
      <c r="D3959" s="87" t="s">
        <v>132</v>
      </c>
      <c r="E3959" s="87" t="s">
        <v>11473</v>
      </c>
      <c r="F3959" s="87" t="s">
        <v>209</v>
      </c>
      <c r="G3959" s="87" t="s">
        <v>328</v>
      </c>
      <c r="H3959" s="87">
        <v>511300</v>
      </c>
    </row>
    <row r="3960" spans="1:8" x14ac:dyDescent="0.2">
      <c r="A3960" s="87" t="s">
        <v>11493</v>
      </c>
      <c r="B3960" s="87" t="s">
        <v>11494</v>
      </c>
      <c r="C3960" s="87" t="s">
        <v>11486</v>
      </c>
      <c r="D3960" s="87" t="s">
        <v>200</v>
      </c>
      <c r="E3960" s="87" t="s">
        <v>11473</v>
      </c>
      <c r="F3960" s="87" t="s">
        <v>209</v>
      </c>
      <c r="G3960" s="87" t="s">
        <v>328</v>
      </c>
      <c r="H3960" s="87">
        <v>511300</v>
      </c>
    </row>
    <row r="3961" spans="1:8" x14ac:dyDescent="0.2">
      <c r="A3961" s="87" t="s">
        <v>11495</v>
      </c>
      <c r="B3961" s="87" t="s">
        <v>11496</v>
      </c>
      <c r="C3961" s="87" t="s">
        <v>11486</v>
      </c>
      <c r="D3961" s="87" t="s">
        <v>123</v>
      </c>
      <c r="E3961" s="87" t="s">
        <v>11473</v>
      </c>
      <c r="F3961" s="87" t="s">
        <v>209</v>
      </c>
      <c r="G3961" s="87" t="s">
        <v>328</v>
      </c>
      <c r="H3961" s="87">
        <v>511300</v>
      </c>
    </row>
    <row r="3962" spans="1:8" x14ac:dyDescent="0.2">
      <c r="A3962" s="87" t="s">
        <v>11497</v>
      </c>
      <c r="B3962" s="87" t="s">
        <v>11498</v>
      </c>
      <c r="C3962" s="87" t="s">
        <v>11499</v>
      </c>
      <c r="D3962" s="87" t="s">
        <v>75</v>
      </c>
      <c r="E3962" s="87" t="s">
        <v>11500</v>
      </c>
      <c r="F3962" s="87" t="s">
        <v>11501</v>
      </c>
      <c r="G3962" s="87" t="s">
        <v>328</v>
      </c>
      <c r="H3962" s="87">
        <v>518120</v>
      </c>
    </row>
    <row r="3963" spans="1:8" x14ac:dyDescent="0.2">
      <c r="A3963" s="87" t="s">
        <v>11502</v>
      </c>
      <c r="B3963" s="87" t="s">
        <v>11503</v>
      </c>
      <c r="C3963" s="87" t="s">
        <v>11504</v>
      </c>
      <c r="D3963" s="87" t="s">
        <v>75</v>
      </c>
      <c r="E3963" s="87" t="s">
        <v>11505</v>
      </c>
      <c r="F3963" s="87" t="s">
        <v>8475</v>
      </c>
      <c r="G3963" s="87" t="s">
        <v>328</v>
      </c>
      <c r="H3963" s="87">
        <v>518342</v>
      </c>
    </row>
    <row r="3964" spans="1:8" x14ac:dyDescent="0.2">
      <c r="A3964" s="87" t="s">
        <v>11506</v>
      </c>
      <c r="B3964" s="87" t="s">
        <v>11507</v>
      </c>
      <c r="C3964" s="87" t="s">
        <v>11508</v>
      </c>
      <c r="D3964" s="87" t="s">
        <v>123</v>
      </c>
      <c r="E3964" s="87" t="s">
        <v>11500</v>
      </c>
      <c r="F3964" s="87" t="s">
        <v>11501</v>
      </c>
      <c r="G3964" s="87" t="s">
        <v>328</v>
      </c>
      <c r="H3964" s="87">
        <v>518120</v>
      </c>
    </row>
    <row r="3965" spans="1:8" x14ac:dyDescent="0.2">
      <c r="A3965" s="87" t="s">
        <v>11509</v>
      </c>
      <c r="B3965" s="87" t="s">
        <v>11510</v>
      </c>
      <c r="C3965" s="87" t="s">
        <v>11472</v>
      </c>
      <c r="D3965" s="87" t="s">
        <v>103</v>
      </c>
      <c r="E3965" s="87" t="s">
        <v>11473</v>
      </c>
      <c r="F3965" s="87" t="s">
        <v>209</v>
      </c>
      <c r="G3965" s="87" t="s">
        <v>328</v>
      </c>
      <c r="H3965" s="87">
        <v>511300</v>
      </c>
    </row>
    <row r="3966" spans="1:8" x14ac:dyDescent="0.2">
      <c r="A3966" s="87" t="s">
        <v>11511</v>
      </c>
      <c r="B3966" s="87" t="s">
        <v>11512</v>
      </c>
      <c r="C3966" s="87" t="s">
        <v>11472</v>
      </c>
      <c r="D3966" s="87" t="s">
        <v>519</v>
      </c>
      <c r="E3966" s="87" t="s">
        <v>11473</v>
      </c>
      <c r="F3966" s="87" t="s">
        <v>209</v>
      </c>
      <c r="G3966" s="87" t="s">
        <v>328</v>
      </c>
      <c r="H3966" s="87">
        <v>511300</v>
      </c>
    </row>
    <row r="3967" spans="1:8" x14ac:dyDescent="0.2">
      <c r="A3967" s="87" t="s">
        <v>11513</v>
      </c>
      <c r="B3967" s="87" t="s">
        <v>11514</v>
      </c>
      <c r="C3967" s="87" t="s">
        <v>11472</v>
      </c>
      <c r="D3967" s="87" t="s">
        <v>123</v>
      </c>
      <c r="E3967" s="87" t="s">
        <v>11473</v>
      </c>
      <c r="F3967" s="87" t="s">
        <v>209</v>
      </c>
      <c r="G3967" s="87" t="s">
        <v>328</v>
      </c>
      <c r="H3967" s="87">
        <v>511300</v>
      </c>
    </row>
    <row r="3968" spans="1:8" x14ac:dyDescent="0.2">
      <c r="A3968" s="87" t="s">
        <v>11515</v>
      </c>
      <c r="B3968" s="87" t="s">
        <v>11516</v>
      </c>
      <c r="C3968" s="87" t="s">
        <v>11476</v>
      </c>
      <c r="D3968" s="87" t="s">
        <v>75</v>
      </c>
      <c r="E3968" s="87" t="s">
        <v>11473</v>
      </c>
      <c r="F3968" s="87" t="s">
        <v>209</v>
      </c>
      <c r="G3968" s="87" t="s">
        <v>328</v>
      </c>
      <c r="H3968" s="87">
        <v>511300</v>
      </c>
    </row>
    <row r="3969" spans="1:8" x14ac:dyDescent="0.2">
      <c r="A3969" s="87" t="s">
        <v>11517</v>
      </c>
      <c r="B3969" s="87" t="s">
        <v>11518</v>
      </c>
      <c r="C3969" s="87" t="s">
        <v>11476</v>
      </c>
      <c r="D3969" s="87" t="s">
        <v>519</v>
      </c>
      <c r="E3969" s="87" t="s">
        <v>11473</v>
      </c>
      <c r="F3969" s="87" t="s">
        <v>209</v>
      </c>
      <c r="G3969" s="87" t="s">
        <v>328</v>
      </c>
      <c r="H3969" s="87">
        <v>511300</v>
      </c>
    </row>
    <row r="3970" spans="1:8" x14ac:dyDescent="0.2">
      <c r="A3970" s="87" t="s">
        <v>11519</v>
      </c>
      <c r="B3970" s="87" t="s">
        <v>11520</v>
      </c>
      <c r="C3970" s="87" t="s">
        <v>11476</v>
      </c>
      <c r="D3970" s="87" t="s">
        <v>123</v>
      </c>
      <c r="E3970" s="87" t="s">
        <v>11473</v>
      </c>
      <c r="F3970" s="87" t="s">
        <v>209</v>
      </c>
      <c r="G3970" s="87" t="s">
        <v>328</v>
      </c>
      <c r="H3970" s="87">
        <v>511300</v>
      </c>
    </row>
    <row r="3971" spans="1:8" x14ac:dyDescent="0.2">
      <c r="A3971" s="87" t="s">
        <v>11521</v>
      </c>
      <c r="B3971" s="87" t="s">
        <v>11522</v>
      </c>
      <c r="C3971" s="87" t="s">
        <v>11476</v>
      </c>
      <c r="D3971" s="87" t="s">
        <v>200</v>
      </c>
      <c r="E3971" s="87" t="s">
        <v>11473</v>
      </c>
      <c r="F3971" s="87" t="s">
        <v>209</v>
      </c>
      <c r="G3971" s="87" t="s">
        <v>328</v>
      </c>
      <c r="H3971" s="87">
        <v>511300</v>
      </c>
    </row>
    <row r="3972" spans="1:8" x14ac:dyDescent="0.2">
      <c r="A3972" s="87" t="s">
        <v>11523</v>
      </c>
      <c r="B3972" s="87" t="s">
        <v>11524</v>
      </c>
      <c r="C3972" s="87" t="s">
        <v>11479</v>
      </c>
      <c r="D3972" s="87" t="s">
        <v>519</v>
      </c>
      <c r="E3972" s="87" t="s">
        <v>11473</v>
      </c>
      <c r="F3972" s="87" t="s">
        <v>209</v>
      </c>
      <c r="G3972" s="87" t="s">
        <v>328</v>
      </c>
      <c r="H3972" s="87">
        <v>511300</v>
      </c>
    </row>
    <row r="3973" spans="1:8" x14ac:dyDescent="0.2">
      <c r="A3973" s="87" t="s">
        <v>11525</v>
      </c>
      <c r="B3973" s="87" t="s">
        <v>11526</v>
      </c>
      <c r="C3973" s="87" t="s">
        <v>11486</v>
      </c>
      <c r="D3973" s="87" t="s">
        <v>494</v>
      </c>
      <c r="E3973" s="87" t="s">
        <v>11473</v>
      </c>
      <c r="F3973" s="87" t="s">
        <v>209</v>
      </c>
      <c r="G3973" s="87" t="s">
        <v>328</v>
      </c>
      <c r="H3973" s="87">
        <v>511300</v>
      </c>
    </row>
    <row r="3974" spans="1:8" x14ac:dyDescent="0.2">
      <c r="A3974" s="87" t="s">
        <v>11527</v>
      </c>
      <c r="B3974" s="87" t="s">
        <v>11528</v>
      </c>
      <c r="C3974" s="87" t="s">
        <v>11508</v>
      </c>
      <c r="D3974" s="87" t="s">
        <v>75</v>
      </c>
      <c r="E3974" s="87" t="s">
        <v>11500</v>
      </c>
      <c r="F3974" s="87" t="s">
        <v>11501</v>
      </c>
      <c r="G3974" s="87" t="s">
        <v>328</v>
      </c>
      <c r="H3974" s="87">
        <v>518120</v>
      </c>
    </row>
    <row r="3975" spans="1:8" x14ac:dyDescent="0.2">
      <c r="A3975" s="87" t="s">
        <v>11529</v>
      </c>
      <c r="B3975" s="87" t="s">
        <v>11530</v>
      </c>
      <c r="C3975" s="87" t="s">
        <v>11499</v>
      </c>
      <c r="D3975" s="87" t="s">
        <v>519</v>
      </c>
      <c r="E3975" s="87" t="s">
        <v>11500</v>
      </c>
      <c r="F3975" s="87" t="s">
        <v>11501</v>
      </c>
      <c r="G3975" s="87" t="s">
        <v>328</v>
      </c>
      <c r="H3975" s="87">
        <v>518120</v>
      </c>
    </row>
    <row r="3976" spans="1:8" x14ac:dyDescent="0.2">
      <c r="A3976" s="87" t="s">
        <v>11531</v>
      </c>
      <c r="B3976" s="87" t="s">
        <v>11532</v>
      </c>
      <c r="C3976" s="87" t="s">
        <v>11499</v>
      </c>
      <c r="D3976" s="87" t="s">
        <v>123</v>
      </c>
      <c r="E3976" s="87" t="s">
        <v>11500</v>
      </c>
      <c r="F3976" s="87" t="s">
        <v>11501</v>
      </c>
      <c r="G3976" s="87" t="s">
        <v>328</v>
      </c>
      <c r="H3976" s="87">
        <v>518120</v>
      </c>
    </row>
    <row r="3977" spans="1:8" x14ac:dyDescent="0.2">
      <c r="A3977" s="87" t="s">
        <v>11533</v>
      </c>
      <c r="B3977" s="87" t="s">
        <v>11534</v>
      </c>
      <c r="C3977" s="87" t="s">
        <v>11508</v>
      </c>
      <c r="D3977" s="87" t="s">
        <v>519</v>
      </c>
      <c r="E3977" s="87" t="s">
        <v>11500</v>
      </c>
      <c r="F3977" s="87" t="s">
        <v>11501</v>
      </c>
      <c r="G3977" s="87" t="s">
        <v>328</v>
      </c>
      <c r="H3977" s="87">
        <v>518120</v>
      </c>
    </row>
    <row r="3978" spans="1:8" x14ac:dyDescent="0.2">
      <c r="A3978" s="87" t="s">
        <v>11535</v>
      </c>
      <c r="B3978" s="87" t="s">
        <v>11536</v>
      </c>
      <c r="C3978" s="87" t="s">
        <v>11499</v>
      </c>
      <c r="D3978" s="87" t="s">
        <v>103</v>
      </c>
      <c r="E3978" s="87" t="s">
        <v>11500</v>
      </c>
      <c r="F3978" s="87" t="s">
        <v>11501</v>
      </c>
      <c r="G3978" s="87" t="s">
        <v>328</v>
      </c>
      <c r="H3978" s="87">
        <v>518120</v>
      </c>
    </row>
    <row r="3979" spans="1:8" x14ac:dyDescent="0.2">
      <c r="A3979" s="87" t="s">
        <v>11537</v>
      </c>
      <c r="B3979" s="87" t="s">
        <v>11538</v>
      </c>
      <c r="C3979" s="87" t="s">
        <v>11539</v>
      </c>
      <c r="D3979" s="87" t="s">
        <v>200</v>
      </c>
      <c r="E3979" s="87" t="s">
        <v>11540</v>
      </c>
      <c r="F3979" s="87" t="s">
        <v>153</v>
      </c>
      <c r="G3979" s="87" t="s">
        <v>328</v>
      </c>
      <c r="H3979" s="87">
        <v>42998</v>
      </c>
    </row>
    <row r="3980" spans="1:8" x14ac:dyDescent="0.2">
      <c r="A3980" s="87" t="s">
        <v>11541</v>
      </c>
      <c r="B3980" s="87" t="s">
        <v>11542</v>
      </c>
      <c r="C3980" s="87" t="s">
        <v>11543</v>
      </c>
      <c r="D3980" s="87" t="s">
        <v>355</v>
      </c>
      <c r="E3980" s="87" t="s">
        <v>11540</v>
      </c>
      <c r="F3980" s="87" t="s">
        <v>4218</v>
      </c>
      <c r="G3980" s="87" t="s">
        <v>328</v>
      </c>
      <c r="H3980" s="87">
        <v>518135</v>
      </c>
    </row>
    <row r="3981" spans="1:8" x14ac:dyDescent="0.2">
      <c r="A3981" s="87" t="s">
        <v>11544</v>
      </c>
      <c r="B3981" s="87" t="s">
        <v>11545</v>
      </c>
      <c r="C3981" s="87" t="s">
        <v>11546</v>
      </c>
      <c r="D3981" s="87" t="s">
        <v>103</v>
      </c>
      <c r="E3981" s="87" t="s">
        <v>11540</v>
      </c>
      <c r="F3981" s="87" t="s">
        <v>442</v>
      </c>
      <c r="G3981" s="87" t="s">
        <v>328</v>
      </c>
      <c r="H3981" s="87">
        <v>511100</v>
      </c>
    </row>
    <row r="3982" spans="1:8" x14ac:dyDescent="0.2">
      <c r="A3982" s="87" t="s">
        <v>11547</v>
      </c>
      <c r="B3982" s="87" t="s">
        <v>11548</v>
      </c>
      <c r="C3982" s="87" t="s">
        <v>11549</v>
      </c>
      <c r="D3982" s="87" t="s">
        <v>332</v>
      </c>
      <c r="E3982" s="87" t="s">
        <v>11540</v>
      </c>
      <c r="F3982" s="87" t="s">
        <v>8304</v>
      </c>
      <c r="G3982" s="87" t="s">
        <v>328</v>
      </c>
      <c r="H3982" s="87">
        <v>518380</v>
      </c>
    </row>
    <row r="3983" spans="1:8" x14ac:dyDescent="0.2">
      <c r="A3983" s="87" t="s">
        <v>11550</v>
      </c>
      <c r="B3983" s="87" t="s">
        <v>11551</v>
      </c>
      <c r="C3983" s="87" t="s">
        <v>11549</v>
      </c>
      <c r="D3983" s="87" t="s">
        <v>355</v>
      </c>
      <c r="E3983" s="87" t="s">
        <v>11540</v>
      </c>
      <c r="F3983" s="87" t="s">
        <v>8304</v>
      </c>
      <c r="G3983" s="87" t="s">
        <v>328</v>
      </c>
      <c r="H3983" s="87">
        <v>518380</v>
      </c>
    </row>
    <row r="3984" spans="1:8" x14ac:dyDescent="0.2">
      <c r="A3984" s="87" t="s">
        <v>11552</v>
      </c>
      <c r="B3984" s="87" t="s">
        <v>11553</v>
      </c>
      <c r="C3984" s="87" t="s">
        <v>11554</v>
      </c>
      <c r="D3984" s="87" t="s">
        <v>355</v>
      </c>
      <c r="E3984" s="87" t="s">
        <v>11540</v>
      </c>
      <c r="F3984" s="87" t="s">
        <v>209</v>
      </c>
      <c r="G3984" s="87" t="s">
        <v>328</v>
      </c>
      <c r="H3984" s="87">
        <v>511300</v>
      </c>
    </row>
    <row r="3985" spans="1:8" x14ac:dyDescent="0.2">
      <c r="A3985" s="87" t="s">
        <v>11555</v>
      </c>
      <c r="B3985" s="87" t="s">
        <v>11556</v>
      </c>
      <c r="C3985" s="87" t="s">
        <v>11557</v>
      </c>
      <c r="D3985" s="87" t="s">
        <v>355</v>
      </c>
      <c r="E3985" s="87" t="s">
        <v>11540</v>
      </c>
      <c r="F3985" s="87" t="s">
        <v>8304</v>
      </c>
      <c r="G3985" s="87" t="s">
        <v>328</v>
      </c>
      <c r="H3985" s="87">
        <v>518380</v>
      </c>
    </row>
    <row r="3986" spans="1:8" x14ac:dyDescent="0.2">
      <c r="A3986" s="87" t="s">
        <v>11558</v>
      </c>
      <c r="B3986" s="87" t="s">
        <v>11559</v>
      </c>
      <c r="C3986" s="87" t="s">
        <v>11546</v>
      </c>
      <c r="D3986" s="87" t="s">
        <v>355</v>
      </c>
      <c r="E3986" s="87" t="s">
        <v>11540</v>
      </c>
      <c r="F3986" s="87" t="s">
        <v>442</v>
      </c>
      <c r="G3986" s="87" t="s">
        <v>328</v>
      </c>
      <c r="H3986" s="87">
        <v>511100</v>
      </c>
    </row>
    <row r="3987" spans="1:8" x14ac:dyDescent="0.2">
      <c r="A3987" s="87" t="s">
        <v>11560</v>
      </c>
      <c r="B3987" s="87" t="s">
        <v>11561</v>
      </c>
      <c r="C3987" s="87" t="s">
        <v>11562</v>
      </c>
      <c r="D3987" s="87" t="s">
        <v>355</v>
      </c>
      <c r="E3987" s="87" t="s">
        <v>11540</v>
      </c>
      <c r="F3987" s="87" t="s">
        <v>512</v>
      </c>
      <c r="G3987" s="87" t="s">
        <v>328</v>
      </c>
      <c r="H3987" s="87">
        <v>518155</v>
      </c>
    </row>
    <row r="3988" spans="1:8" x14ac:dyDescent="0.2">
      <c r="A3988" s="87" t="s">
        <v>11563</v>
      </c>
      <c r="B3988" s="87" t="s">
        <v>11564</v>
      </c>
      <c r="C3988" s="87" t="s">
        <v>11539</v>
      </c>
      <c r="D3988" s="87" t="s">
        <v>355</v>
      </c>
      <c r="E3988" s="87" t="s">
        <v>11540</v>
      </c>
      <c r="F3988" s="87" t="s">
        <v>153</v>
      </c>
      <c r="G3988" s="87" t="s">
        <v>328</v>
      </c>
      <c r="H3988" s="87">
        <v>42998</v>
      </c>
    </row>
    <row r="3989" spans="1:8" x14ac:dyDescent="0.2">
      <c r="A3989" s="87" t="s">
        <v>11565</v>
      </c>
      <c r="B3989" s="87" t="s">
        <v>11566</v>
      </c>
      <c r="C3989" s="87" t="s">
        <v>11567</v>
      </c>
      <c r="D3989" s="87" t="s">
        <v>355</v>
      </c>
      <c r="E3989" s="87" t="s">
        <v>11540</v>
      </c>
      <c r="F3989" s="87" t="s">
        <v>145</v>
      </c>
      <c r="G3989" s="87" t="s">
        <v>328</v>
      </c>
      <c r="H3989" s="87">
        <v>518495</v>
      </c>
    </row>
    <row r="3990" spans="1:8" x14ac:dyDescent="0.2">
      <c r="A3990" s="87" t="s">
        <v>11568</v>
      </c>
      <c r="B3990" s="87" t="s">
        <v>11569</v>
      </c>
      <c r="C3990" s="87" t="s">
        <v>11554</v>
      </c>
      <c r="D3990" s="87" t="s">
        <v>103</v>
      </c>
      <c r="E3990" s="87" t="s">
        <v>11540</v>
      </c>
      <c r="F3990" s="87" t="s">
        <v>209</v>
      </c>
      <c r="G3990" s="87" t="s">
        <v>328</v>
      </c>
      <c r="H3990" s="87">
        <v>511300</v>
      </c>
    </row>
    <row r="3991" spans="1:8" x14ac:dyDescent="0.2">
      <c r="A3991" s="87" t="s">
        <v>11570</v>
      </c>
      <c r="B3991" s="87" t="s">
        <v>11571</v>
      </c>
      <c r="C3991" s="87" t="s">
        <v>11562</v>
      </c>
      <c r="D3991" s="87" t="s">
        <v>103</v>
      </c>
      <c r="E3991" s="87" t="s">
        <v>11540</v>
      </c>
      <c r="F3991" s="87" t="s">
        <v>512</v>
      </c>
      <c r="G3991" s="87" t="s">
        <v>328</v>
      </c>
      <c r="H3991" s="87">
        <v>518155</v>
      </c>
    </row>
    <row r="3992" spans="1:8" x14ac:dyDescent="0.2">
      <c r="A3992" s="87" t="s">
        <v>11572</v>
      </c>
      <c r="B3992" s="87" t="s">
        <v>11573</v>
      </c>
      <c r="C3992" s="87" t="s">
        <v>11543</v>
      </c>
      <c r="D3992" s="87" t="s">
        <v>103</v>
      </c>
      <c r="E3992" s="87" t="s">
        <v>11540</v>
      </c>
      <c r="F3992" s="87" t="s">
        <v>4218</v>
      </c>
      <c r="G3992" s="87" t="s">
        <v>328</v>
      </c>
      <c r="H3992" s="87">
        <v>518135</v>
      </c>
    </row>
    <row r="3993" spans="1:8" x14ac:dyDescent="0.2">
      <c r="A3993" s="87" t="s">
        <v>11574</v>
      </c>
      <c r="B3993" s="87" t="s">
        <v>11575</v>
      </c>
      <c r="C3993" s="87" t="s">
        <v>11546</v>
      </c>
      <c r="D3993" s="87" t="s">
        <v>332</v>
      </c>
      <c r="E3993" s="87" t="s">
        <v>11540</v>
      </c>
      <c r="F3993" s="87" t="s">
        <v>442</v>
      </c>
      <c r="G3993" s="87" t="s">
        <v>328</v>
      </c>
      <c r="H3993" s="87">
        <v>511100</v>
      </c>
    </row>
    <row r="3994" spans="1:8" x14ac:dyDescent="0.2">
      <c r="A3994" s="87" t="s">
        <v>11576</v>
      </c>
      <c r="B3994" s="87" t="s">
        <v>11577</v>
      </c>
      <c r="C3994" s="87" t="s">
        <v>11567</v>
      </c>
      <c r="D3994" s="87" t="s">
        <v>103</v>
      </c>
      <c r="E3994" s="87" t="s">
        <v>11540</v>
      </c>
      <c r="F3994" s="87" t="s">
        <v>145</v>
      </c>
      <c r="G3994" s="87" t="s">
        <v>328</v>
      </c>
      <c r="H3994" s="87">
        <v>518495</v>
      </c>
    </row>
    <row r="3995" spans="1:8" x14ac:dyDescent="0.2">
      <c r="A3995" s="87" t="s">
        <v>11578</v>
      </c>
      <c r="B3995" s="87" t="s">
        <v>11579</v>
      </c>
      <c r="C3995" s="87" t="s">
        <v>11580</v>
      </c>
      <c r="D3995" s="87" t="s">
        <v>355</v>
      </c>
      <c r="E3995" s="87" t="s">
        <v>11540</v>
      </c>
      <c r="F3995" s="87" t="s">
        <v>8867</v>
      </c>
      <c r="G3995" s="87" t="s">
        <v>328</v>
      </c>
      <c r="H3995" s="87">
        <v>518360</v>
      </c>
    </row>
    <row r="3996" spans="1:8" x14ac:dyDescent="0.2">
      <c r="A3996" s="87" t="s">
        <v>11581</v>
      </c>
      <c r="B3996" s="87" t="s">
        <v>11582</v>
      </c>
      <c r="C3996" s="87" t="s">
        <v>11549</v>
      </c>
      <c r="D3996" s="87" t="s">
        <v>103</v>
      </c>
      <c r="E3996" s="87" t="s">
        <v>11540</v>
      </c>
      <c r="F3996" s="87" t="s">
        <v>8304</v>
      </c>
      <c r="G3996" s="87" t="s">
        <v>328</v>
      </c>
      <c r="H3996" s="87">
        <v>518380</v>
      </c>
    </row>
    <row r="3997" spans="1:8" x14ac:dyDescent="0.2">
      <c r="A3997" s="87" t="s">
        <v>11583</v>
      </c>
      <c r="B3997" s="87" t="s">
        <v>11584</v>
      </c>
      <c r="C3997" s="87" t="s">
        <v>11567</v>
      </c>
      <c r="D3997" s="87" t="s">
        <v>494</v>
      </c>
      <c r="E3997" s="87" t="s">
        <v>11540</v>
      </c>
      <c r="F3997" s="87" t="s">
        <v>145</v>
      </c>
      <c r="G3997" s="87" t="s">
        <v>328</v>
      </c>
      <c r="H3997" s="87">
        <v>518495</v>
      </c>
    </row>
    <row r="3998" spans="1:8" x14ac:dyDescent="0.2">
      <c r="A3998" s="87" t="s">
        <v>11585</v>
      </c>
      <c r="B3998" s="87" t="s">
        <v>11586</v>
      </c>
      <c r="C3998" s="87" t="s">
        <v>11562</v>
      </c>
      <c r="D3998" s="87" t="s">
        <v>332</v>
      </c>
      <c r="E3998" s="87" t="s">
        <v>11540</v>
      </c>
      <c r="F3998" s="87" t="s">
        <v>512</v>
      </c>
      <c r="G3998" s="87" t="s">
        <v>328</v>
      </c>
      <c r="H3998" s="87">
        <v>518155</v>
      </c>
    </row>
    <row r="3999" spans="1:8" x14ac:dyDescent="0.2">
      <c r="A3999" s="87" t="s">
        <v>11587</v>
      </c>
      <c r="B3999" s="87" t="s">
        <v>11588</v>
      </c>
      <c r="C3999" s="87" t="s">
        <v>11589</v>
      </c>
      <c r="D3999" s="87" t="s">
        <v>187</v>
      </c>
      <c r="E3999" s="87" t="s">
        <v>11590</v>
      </c>
      <c r="F3999" s="87" t="s">
        <v>105</v>
      </c>
      <c r="G3999" s="87" t="s">
        <v>328</v>
      </c>
      <c r="H3999" s="87">
        <v>111990</v>
      </c>
    </row>
    <row r="4000" spans="1:8" x14ac:dyDescent="0.2">
      <c r="A4000" s="87" t="s">
        <v>11591</v>
      </c>
      <c r="B4000" s="87" t="s">
        <v>11592</v>
      </c>
      <c r="C4000" s="87" t="s">
        <v>11593</v>
      </c>
      <c r="D4000" s="87" t="s">
        <v>103</v>
      </c>
      <c r="E4000" s="87" t="s">
        <v>11590</v>
      </c>
      <c r="F4000" s="87" t="s">
        <v>8304</v>
      </c>
      <c r="G4000" s="87" t="s">
        <v>328</v>
      </c>
      <c r="H4000" s="87">
        <v>518380</v>
      </c>
    </row>
    <row r="4001" spans="1:8" x14ac:dyDescent="0.2">
      <c r="A4001" s="87" t="s">
        <v>11594</v>
      </c>
      <c r="B4001" s="87" t="s">
        <v>11595</v>
      </c>
      <c r="C4001" s="87" t="s">
        <v>11593</v>
      </c>
      <c r="D4001" s="87" t="s">
        <v>187</v>
      </c>
      <c r="E4001" s="87" t="s">
        <v>11590</v>
      </c>
      <c r="F4001" s="87" t="s">
        <v>8304</v>
      </c>
      <c r="G4001" s="87" t="s">
        <v>328</v>
      </c>
      <c r="H4001" s="87">
        <v>518380</v>
      </c>
    </row>
    <row r="4002" spans="1:8" x14ac:dyDescent="0.2">
      <c r="A4002" s="87" t="s">
        <v>11596</v>
      </c>
      <c r="B4002" s="87" t="s">
        <v>11597</v>
      </c>
      <c r="C4002" s="87" t="s">
        <v>11589</v>
      </c>
      <c r="D4002" s="87" t="s">
        <v>103</v>
      </c>
      <c r="E4002" s="87" t="s">
        <v>11590</v>
      </c>
      <c r="F4002" s="87" t="s">
        <v>105</v>
      </c>
      <c r="G4002" s="87" t="s">
        <v>328</v>
      </c>
      <c r="H4002" s="87">
        <v>111990</v>
      </c>
    </row>
    <row r="4003" spans="1:8" x14ac:dyDescent="0.2">
      <c r="A4003" s="87" t="s">
        <v>11598</v>
      </c>
      <c r="B4003" s="87" t="s">
        <v>11599</v>
      </c>
      <c r="C4003" s="87" t="s">
        <v>11600</v>
      </c>
      <c r="D4003" s="87" t="s">
        <v>645</v>
      </c>
      <c r="E4003" s="87" t="s">
        <v>11590</v>
      </c>
      <c r="F4003" s="87" t="s">
        <v>327</v>
      </c>
      <c r="G4003" s="87" t="s">
        <v>328</v>
      </c>
      <c r="H4003" s="87">
        <v>518316</v>
      </c>
    </row>
    <row r="4004" spans="1:8" x14ac:dyDescent="0.2">
      <c r="A4004" s="87" t="s">
        <v>11601</v>
      </c>
      <c r="B4004" s="87" t="s">
        <v>11602</v>
      </c>
      <c r="C4004" s="87" t="s">
        <v>11589</v>
      </c>
      <c r="D4004" s="87" t="s">
        <v>332</v>
      </c>
      <c r="E4004" s="87" t="s">
        <v>11590</v>
      </c>
      <c r="F4004" s="87" t="s">
        <v>105</v>
      </c>
      <c r="G4004" s="87" t="s">
        <v>328</v>
      </c>
      <c r="H4004" s="87">
        <v>111990</v>
      </c>
    </row>
    <row r="4005" spans="1:8" x14ac:dyDescent="0.2">
      <c r="A4005" s="87" t="s">
        <v>11603</v>
      </c>
      <c r="B4005" s="87" t="s">
        <v>11604</v>
      </c>
      <c r="C4005" s="87" t="s">
        <v>11589</v>
      </c>
      <c r="D4005" s="87" t="s">
        <v>200</v>
      </c>
      <c r="E4005" s="87" t="s">
        <v>11590</v>
      </c>
      <c r="F4005" s="87" t="s">
        <v>105</v>
      </c>
      <c r="G4005" s="87" t="s">
        <v>328</v>
      </c>
      <c r="H4005" s="87">
        <v>111990</v>
      </c>
    </row>
    <row r="4006" spans="1:8" x14ac:dyDescent="0.2">
      <c r="A4006" s="87" t="s">
        <v>11605</v>
      </c>
      <c r="B4006" s="87" t="s">
        <v>11606</v>
      </c>
      <c r="C4006" s="87" t="s">
        <v>11593</v>
      </c>
      <c r="D4006" s="87" t="s">
        <v>75</v>
      </c>
      <c r="E4006" s="87" t="s">
        <v>11590</v>
      </c>
      <c r="F4006" s="87" t="s">
        <v>8304</v>
      </c>
      <c r="G4006" s="87" t="s">
        <v>328</v>
      </c>
      <c r="H4006" s="87">
        <v>518380</v>
      </c>
    </row>
    <row r="4007" spans="1:8" x14ac:dyDescent="0.2">
      <c r="A4007" s="87" t="s">
        <v>11607</v>
      </c>
      <c r="B4007" s="87" t="s">
        <v>11608</v>
      </c>
      <c r="C4007" s="87" t="s">
        <v>11609</v>
      </c>
      <c r="D4007" s="87" t="s">
        <v>103</v>
      </c>
      <c r="E4007" s="87" t="s">
        <v>11590</v>
      </c>
      <c r="F4007" s="87" t="s">
        <v>6323</v>
      </c>
      <c r="G4007" s="87" t="s">
        <v>328</v>
      </c>
      <c r="H4007" s="87">
        <v>518146</v>
      </c>
    </row>
    <row r="4008" spans="1:8" x14ac:dyDescent="0.2">
      <c r="A4008" s="87" t="s">
        <v>11610</v>
      </c>
      <c r="B4008" s="87" t="s">
        <v>11611</v>
      </c>
      <c r="C4008" s="87" t="s">
        <v>11612</v>
      </c>
      <c r="D4008" s="87" t="s">
        <v>103</v>
      </c>
      <c r="E4008" s="87" t="s">
        <v>11613</v>
      </c>
      <c r="F4008" s="87" t="s">
        <v>153</v>
      </c>
      <c r="G4008" s="87" t="s">
        <v>328</v>
      </c>
      <c r="H4008" s="87">
        <v>42998</v>
      </c>
    </row>
    <row r="4009" spans="1:8" x14ac:dyDescent="0.2">
      <c r="A4009" s="87" t="s">
        <v>11614</v>
      </c>
      <c r="B4009" s="87" t="s">
        <v>11615</v>
      </c>
      <c r="C4009" s="87" t="s">
        <v>11616</v>
      </c>
      <c r="D4009" s="87" t="s">
        <v>187</v>
      </c>
      <c r="E4009" s="87" t="s">
        <v>11613</v>
      </c>
      <c r="F4009" s="87" t="s">
        <v>167</v>
      </c>
      <c r="G4009" s="87" t="s">
        <v>328</v>
      </c>
      <c r="H4009" s="87">
        <v>111990</v>
      </c>
    </row>
    <row r="4010" spans="1:8" x14ac:dyDescent="0.2">
      <c r="A4010" s="87" t="s">
        <v>11617</v>
      </c>
      <c r="B4010" s="87" t="s">
        <v>11618</v>
      </c>
      <c r="C4010" s="87" t="s">
        <v>11619</v>
      </c>
      <c r="D4010" s="87" t="s">
        <v>103</v>
      </c>
      <c r="E4010" s="87" t="s">
        <v>11620</v>
      </c>
      <c r="F4010" s="87" t="s">
        <v>512</v>
      </c>
      <c r="G4010" s="87" t="s">
        <v>539</v>
      </c>
      <c r="H4010" s="87">
        <v>518155</v>
      </c>
    </row>
    <row r="4011" spans="1:8" x14ac:dyDescent="0.2">
      <c r="A4011" s="87" t="s">
        <v>11621</v>
      </c>
      <c r="B4011" s="87" t="s">
        <v>11622</v>
      </c>
      <c r="C4011" s="87" t="s">
        <v>11619</v>
      </c>
      <c r="D4011" s="87" t="s">
        <v>187</v>
      </c>
      <c r="E4011" s="87" t="s">
        <v>11620</v>
      </c>
      <c r="F4011" s="87" t="s">
        <v>4061</v>
      </c>
      <c r="G4011" s="87" t="s">
        <v>539</v>
      </c>
      <c r="H4011" s="87">
        <v>518144</v>
      </c>
    </row>
    <row r="4012" spans="1:8" x14ac:dyDescent="0.2">
      <c r="A4012" s="87" t="s">
        <v>11623</v>
      </c>
      <c r="B4012" s="87" t="s">
        <v>11624</v>
      </c>
      <c r="C4012" s="87" t="s">
        <v>11625</v>
      </c>
      <c r="D4012" s="87" t="s">
        <v>187</v>
      </c>
      <c r="E4012" s="87" t="s">
        <v>11620</v>
      </c>
      <c r="F4012" s="87" t="s">
        <v>4061</v>
      </c>
      <c r="G4012" s="87" t="s">
        <v>539</v>
      </c>
      <c r="H4012" s="87">
        <v>518144</v>
      </c>
    </row>
    <row r="4013" spans="1:8" x14ac:dyDescent="0.2">
      <c r="A4013" s="87" t="s">
        <v>11626</v>
      </c>
      <c r="B4013" s="87" t="s">
        <v>11627</v>
      </c>
      <c r="C4013" s="87" t="s">
        <v>11619</v>
      </c>
      <c r="D4013" s="87" t="s">
        <v>103</v>
      </c>
      <c r="E4013" s="87" t="s">
        <v>11620</v>
      </c>
      <c r="F4013" s="87" t="s">
        <v>4061</v>
      </c>
      <c r="G4013" s="87" t="s">
        <v>539</v>
      </c>
      <c r="H4013" s="87">
        <v>518144</v>
      </c>
    </row>
    <row r="4014" spans="1:8" x14ac:dyDescent="0.2">
      <c r="A4014" s="87" t="s">
        <v>11628</v>
      </c>
      <c r="B4014" s="87" t="s">
        <v>11629</v>
      </c>
      <c r="C4014" s="87" t="s">
        <v>11630</v>
      </c>
      <c r="D4014" s="87" t="s">
        <v>103</v>
      </c>
      <c r="E4014" s="87" t="s">
        <v>11613</v>
      </c>
      <c r="F4014" s="87" t="s">
        <v>9005</v>
      </c>
      <c r="G4014" s="87" t="s">
        <v>328</v>
      </c>
      <c r="H4014" s="87">
        <v>518330</v>
      </c>
    </row>
    <row r="4015" spans="1:8" x14ac:dyDescent="0.2">
      <c r="A4015" s="87" t="s">
        <v>11631</v>
      </c>
      <c r="B4015" s="87" t="s">
        <v>11632</v>
      </c>
      <c r="C4015" s="87" t="s">
        <v>11612</v>
      </c>
      <c r="D4015" s="87" t="s">
        <v>332</v>
      </c>
      <c r="E4015" s="87" t="s">
        <v>11613</v>
      </c>
      <c r="F4015" s="87" t="s">
        <v>153</v>
      </c>
      <c r="G4015" s="87" t="s">
        <v>328</v>
      </c>
      <c r="H4015" s="87">
        <v>42998</v>
      </c>
    </row>
    <row r="4016" spans="1:8" x14ac:dyDescent="0.2">
      <c r="A4016" s="87" t="s">
        <v>11633</v>
      </c>
      <c r="B4016" s="87" t="s">
        <v>11634</v>
      </c>
      <c r="C4016" s="87" t="s">
        <v>11616</v>
      </c>
      <c r="D4016" s="87" t="s">
        <v>332</v>
      </c>
      <c r="E4016" s="87" t="s">
        <v>11613</v>
      </c>
      <c r="F4016" s="87" t="s">
        <v>167</v>
      </c>
      <c r="G4016" s="87" t="s">
        <v>328</v>
      </c>
      <c r="H4016" s="87">
        <v>111990</v>
      </c>
    </row>
    <row r="4017" spans="1:8" x14ac:dyDescent="0.2">
      <c r="A4017" s="87" t="s">
        <v>11635</v>
      </c>
      <c r="B4017" s="87" t="s">
        <v>11636</v>
      </c>
      <c r="C4017" s="87" t="s">
        <v>11625</v>
      </c>
      <c r="D4017" s="87" t="s">
        <v>103</v>
      </c>
      <c r="E4017" s="87" t="s">
        <v>11620</v>
      </c>
      <c r="F4017" s="87" t="s">
        <v>512</v>
      </c>
      <c r="G4017" s="87" t="s">
        <v>539</v>
      </c>
      <c r="H4017" s="87">
        <v>518155</v>
      </c>
    </row>
    <row r="4018" spans="1:8" x14ac:dyDescent="0.2">
      <c r="A4018" s="87" t="s">
        <v>11637</v>
      </c>
      <c r="B4018" s="87" t="s">
        <v>11638</v>
      </c>
      <c r="C4018" s="87" t="s">
        <v>11625</v>
      </c>
      <c r="D4018" s="87" t="s">
        <v>103</v>
      </c>
      <c r="E4018" s="87" t="s">
        <v>11620</v>
      </c>
      <c r="F4018" s="87" t="s">
        <v>4061</v>
      </c>
      <c r="G4018" s="87" t="s">
        <v>539</v>
      </c>
      <c r="H4018" s="87">
        <v>518144</v>
      </c>
    </row>
    <row r="4019" spans="1:8" x14ac:dyDescent="0.2">
      <c r="A4019" s="87" t="s">
        <v>11639</v>
      </c>
      <c r="B4019" s="87" t="s">
        <v>11640</v>
      </c>
      <c r="C4019" s="87" t="s">
        <v>11641</v>
      </c>
      <c r="D4019" s="87" t="s">
        <v>332</v>
      </c>
      <c r="E4019" s="87" t="s">
        <v>11620</v>
      </c>
      <c r="F4019" s="87" t="s">
        <v>4061</v>
      </c>
      <c r="G4019" s="87" t="s">
        <v>539</v>
      </c>
      <c r="H4019" s="87">
        <v>518144</v>
      </c>
    </row>
    <row r="4020" spans="1:8" x14ac:dyDescent="0.2">
      <c r="A4020" s="87" t="s">
        <v>11642</v>
      </c>
      <c r="B4020" s="87" t="s">
        <v>11643</v>
      </c>
      <c r="C4020" s="87" t="s">
        <v>11644</v>
      </c>
      <c r="D4020" s="87" t="s">
        <v>103</v>
      </c>
      <c r="E4020" s="87" t="s">
        <v>11620</v>
      </c>
      <c r="F4020" s="87" t="s">
        <v>4061</v>
      </c>
      <c r="G4020" s="87" t="s">
        <v>539</v>
      </c>
      <c r="H4020" s="87">
        <v>518144</v>
      </c>
    </row>
    <row r="4021" spans="1:8" x14ac:dyDescent="0.2">
      <c r="A4021" s="87" t="s">
        <v>11645</v>
      </c>
      <c r="B4021" s="87" t="s">
        <v>11646</v>
      </c>
      <c r="C4021" s="87" t="s">
        <v>11647</v>
      </c>
      <c r="D4021" s="87" t="s">
        <v>103</v>
      </c>
      <c r="E4021" s="87" t="s">
        <v>11648</v>
      </c>
      <c r="F4021" s="87" t="s">
        <v>9005</v>
      </c>
      <c r="G4021" s="87" t="s">
        <v>328</v>
      </c>
      <c r="H4021" s="87">
        <v>518330</v>
      </c>
    </row>
    <row r="4022" spans="1:8" x14ac:dyDescent="0.2">
      <c r="A4022" s="87" t="s">
        <v>11649</v>
      </c>
      <c r="B4022" s="87" t="s">
        <v>11650</v>
      </c>
      <c r="C4022" s="87" t="s">
        <v>11651</v>
      </c>
      <c r="D4022" s="87" t="s">
        <v>332</v>
      </c>
      <c r="E4022" s="87" t="s">
        <v>11648</v>
      </c>
      <c r="F4022" s="87" t="s">
        <v>209</v>
      </c>
      <c r="G4022" s="87" t="s">
        <v>328</v>
      </c>
      <c r="H4022" s="87">
        <v>511300</v>
      </c>
    </row>
    <row r="4023" spans="1:8" x14ac:dyDescent="0.2">
      <c r="A4023" s="87" t="s">
        <v>11652</v>
      </c>
      <c r="B4023" s="87" t="s">
        <v>11653</v>
      </c>
      <c r="C4023" s="87" t="s">
        <v>11654</v>
      </c>
      <c r="D4023" s="87" t="s">
        <v>103</v>
      </c>
      <c r="E4023" s="87" t="s">
        <v>11648</v>
      </c>
      <c r="F4023" s="87" t="s">
        <v>209</v>
      </c>
      <c r="G4023" s="87" t="s">
        <v>328</v>
      </c>
      <c r="H4023" s="87">
        <v>511300</v>
      </c>
    </row>
    <row r="4024" spans="1:8" x14ac:dyDescent="0.2">
      <c r="A4024" s="87" t="s">
        <v>11655</v>
      </c>
      <c r="B4024" s="87" t="s">
        <v>11656</v>
      </c>
      <c r="C4024" s="87" t="s">
        <v>11657</v>
      </c>
      <c r="D4024" s="87" t="s">
        <v>200</v>
      </c>
      <c r="E4024" s="87" t="s">
        <v>11648</v>
      </c>
      <c r="F4024" s="87" t="s">
        <v>9005</v>
      </c>
      <c r="G4024" s="87" t="s">
        <v>328</v>
      </c>
      <c r="H4024" s="87">
        <v>518330</v>
      </c>
    </row>
    <row r="4025" spans="1:8" x14ac:dyDescent="0.2">
      <c r="A4025" s="87" t="s">
        <v>11658</v>
      </c>
      <c r="B4025" s="87" t="s">
        <v>11659</v>
      </c>
      <c r="C4025" s="87" t="s">
        <v>11660</v>
      </c>
      <c r="D4025" s="87" t="s">
        <v>752</v>
      </c>
      <c r="E4025" s="87" t="s">
        <v>11648</v>
      </c>
      <c r="F4025" s="87" t="s">
        <v>9005</v>
      </c>
      <c r="G4025" s="87" t="s">
        <v>328</v>
      </c>
      <c r="H4025" s="87">
        <v>518330</v>
      </c>
    </row>
    <row r="4026" spans="1:8" x14ac:dyDescent="0.2">
      <c r="A4026" s="87" t="s">
        <v>11661</v>
      </c>
      <c r="B4026" s="87" t="s">
        <v>11662</v>
      </c>
      <c r="C4026" s="87" t="s">
        <v>11663</v>
      </c>
      <c r="D4026" s="87" t="s">
        <v>645</v>
      </c>
      <c r="E4026" s="87" t="s">
        <v>11648</v>
      </c>
      <c r="F4026" s="87" t="s">
        <v>145</v>
      </c>
      <c r="G4026" s="87" t="s">
        <v>328</v>
      </c>
      <c r="H4026" s="87">
        <v>518495</v>
      </c>
    </row>
    <row r="4027" spans="1:8" x14ac:dyDescent="0.2">
      <c r="A4027" s="87" t="s">
        <v>11664</v>
      </c>
      <c r="B4027" s="87" t="s">
        <v>11665</v>
      </c>
      <c r="C4027" s="87" t="s">
        <v>11663</v>
      </c>
      <c r="D4027" s="87" t="s">
        <v>494</v>
      </c>
      <c r="E4027" s="87" t="s">
        <v>11648</v>
      </c>
      <c r="F4027" s="87" t="s">
        <v>145</v>
      </c>
      <c r="G4027" s="87" t="s">
        <v>328</v>
      </c>
      <c r="H4027" s="87">
        <v>518495</v>
      </c>
    </row>
    <row r="4028" spans="1:8" x14ac:dyDescent="0.2">
      <c r="A4028" s="87" t="s">
        <v>11666</v>
      </c>
      <c r="B4028" s="87" t="s">
        <v>11667</v>
      </c>
      <c r="C4028" s="87" t="s">
        <v>11663</v>
      </c>
      <c r="D4028" s="87" t="s">
        <v>200</v>
      </c>
      <c r="E4028" s="87" t="s">
        <v>11648</v>
      </c>
      <c r="F4028" s="87" t="s">
        <v>145</v>
      </c>
      <c r="G4028" s="87" t="s">
        <v>328</v>
      </c>
      <c r="H4028" s="87">
        <v>518495</v>
      </c>
    </row>
    <row r="4029" spans="1:8" x14ac:dyDescent="0.2">
      <c r="A4029" s="87" t="s">
        <v>11668</v>
      </c>
      <c r="B4029" s="87" t="s">
        <v>11669</v>
      </c>
      <c r="C4029" s="87" t="s">
        <v>11670</v>
      </c>
      <c r="D4029" s="87" t="s">
        <v>103</v>
      </c>
      <c r="E4029" s="87" t="s">
        <v>11648</v>
      </c>
      <c r="F4029" s="87" t="s">
        <v>11671</v>
      </c>
      <c r="G4029" s="87" t="s">
        <v>328</v>
      </c>
      <c r="H4029" s="87" t="s">
        <v>99</v>
      </c>
    </row>
    <row r="4030" spans="1:8" x14ac:dyDescent="0.2">
      <c r="A4030" s="87" t="s">
        <v>11672</v>
      </c>
      <c r="B4030" s="87" t="s">
        <v>11673</v>
      </c>
      <c r="C4030" s="87" t="s">
        <v>11674</v>
      </c>
      <c r="D4030" s="87" t="s">
        <v>11675</v>
      </c>
      <c r="E4030" s="87" t="s">
        <v>11648</v>
      </c>
      <c r="F4030" s="87" t="s">
        <v>209</v>
      </c>
      <c r="G4030" s="87" t="s">
        <v>328</v>
      </c>
      <c r="H4030" s="87">
        <v>511300</v>
      </c>
    </row>
    <row r="4031" spans="1:8" x14ac:dyDescent="0.2">
      <c r="A4031" s="87" t="s">
        <v>11676</v>
      </c>
      <c r="B4031" s="87" t="s">
        <v>11677</v>
      </c>
      <c r="C4031" s="87" t="s">
        <v>11678</v>
      </c>
      <c r="D4031" s="87" t="s">
        <v>103</v>
      </c>
      <c r="E4031" s="87" t="s">
        <v>11648</v>
      </c>
      <c r="F4031" s="87" t="s">
        <v>145</v>
      </c>
      <c r="G4031" s="87" t="s">
        <v>328</v>
      </c>
      <c r="H4031" s="87">
        <v>518495</v>
      </c>
    </row>
    <row r="4032" spans="1:8" x14ac:dyDescent="0.2">
      <c r="A4032" s="87" t="s">
        <v>11679</v>
      </c>
      <c r="B4032" s="87" t="s">
        <v>11680</v>
      </c>
      <c r="C4032" s="87" t="s">
        <v>11681</v>
      </c>
      <c r="D4032" s="87" t="s">
        <v>82</v>
      </c>
      <c r="E4032" s="87" t="s">
        <v>11648</v>
      </c>
      <c r="F4032" s="87" t="s">
        <v>145</v>
      </c>
      <c r="G4032" s="87" t="s">
        <v>328</v>
      </c>
      <c r="H4032" s="87">
        <v>518495</v>
      </c>
    </row>
    <row r="4033" spans="1:8" x14ac:dyDescent="0.2">
      <c r="A4033" s="87" t="s">
        <v>11682</v>
      </c>
      <c r="B4033" s="87" t="s">
        <v>11683</v>
      </c>
      <c r="C4033" s="87" t="s">
        <v>11684</v>
      </c>
      <c r="D4033" s="87" t="s">
        <v>332</v>
      </c>
      <c r="E4033" s="87" t="s">
        <v>11648</v>
      </c>
      <c r="F4033" s="87" t="s">
        <v>145</v>
      </c>
      <c r="G4033" s="87" t="s">
        <v>328</v>
      </c>
      <c r="H4033" s="87">
        <v>518495</v>
      </c>
    </row>
    <row r="4034" spans="1:8" x14ac:dyDescent="0.2">
      <c r="A4034" s="87" t="s">
        <v>11685</v>
      </c>
      <c r="B4034" s="87" t="s">
        <v>11686</v>
      </c>
      <c r="C4034" s="87" t="s">
        <v>11687</v>
      </c>
      <c r="D4034" s="87" t="s">
        <v>200</v>
      </c>
      <c r="E4034" s="87" t="s">
        <v>11648</v>
      </c>
      <c r="F4034" s="87" t="s">
        <v>145</v>
      </c>
      <c r="G4034" s="87" t="s">
        <v>328</v>
      </c>
      <c r="H4034" s="87">
        <v>518495</v>
      </c>
    </row>
    <row r="4035" spans="1:8" x14ac:dyDescent="0.2">
      <c r="A4035" s="87" t="s">
        <v>11688</v>
      </c>
      <c r="B4035" s="87" t="s">
        <v>11689</v>
      </c>
      <c r="C4035" s="87" t="s">
        <v>11690</v>
      </c>
      <c r="D4035" s="87" t="s">
        <v>752</v>
      </c>
      <c r="E4035" s="87" t="s">
        <v>11648</v>
      </c>
      <c r="F4035" s="87" t="s">
        <v>145</v>
      </c>
      <c r="G4035" s="87" t="s">
        <v>328</v>
      </c>
      <c r="H4035" s="87">
        <v>518495</v>
      </c>
    </row>
    <row r="4036" spans="1:8" x14ac:dyDescent="0.2">
      <c r="A4036" s="87" t="s">
        <v>11691</v>
      </c>
      <c r="B4036" s="87" t="s">
        <v>11692</v>
      </c>
      <c r="C4036" s="87" t="s">
        <v>11693</v>
      </c>
      <c r="D4036" s="87" t="s">
        <v>200</v>
      </c>
      <c r="E4036" s="87" t="s">
        <v>11648</v>
      </c>
      <c r="F4036" s="87" t="s">
        <v>9005</v>
      </c>
      <c r="G4036" s="87" t="s">
        <v>328</v>
      </c>
      <c r="H4036" s="87">
        <v>518330</v>
      </c>
    </row>
    <row r="4037" spans="1:8" x14ac:dyDescent="0.2">
      <c r="A4037" s="87" t="s">
        <v>11694</v>
      </c>
      <c r="B4037" s="87" t="s">
        <v>11695</v>
      </c>
      <c r="C4037" s="87" t="s">
        <v>11651</v>
      </c>
      <c r="D4037" s="87" t="s">
        <v>103</v>
      </c>
      <c r="E4037" s="87" t="s">
        <v>11648</v>
      </c>
      <c r="F4037" s="87" t="s">
        <v>209</v>
      </c>
      <c r="G4037" s="87" t="s">
        <v>328</v>
      </c>
      <c r="H4037" s="87">
        <v>511300</v>
      </c>
    </row>
    <row r="4038" spans="1:8" x14ac:dyDescent="0.2">
      <c r="A4038" s="87" t="s">
        <v>11696</v>
      </c>
      <c r="B4038" s="87" t="s">
        <v>11697</v>
      </c>
      <c r="C4038" s="87" t="s">
        <v>11674</v>
      </c>
      <c r="D4038" s="87" t="s">
        <v>332</v>
      </c>
      <c r="E4038" s="87" t="s">
        <v>11648</v>
      </c>
      <c r="F4038" s="87" t="s">
        <v>209</v>
      </c>
      <c r="G4038" s="87" t="s">
        <v>328</v>
      </c>
      <c r="H4038" s="87">
        <v>511300</v>
      </c>
    </row>
    <row r="4039" spans="1:8" x14ac:dyDescent="0.2">
      <c r="A4039" s="87" t="s">
        <v>11698</v>
      </c>
      <c r="B4039" s="87" t="s">
        <v>11699</v>
      </c>
      <c r="C4039" s="87" t="s">
        <v>11700</v>
      </c>
      <c r="D4039" s="87" t="s">
        <v>200</v>
      </c>
      <c r="E4039" s="87" t="s">
        <v>11648</v>
      </c>
      <c r="F4039" s="87" t="s">
        <v>9005</v>
      </c>
      <c r="G4039" s="87" t="s">
        <v>328</v>
      </c>
      <c r="H4039" s="87">
        <v>518330</v>
      </c>
    </row>
    <row r="4040" spans="1:8" x14ac:dyDescent="0.2">
      <c r="A4040" s="87" t="s">
        <v>11701</v>
      </c>
      <c r="B4040" s="87" t="s">
        <v>11702</v>
      </c>
      <c r="C4040" s="87" t="s">
        <v>11703</v>
      </c>
      <c r="D4040" s="87" t="s">
        <v>200</v>
      </c>
      <c r="E4040" s="87" t="s">
        <v>11648</v>
      </c>
      <c r="F4040" s="87" t="s">
        <v>9005</v>
      </c>
      <c r="G4040" s="87" t="s">
        <v>328</v>
      </c>
      <c r="H4040" s="87">
        <v>518330</v>
      </c>
    </row>
    <row r="4041" spans="1:8" x14ac:dyDescent="0.2">
      <c r="A4041" s="87" t="s">
        <v>11704</v>
      </c>
      <c r="B4041" s="87" t="s">
        <v>11705</v>
      </c>
      <c r="C4041" s="87" t="s">
        <v>11706</v>
      </c>
      <c r="D4041" s="87" t="s">
        <v>494</v>
      </c>
      <c r="E4041" s="87" t="s">
        <v>11648</v>
      </c>
      <c r="F4041" s="87" t="s">
        <v>9005</v>
      </c>
      <c r="G4041" s="87" t="s">
        <v>328</v>
      </c>
      <c r="H4041" s="87">
        <v>518330</v>
      </c>
    </row>
    <row r="4042" spans="1:8" x14ac:dyDescent="0.2">
      <c r="A4042" s="87" t="s">
        <v>11707</v>
      </c>
      <c r="B4042" s="87" t="s">
        <v>11708</v>
      </c>
      <c r="C4042" s="87" t="s">
        <v>11709</v>
      </c>
      <c r="D4042" s="87" t="s">
        <v>200</v>
      </c>
      <c r="E4042" s="87" t="s">
        <v>11648</v>
      </c>
      <c r="F4042" s="87" t="s">
        <v>9005</v>
      </c>
      <c r="G4042" s="87" t="s">
        <v>328</v>
      </c>
      <c r="H4042" s="87">
        <v>518330</v>
      </c>
    </row>
    <row r="4043" spans="1:8" x14ac:dyDescent="0.2">
      <c r="A4043" s="87" t="s">
        <v>11710</v>
      </c>
      <c r="B4043" s="87" t="s">
        <v>11711</v>
      </c>
      <c r="C4043" s="87" t="s">
        <v>11712</v>
      </c>
      <c r="D4043" s="87" t="s">
        <v>752</v>
      </c>
      <c r="E4043" s="87" t="s">
        <v>11648</v>
      </c>
      <c r="F4043" s="87" t="s">
        <v>9005</v>
      </c>
      <c r="G4043" s="87" t="s">
        <v>328</v>
      </c>
      <c r="H4043" s="87">
        <v>518330</v>
      </c>
    </row>
    <row r="4044" spans="1:8" x14ac:dyDescent="0.2">
      <c r="A4044" s="87" t="s">
        <v>11713</v>
      </c>
      <c r="B4044" s="87" t="s">
        <v>11714</v>
      </c>
      <c r="C4044" s="87" t="s">
        <v>11715</v>
      </c>
      <c r="D4044" s="87" t="s">
        <v>200</v>
      </c>
      <c r="E4044" s="87" t="s">
        <v>11648</v>
      </c>
      <c r="F4044" s="87" t="s">
        <v>9005</v>
      </c>
      <c r="G4044" s="87" t="s">
        <v>328</v>
      </c>
      <c r="H4044" s="87">
        <v>518330</v>
      </c>
    </row>
    <row r="4045" spans="1:8" x14ac:dyDescent="0.2">
      <c r="A4045" s="87" t="s">
        <v>11716</v>
      </c>
      <c r="B4045" s="87" t="s">
        <v>11717</v>
      </c>
      <c r="C4045" s="87" t="s">
        <v>11718</v>
      </c>
      <c r="D4045" s="87" t="s">
        <v>103</v>
      </c>
      <c r="E4045" s="87" t="s">
        <v>11719</v>
      </c>
      <c r="F4045" s="87" t="s">
        <v>11720</v>
      </c>
      <c r="G4045" s="87" t="s">
        <v>328</v>
      </c>
      <c r="H4045" s="87">
        <v>538635</v>
      </c>
    </row>
    <row r="4046" spans="1:8" x14ac:dyDescent="0.2">
      <c r="A4046" s="87" t="s">
        <v>11721</v>
      </c>
      <c r="B4046" s="87" t="s">
        <v>11722</v>
      </c>
      <c r="C4046" s="87" t="s">
        <v>11723</v>
      </c>
      <c r="D4046" s="87" t="s">
        <v>103</v>
      </c>
      <c r="E4046" s="87" t="s">
        <v>11719</v>
      </c>
      <c r="F4046" s="87" t="s">
        <v>11724</v>
      </c>
      <c r="G4046" s="87" t="s">
        <v>328</v>
      </c>
      <c r="H4046" s="87">
        <v>538700</v>
      </c>
    </row>
    <row r="4047" spans="1:8" x14ac:dyDescent="0.2">
      <c r="A4047" s="87" t="s">
        <v>11725</v>
      </c>
      <c r="B4047" s="87" t="s">
        <v>11726</v>
      </c>
      <c r="C4047" s="87" t="s">
        <v>11727</v>
      </c>
      <c r="D4047" s="87" t="s">
        <v>103</v>
      </c>
      <c r="E4047" s="87" t="s">
        <v>11719</v>
      </c>
      <c r="F4047" s="87" t="s">
        <v>11728</v>
      </c>
      <c r="G4047" s="87" t="s">
        <v>328</v>
      </c>
      <c r="H4047" s="87">
        <v>543100</v>
      </c>
    </row>
    <row r="4048" spans="1:8" x14ac:dyDescent="0.2">
      <c r="A4048" s="87" t="s">
        <v>11729</v>
      </c>
      <c r="B4048" s="87" t="s">
        <v>11730</v>
      </c>
      <c r="C4048" s="87" t="s">
        <v>11731</v>
      </c>
      <c r="D4048" s="87" t="s">
        <v>103</v>
      </c>
      <c r="E4048" s="87" t="s">
        <v>11719</v>
      </c>
      <c r="F4048" s="87" t="s">
        <v>11732</v>
      </c>
      <c r="G4048" s="87" t="s">
        <v>328</v>
      </c>
      <c r="H4048" s="87">
        <v>548305</v>
      </c>
    </row>
    <row r="4049" spans="1:8" x14ac:dyDescent="0.2">
      <c r="A4049" s="87" t="s">
        <v>11733</v>
      </c>
      <c r="B4049" s="87" t="s">
        <v>11734</v>
      </c>
      <c r="C4049" s="87" t="s">
        <v>11735</v>
      </c>
      <c r="D4049" s="87" t="s">
        <v>103</v>
      </c>
      <c r="E4049" s="87" t="s">
        <v>11719</v>
      </c>
      <c r="F4049" s="87" t="s">
        <v>11736</v>
      </c>
      <c r="G4049" s="87" t="s">
        <v>328</v>
      </c>
      <c r="H4049" s="87">
        <v>548650</v>
      </c>
    </row>
    <row r="4050" spans="1:8" x14ac:dyDescent="0.2">
      <c r="A4050" s="87" t="s">
        <v>11737</v>
      </c>
      <c r="B4050" s="87" t="s">
        <v>11738</v>
      </c>
      <c r="C4050" s="87" t="s">
        <v>11739</v>
      </c>
      <c r="D4050" s="87" t="s">
        <v>103</v>
      </c>
      <c r="E4050" s="87" t="s">
        <v>11719</v>
      </c>
      <c r="F4050" s="87" t="s">
        <v>11740</v>
      </c>
      <c r="G4050" s="87" t="s">
        <v>328</v>
      </c>
      <c r="H4050" s="87">
        <v>544100</v>
      </c>
    </row>
    <row r="4051" spans="1:8" x14ac:dyDescent="0.2">
      <c r="A4051" s="87" t="s">
        <v>11741</v>
      </c>
      <c r="B4051" s="87" t="s">
        <v>11742</v>
      </c>
      <c r="C4051" s="87" t="s">
        <v>11743</v>
      </c>
      <c r="D4051" s="87" t="s">
        <v>752</v>
      </c>
      <c r="E4051" s="87" t="s">
        <v>11719</v>
      </c>
      <c r="F4051" s="87" t="s">
        <v>333</v>
      </c>
      <c r="G4051" s="87" t="s">
        <v>328</v>
      </c>
      <c r="H4051" s="87">
        <v>518315</v>
      </c>
    </row>
    <row r="4052" spans="1:8" x14ac:dyDescent="0.2">
      <c r="A4052" s="87" t="s">
        <v>11744</v>
      </c>
      <c r="B4052" s="87" t="s">
        <v>11745</v>
      </c>
      <c r="C4052" s="87" t="s">
        <v>11731</v>
      </c>
      <c r="D4052" s="87" t="s">
        <v>123</v>
      </c>
      <c r="E4052" s="87" t="s">
        <v>11719</v>
      </c>
      <c r="F4052" s="87" t="s">
        <v>11732</v>
      </c>
      <c r="G4052" s="87" t="s">
        <v>328</v>
      </c>
      <c r="H4052" s="87">
        <v>548305</v>
      </c>
    </row>
    <row r="4053" spans="1:8" x14ac:dyDescent="0.2">
      <c r="A4053" s="87" t="s">
        <v>11746</v>
      </c>
      <c r="B4053" s="87" t="s">
        <v>11747</v>
      </c>
      <c r="C4053" s="87" t="s">
        <v>11748</v>
      </c>
      <c r="D4053" s="87" t="s">
        <v>103</v>
      </c>
      <c r="E4053" s="87" t="s">
        <v>11719</v>
      </c>
      <c r="F4053" s="87" t="s">
        <v>11724</v>
      </c>
      <c r="G4053" s="87" t="s">
        <v>328</v>
      </c>
      <c r="H4053" s="87">
        <v>538700</v>
      </c>
    </row>
    <row r="4054" spans="1:8" x14ac:dyDescent="0.2">
      <c r="A4054" s="87" t="s">
        <v>11749</v>
      </c>
      <c r="B4054" s="87" t="s">
        <v>11750</v>
      </c>
      <c r="C4054" s="87" t="s">
        <v>11751</v>
      </c>
      <c r="D4054" s="87" t="s">
        <v>103</v>
      </c>
      <c r="E4054" s="87" t="s">
        <v>11719</v>
      </c>
      <c r="F4054" s="87" t="s">
        <v>11752</v>
      </c>
      <c r="G4054" s="87" t="s">
        <v>328</v>
      </c>
      <c r="H4054" s="87">
        <v>544110</v>
      </c>
    </row>
    <row r="4055" spans="1:8" x14ac:dyDescent="0.2">
      <c r="A4055" s="87" t="s">
        <v>11753</v>
      </c>
      <c r="B4055" s="87" t="s">
        <v>11754</v>
      </c>
      <c r="C4055" s="87" t="s">
        <v>11755</v>
      </c>
      <c r="D4055" s="87" t="s">
        <v>103</v>
      </c>
      <c r="E4055" s="87" t="s">
        <v>11719</v>
      </c>
      <c r="F4055" s="87" t="s">
        <v>11756</v>
      </c>
      <c r="G4055" s="87" t="s">
        <v>328</v>
      </c>
      <c r="H4055" s="87">
        <v>518310</v>
      </c>
    </row>
    <row r="4056" spans="1:8" x14ac:dyDescent="0.2">
      <c r="A4056" s="87" t="s">
        <v>11757</v>
      </c>
      <c r="B4056" s="87" t="s">
        <v>11758</v>
      </c>
      <c r="C4056" s="87" t="s">
        <v>11759</v>
      </c>
      <c r="D4056" s="87" t="s">
        <v>103</v>
      </c>
      <c r="E4056" s="87" t="s">
        <v>11719</v>
      </c>
      <c r="F4056" s="87" t="s">
        <v>6779</v>
      </c>
      <c r="G4056" s="87" t="s">
        <v>328</v>
      </c>
      <c r="H4056" s="87">
        <v>395200</v>
      </c>
    </row>
    <row r="4057" spans="1:8" x14ac:dyDescent="0.2">
      <c r="A4057" s="87" t="s">
        <v>11760</v>
      </c>
      <c r="B4057" s="87" t="s">
        <v>11761</v>
      </c>
      <c r="C4057" s="87" t="s">
        <v>11762</v>
      </c>
      <c r="D4057" s="87" t="s">
        <v>103</v>
      </c>
      <c r="E4057" s="87" t="s">
        <v>11719</v>
      </c>
      <c r="F4057" s="87" t="s">
        <v>10275</v>
      </c>
      <c r="G4057" s="87" t="s">
        <v>328</v>
      </c>
      <c r="H4057" s="87" t="s">
        <v>99</v>
      </c>
    </row>
    <row r="4058" spans="1:8" x14ac:dyDescent="0.2">
      <c r="A4058" s="87" t="s">
        <v>11763</v>
      </c>
      <c r="B4058" s="87" t="s">
        <v>11764</v>
      </c>
      <c r="C4058" s="87" t="s">
        <v>11765</v>
      </c>
      <c r="D4058" s="87" t="s">
        <v>103</v>
      </c>
      <c r="E4058" s="87" t="s">
        <v>11719</v>
      </c>
      <c r="F4058" s="87" t="s">
        <v>10275</v>
      </c>
      <c r="G4058" s="87" t="s">
        <v>328</v>
      </c>
      <c r="H4058" s="87" t="s">
        <v>99</v>
      </c>
    </row>
    <row r="4059" spans="1:8" x14ac:dyDescent="0.2">
      <c r="A4059" s="87" t="s">
        <v>11766</v>
      </c>
      <c r="B4059" s="87" t="s">
        <v>11767</v>
      </c>
      <c r="C4059" s="87" t="s">
        <v>11768</v>
      </c>
      <c r="D4059" s="87" t="s">
        <v>103</v>
      </c>
      <c r="E4059" s="87" t="s">
        <v>11719</v>
      </c>
      <c r="F4059" s="87" t="s">
        <v>10275</v>
      </c>
      <c r="G4059" s="87" t="s">
        <v>328</v>
      </c>
      <c r="H4059" s="87" t="s">
        <v>99</v>
      </c>
    </row>
    <row r="4060" spans="1:8" x14ac:dyDescent="0.2">
      <c r="A4060" s="87" t="s">
        <v>11769</v>
      </c>
      <c r="B4060" s="87" t="s">
        <v>11770</v>
      </c>
      <c r="C4060" s="87" t="s">
        <v>11771</v>
      </c>
      <c r="D4060" s="87" t="s">
        <v>103</v>
      </c>
      <c r="E4060" s="87" t="s">
        <v>11719</v>
      </c>
      <c r="F4060" s="87" t="s">
        <v>10275</v>
      </c>
      <c r="G4060" s="87" t="s">
        <v>328</v>
      </c>
      <c r="H4060" s="87" t="s">
        <v>99</v>
      </c>
    </row>
    <row r="4061" spans="1:8" x14ac:dyDescent="0.2">
      <c r="A4061" s="87" t="s">
        <v>11772</v>
      </c>
      <c r="B4061" s="87" t="s">
        <v>11773</v>
      </c>
      <c r="C4061" s="87" t="s">
        <v>6778</v>
      </c>
      <c r="D4061" s="87" t="s">
        <v>103</v>
      </c>
      <c r="E4061" s="87" t="s">
        <v>11719</v>
      </c>
      <c r="F4061" s="87" t="s">
        <v>6779</v>
      </c>
      <c r="G4061" s="87" t="s">
        <v>328</v>
      </c>
      <c r="H4061" s="87">
        <v>395200</v>
      </c>
    </row>
    <row r="4062" spans="1:8" x14ac:dyDescent="0.2">
      <c r="A4062" s="87" t="s">
        <v>11774</v>
      </c>
      <c r="B4062" s="87" t="s">
        <v>11775</v>
      </c>
      <c r="C4062" s="87" t="s">
        <v>11776</v>
      </c>
      <c r="D4062" s="87" t="s">
        <v>103</v>
      </c>
      <c r="E4062" s="87" t="s">
        <v>11719</v>
      </c>
      <c r="F4062" s="87" t="s">
        <v>11777</v>
      </c>
      <c r="G4062" s="87" t="s">
        <v>328</v>
      </c>
      <c r="H4062" s="87" t="s">
        <v>99</v>
      </c>
    </row>
    <row r="4063" spans="1:8" x14ac:dyDescent="0.2">
      <c r="A4063" s="87" t="s">
        <v>11778</v>
      </c>
      <c r="B4063" s="87" t="s">
        <v>11779</v>
      </c>
      <c r="C4063" s="87" t="s">
        <v>11780</v>
      </c>
      <c r="D4063" s="87" t="s">
        <v>103</v>
      </c>
      <c r="E4063" s="87" t="s">
        <v>11719</v>
      </c>
      <c r="F4063" s="87" t="s">
        <v>6779</v>
      </c>
      <c r="G4063" s="87" t="s">
        <v>328</v>
      </c>
      <c r="H4063" s="87">
        <v>395200</v>
      </c>
    </row>
    <row r="4064" spans="1:8" x14ac:dyDescent="0.2">
      <c r="A4064" s="87" t="s">
        <v>11781</v>
      </c>
      <c r="B4064" s="87" t="s">
        <v>11782</v>
      </c>
      <c r="C4064" s="87" t="s">
        <v>11783</v>
      </c>
      <c r="D4064" s="87" t="s">
        <v>103</v>
      </c>
      <c r="E4064" s="87" t="s">
        <v>11719</v>
      </c>
      <c r="F4064" s="87" t="s">
        <v>153</v>
      </c>
      <c r="G4064" s="87" t="s">
        <v>328</v>
      </c>
      <c r="H4064" s="87">
        <v>42998</v>
      </c>
    </row>
    <row r="4065" spans="1:8" x14ac:dyDescent="0.2">
      <c r="A4065" s="87" t="s">
        <v>11784</v>
      </c>
      <c r="B4065" s="87" t="s">
        <v>11785</v>
      </c>
      <c r="C4065" s="87" t="s">
        <v>11786</v>
      </c>
      <c r="D4065" s="87" t="s">
        <v>103</v>
      </c>
      <c r="E4065" s="87" t="s">
        <v>11719</v>
      </c>
      <c r="F4065" s="87" t="s">
        <v>11787</v>
      </c>
      <c r="G4065" s="87" t="s">
        <v>328</v>
      </c>
      <c r="H4065" s="87">
        <v>531100</v>
      </c>
    </row>
    <row r="4066" spans="1:8" x14ac:dyDescent="0.2">
      <c r="A4066" s="87" t="s">
        <v>11788</v>
      </c>
      <c r="B4066" s="87" t="s">
        <v>11789</v>
      </c>
      <c r="C4066" s="87" t="s">
        <v>11790</v>
      </c>
      <c r="D4066" s="87" t="s">
        <v>103</v>
      </c>
      <c r="E4066" s="87" t="s">
        <v>11719</v>
      </c>
      <c r="F4066" s="87" t="s">
        <v>11791</v>
      </c>
      <c r="G4066" s="87" t="s">
        <v>328</v>
      </c>
      <c r="H4066" s="87">
        <v>532150</v>
      </c>
    </row>
    <row r="4067" spans="1:8" x14ac:dyDescent="0.2">
      <c r="A4067" s="87" t="s">
        <v>11792</v>
      </c>
      <c r="B4067" s="87" t="s">
        <v>11793</v>
      </c>
      <c r="C4067" s="87" t="s">
        <v>11794</v>
      </c>
      <c r="D4067" s="87" t="s">
        <v>103</v>
      </c>
      <c r="E4067" s="87" t="s">
        <v>11719</v>
      </c>
      <c r="F4067" s="87" t="s">
        <v>11795</v>
      </c>
      <c r="G4067" s="87" t="s">
        <v>328</v>
      </c>
      <c r="H4067" s="87">
        <v>538400</v>
      </c>
    </row>
    <row r="4068" spans="1:8" x14ac:dyDescent="0.2">
      <c r="A4068" s="87" t="s">
        <v>11796</v>
      </c>
      <c r="B4068" s="87" t="s">
        <v>11797</v>
      </c>
      <c r="C4068" s="87" t="s">
        <v>11798</v>
      </c>
      <c r="D4068" s="87" t="s">
        <v>103</v>
      </c>
      <c r="E4068" s="87" t="s">
        <v>11719</v>
      </c>
      <c r="F4068" s="87" t="s">
        <v>11799</v>
      </c>
      <c r="G4068" s="87" t="s">
        <v>328</v>
      </c>
      <c r="H4068" s="87">
        <v>538500</v>
      </c>
    </row>
    <row r="4069" spans="1:8" x14ac:dyDescent="0.2">
      <c r="A4069" s="87" t="s">
        <v>11800</v>
      </c>
      <c r="B4069" s="87" t="s">
        <v>11801</v>
      </c>
      <c r="C4069" s="87" t="s">
        <v>11802</v>
      </c>
      <c r="D4069" s="87" t="s">
        <v>103</v>
      </c>
      <c r="E4069" s="87" t="s">
        <v>11719</v>
      </c>
      <c r="F4069" s="87" t="s">
        <v>11803</v>
      </c>
      <c r="G4069" s="87" t="s">
        <v>328</v>
      </c>
      <c r="H4069" s="87">
        <v>548400</v>
      </c>
    </row>
    <row r="4070" spans="1:8" x14ac:dyDescent="0.2">
      <c r="A4070" s="87" t="s">
        <v>11804</v>
      </c>
      <c r="B4070" s="87" t="s">
        <v>11805</v>
      </c>
      <c r="C4070" s="87" t="s">
        <v>11806</v>
      </c>
      <c r="D4070" s="87" t="s">
        <v>103</v>
      </c>
      <c r="E4070" s="87" t="s">
        <v>11719</v>
      </c>
      <c r="F4070" s="87" t="s">
        <v>11807</v>
      </c>
      <c r="G4070" s="87" t="s">
        <v>328</v>
      </c>
      <c r="H4070" s="87">
        <v>545200</v>
      </c>
    </row>
    <row r="4071" spans="1:8" x14ac:dyDescent="0.2">
      <c r="A4071" s="87" t="s">
        <v>11808</v>
      </c>
      <c r="B4071" s="87" t="s">
        <v>11809</v>
      </c>
      <c r="C4071" s="87" t="s">
        <v>11798</v>
      </c>
      <c r="D4071" s="87" t="s">
        <v>11810</v>
      </c>
      <c r="E4071" s="87" t="s">
        <v>11719</v>
      </c>
      <c r="F4071" s="87" t="s">
        <v>11799</v>
      </c>
      <c r="G4071" s="87" t="s">
        <v>328</v>
      </c>
      <c r="H4071" s="87">
        <v>538500</v>
      </c>
    </row>
    <row r="4072" spans="1:8" x14ac:dyDescent="0.2">
      <c r="A4072" s="87" t="s">
        <v>11811</v>
      </c>
      <c r="B4072" s="87" t="s">
        <v>11812</v>
      </c>
      <c r="C4072" s="87" t="s">
        <v>11813</v>
      </c>
      <c r="D4072" s="87" t="s">
        <v>103</v>
      </c>
      <c r="E4072" s="87" t="s">
        <v>11719</v>
      </c>
      <c r="F4072" s="87" t="s">
        <v>11814</v>
      </c>
      <c r="G4072" s="87" t="s">
        <v>328</v>
      </c>
      <c r="H4072" s="87">
        <v>538640</v>
      </c>
    </row>
    <row r="4073" spans="1:8" x14ac:dyDescent="0.2">
      <c r="A4073" s="87" t="s">
        <v>11815</v>
      </c>
      <c r="B4073" s="87" t="s">
        <v>11816</v>
      </c>
      <c r="C4073" s="87" t="s">
        <v>11817</v>
      </c>
      <c r="D4073" s="87" t="s">
        <v>103</v>
      </c>
      <c r="E4073" s="87" t="s">
        <v>11719</v>
      </c>
      <c r="F4073" s="87" t="s">
        <v>145</v>
      </c>
      <c r="G4073" s="87" t="s">
        <v>328</v>
      </c>
      <c r="H4073" s="87">
        <v>518495</v>
      </c>
    </row>
    <row r="4074" spans="1:8" x14ac:dyDescent="0.2">
      <c r="A4074" s="87" t="s">
        <v>11818</v>
      </c>
      <c r="B4074" s="87" t="s">
        <v>11819</v>
      </c>
      <c r="C4074" s="87" t="s">
        <v>11820</v>
      </c>
      <c r="D4074" s="87" t="s">
        <v>103</v>
      </c>
      <c r="E4074" s="87" t="s">
        <v>11719</v>
      </c>
      <c r="F4074" s="87" t="s">
        <v>10635</v>
      </c>
      <c r="G4074" s="87" t="s">
        <v>328</v>
      </c>
      <c r="H4074" s="87">
        <v>568300</v>
      </c>
    </row>
    <row r="4075" spans="1:8" x14ac:dyDescent="0.2">
      <c r="A4075" s="87" t="s">
        <v>11821</v>
      </c>
      <c r="B4075" s="87" t="s">
        <v>11822</v>
      </c>
      <c r="C4075" s="87" t="s">
        <v>11823</v>
      </c>
      <c r="D4075" s="87" t="s">
        <v>103</v>
      </c>
      <c r="E4075" s="87" t="s">
        <v>11719</v>
      </c>
      <c r="F4075" s="87" t="s">
        <v>11724</v>
      </c>
      <c r="G4075" s="87" t="s">
        <v>328</v>
      </c>
      <c r="H4075" s="87">
        <v>538700</v>
      </c>
    </row>
    <row r="4076" spans="1:8" x14ac:dyDescent="0.2">
      <c r="A4076" s="87" t="s">
        <v>11824</v>
      </c>
      <c r="B4076" s="87" t="s">
        <v>11825</v>
      </c>
      <c r="C4076" s="87" t="s">
        <v>11826</v>
      </c>
      <c r="D4076" s="87" t="s">
        <v>103</v>
      </c>
      <c r="E4076" s="87" t="s">
        <v>11719</v>
      </c>
      <c r="F4076" s="87" t="s">
        <v>10635</v>
      </c>
      <c r="G4076" s="87" t="s">
        <v>328</v>
      </c>
      <c r="H4076" s="87">
        <v>568300</v>
      </c>
    </row>
    <row r="4077" spans="1:8" x14ac:dyDescent="0.2">
      <c r="A4077" s="87" t="s">
        <v>11827</v>
      </c>
      <c r="B4077" s="87" t="s">
        <v>11828</v>
      </c>
      <c r="C4077" s="87" t="s">
        <v>6778</v>
      </c>
      <c r="D4077" s="87" t="s">
        <v>332</v>
      </c>
      <c r="E4077" s="87" t="s">
        <v>11719</v>
      </c>
      <c r="F4077" s="87" t="s">
        <v>6779</v>
      </c>
      <c r="G4077" s="87" t="s">
        <v>328</v>
      </c>
      <c r="H4077" s="87">
        <v>395200</v>
      </c>
    </row>
  </sheetData>
  <autoFilter ref="A1:H4077" xr:uid="{00000000-0009-0000-0000-000003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data</vt:lpstr>
      <vt:lpstr>FOM_06</vt:lpstr>
      <vt:lpstr>Cenník</vt:lpstr>
      <vt:lpstr>výkony</vt:lpstr>
      <vt:lpstr>FOM_06!Názvy_tlače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u301563</dc:creator>
  <cp:lastModifiedBy>Masaryková Bibiana</cp:lastModifiedBy>
  <cp:lastPrinted>2026-08-03T12:35:54Z</cp:lastPrinted>
  <dcterms:created xsi:type="dcterms:W3CDTF">2012-01-25T08:34:54Z</dcterms:created>
  <dcterms:modified xsi:type="dcterms:W3CDTF">2026-09-07T08:29:59Z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2026-03-02T08:40:29Z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8e899a52-7ab5-4ab6-97a0-3a934f4560fa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